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M:\01_施設係\10.工事関係\（４）年度別工事関係\R7工事\工事\住吉自家発\金抜き\"/>
    </mc:Choice>
  </mc:AlternateContent>
  <xr:revisionPtr revIDLastSave="0" documentId="13_ncr:1_{097FB811-3C01-4E7A-B9CD-E2F3BEF7090B}" xr6:coauthVersionLast="47" xr6:coauthVersionMax="47" xr10:uidLastSave="{00000000-0000-0000-0000-000000000000}"/>
  <bookViews>
    <workbookView xWindow="-120" yWindow="-120" windowWidth="20730" windowHeight="11040" xr2:uid="{00000000-000D-0000-FFFF-FFFF00000000}"/>
  </bookViews>
  <sheets>
    <sheet name="総括表" sheetId="11" r:id="rId1"/>
    <sheet name="本工事費内訳書" sheetId="15" r:id="rId2"/>
    <sheet name="内訳書" sheetId="4" state="hidden" r:id="rId3"/>
    <sheet name="明細書" sheetId="8" r:id="rId4"/>
    <sheet name="代価表" sheetId="9" r:id="rId5"/>
    <sheet name="単価表" sheetId="10" r:id="rId6"/>
    <sheet name="施工パッケージ" sheetId="12" r:id="rId7"/>
    <sheet name="施工パッケージ (2)" sheetId="14" state="hidden" r:id="rId8"/>
    <sheet name="設定" sheetId="13" state="hidden" r:id="rId9"/>
  </sheets>
  <definedNames>
    <definedName name="_xlnm.Print_Area" localSheetId="6">施工パッケージ!$A$1:$N$944</definedName>
    <definedName name="_xlnm.Print_Area" localSheetId="1">本工事費内訳書!$A$1:$S$132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1" i="13" l="1"/>
  <c r="B45" i="13" l="1"/>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44" i="13"/>
  <c r="B161" i="13" l="1"/>
  <c r="B160" i="13"/>
  <c r="B43" i="13" l="1"/>
  <c r="B42" i="13"/>
  <c r="B41" i="13"/>
  <c r="B36" i="13" l="1"/>
  <c r="B163" i="13" l="1"/>
  <c r="B178" i="13" l="1"/>
  <c r="B177" i="13"/>
  <c r="B139" i="13"/>
  <c r="B148" i="13"/>
  <c r="B149" i="13"/>
  <c r="B150" i="13"/>
  <c r="B156" i="13"/>
  <c r="B157" i="13"/>
  <c r="B158" i="13"/>
  <c r="B159" i="13"/>
  <c r="B162" i="13"/>
  <c r="B176" i="13"/>
  <c r="B175" i="13"/>
  <c r="B174" i="13"/>
  <c r="B173" i="13"/>
  <c r="B172" i="13"/>
  <c r="B171" i="13"/>
  <c r="B170" i="13"/>
  <c r="B169" i="13"/>
  <c r="B168" i="13"/>
  <c r="B167" i="13"/>
  <c r="B166" i="13"/>
  <c r="B165" i="13"/>
  <c r="B164" i="13"/>
</calcChain>
</file>

<file path=xl/sharedStrings.xml><?xml version="1.0" encoding="utf-8"?>
<sst xmlns="http://schemas.openxmlformats.org/spreadsheetml/2006/main" count="3734" uniqueCount="961">
  <si>
    <t>費目・工種・種別・細別・規格</t>
    <rPh sb="0" eb="2">
      <t>ヒモク</t>
    </rPh>
    <rPh sb="3" eb="4">
      <t>コウ</t>
    </rPh>
    <rPh sb="4" eb="5">
      <t>シュ</t>
    </rPh>
    <rPh sb="6" eb="8">
      <t>シュベツ</t>
    </rPh>
    <rPh sb="9" eb="11">
      <t>サイベツ</t>
    </rPh>
    <rPh sb="12" eb="14">
      <t>キカク</t>
    </rPh>
    <phoneticPr fontId="4"/>
  </si>
  <si>
    <t>単位</t>
    <rPh sb="0" eb="2">
      <t>タンイ</t>
    </rPh>
    <phoneticPr fontId="4"/>
  </si>
  <si>
    <t>数　量</t>
    <rPh sb="0" eb="1">
      <t>カズ</t>
    </rPh>
    <rPh sb="2" eb="3">
      <t>リョウ</t>
    </rPh>
    <phoneticPr fontId="4"/>
  </si>
  <si>
    <t>単　　価</t>
    <phoneticPr fontId="4"/>
  </si>
  <si>
    <t>金　　額</t>
  </si>
  <si>
    <t>摘　　　要</t>
    <phoneticPr fontId="4"/>
  </si>
  <si>
    <t>本工事費内訳書</t>
    <rPh sb="0" eb="1">
      <t>ホン</t>
    </rPh>
    <rPh sb="1" eb="4">
      <t>コウジヒ</t>
    </rPh>
    <rPh sb="4" eb="7">
      <t>ウチワケショ</t>
    </rPh>
    <phoneticPr fontId="4"/>
  </si>
  <si>
    <t>単　　価</t>
    <phoneticPr fontId="4"/>
  </si>
  <si>
    <t>摘　　　要</t>
    <phoneticPr fontId="4"/>
  </si>
  <si>
    <t>備　　　考</t>
    <rPh sb="0" eb="1">
      <t>ソナエ</t>
    </rPh>
    <phoneticPr fontId="4"/>
  </si>
  <si>
    <t>内 訳 書</t>
    <rPh sb="0" eb="1">
      <t>ウチ</t>
    </rPh>
    <rPh sb="2" eb="3">
      <t>ワケ</t>
    </rPh>
    <rPh sb="4" eb="5">
      <t>ショ</t>
    </rPh>
    <phoneticPr fontId="4"/>
  </si>
  <si>
    <t>　）</t>
    <phoneticPr fontId="4"/>
  </si>
  <si>
    <t>（</t>
    <phoneticPr fontId="4"/>
  </si>
  <si>
    <t xml:space="preserve"> </t>
    <phoneticPr fontId="4"/>
  </si>
  <si>
    <t>総括表</t>
    <rPh sb="0" eb="2">
      <t>ソウカツ</t>
    </rPh>
    <rPh sb="2" eb="3">
      <t>ヒョウ</t>
    </rPh>
    <phoneticPr fontId="4"/>
  </si>
  <si>
    <t>工     事     名</t>
    <rPh sb="0" eb="1">
      <t>コウ</t>
    </rPh>
    <rPh sb="6" eb="7">
      <t>コト</t>
    </rPh>
    <rPh sb="12" eb="13">
      <t>メイ</t>
    </rPh>
    <phoneticPr fontId="4"/>
  </si>
  <si>
    <t>施   工   場   所</t>
    <phoneticPr fontId="4"/>
  </si>
  <si>
    <t>施   工   期   間</t>
  </si>
  <si>
    <t>～</t>
    <phoneticPr fontId="4"/>
  </si>
  <si>
    <t>発     注     元</t>
    <phoneticPr fontId="4"/>
  </si>
  <si>
    <t>省     庁     名</t>
    <phoneticPr fontId="4"/>
  </si>
  <si>
    <t>担     当     者</t>
    <phoneticPr fontId="4"/>
  </si>
  <si>
    <t>工  事  コ ー ド</t>
    <phoneticPr fontId="4"/>
  </si>
  <si>
    <t>工　 事　 価　 格</t>
    <phoneticPr fontId="4"/>
  </si>
  <si>
    <t>請 負 工 事 価 格</t>
    <phoneticPr fontId="4"/>
  </si>
  <si>
    <t>工   事   内   容</t>
    <phoneticPr fontId="4"/>
  </si>
  <si>
    <t>備     考     欄</t>
    <phoneticPr fontId="4"/>
  </si>
  <si>
    <t>名　称　・　規　格</t>
    <rPh sb="0" eb="1">
      <t>ナ</t>
    </rPh>
    <rPh sb="2" eb="3">
      <t>ショウ</t>
    </rPh>
    <rPh sb="6" eb="7">
      <t>キ</t>
    </rPh>
    <rPh sb="8" eb="9">
      <t>カク</t>
    </rPh>
    <phoneticPr fontId="4"/>
  </si>
  <si>
    <t>施工パッケージ表</t>
    <phoneticPr fontId="4"/>
  </si>
  <si>
    <t>）</t>
    <phoneticPr fontId="4"/>
  </si>
  <si>
    <t>名　称　・　規　格</t>
    <phoneticPr fontId="4"/>
  </si>
  <si>
    <t>構成比</t>
    <phoneticPr fontId="4"/>
  </si>
  <si>
    <t>積算地区単価</t>
    <phoneticPr fontId="4"/>
  </si>
  <si>
    <t>名　称　・　規　格(基準地区単価)</t>
    <rPh sb="10" eb="12">
      <t>キジュン</t>
    </rPh>
    <rPh sb="12" eb="14">
      <t>チク</t>
    </rPh>
    <rPh sb="14" eb="16">
      <t>タンカ</t>
    </rPh>
    <phoneticPr fontId="4"/>
  </si>
  <si>
    <t>基準地区単価</t>
    <rPh sb="0" eb="2">
      <t>キジュン</t>
    </rPh>
    <rPh sb="2" eb="4">
      <t>チク</t>
    </rPh>
    <rPh sb="4" eb="6">
      <t>タンカ</t>
    </rPh>
    <phoneticPr fontId="4"/>
  </si>
  <si>
    <t>備　　考</t>
    <phoneticPr fontId="4"/>
  </si>
  <si>
    <t>//共通</t>
    <rPh sb="0" eb="4">
      <t>キョウツウ</t>
    </rPh>
    <phoneticPr fontId="4"/>
  </si>
  <si>
    <t>説明</t>
    <rPh sb="0" eb="2">
      <t>セツメイ</t>
    </rPh>
    <phoneticPr fontId="4"/>
  </si>
  <si>
    <t>書式タイプ</t>
    <rPh sb="0" eb="5">
      <t>ショシキ</t>
    </rPh>
    <phoneticPr fontId="4"/>
  </si>
  <si>
    <t>設計変更</t>
    <rPh sb="0" eb="4">
      <t>セッケイヘンコウ</t>
    </rPh>
    <phoneticPr fontId="4"/>
  </si>
  <si>
    <t>//表種別(基本設定)</t>
    <rPh sb="0" eb="5">
      <t>ヒョウシュベツ</t>
    </rPh>
    <rPh sb="6" eb="10">
      <t>キホンセッテイ</t>
    </rPh>
    <phoneticPr fontId="4"/>
  </si>
  <si>
    <t>総括表</t>
    <rPh sb="0" eb="3">
      <t>ソウカツヒョウ</t>
    </rPh>
    <phoneticPr fontId="4"/>
  </si>
  <si>
    <t>内訳書</t>
    <rPh sb="0" eb="3">
      <t>ウチワケショ</t>
    </rPh>
    <phoneticPr fontId="4"/>
  </si>
  <si>
    <t>単価表</t>
  </si>
  <si>
    <t>施工パッケージ</t>
  </si>
  <si>
    <t>数量表示</t>
    <rPh sb="0" eb="4">
      <t>スウリョウヒョウジ</t>
    </rPh>
    <phoneticPr fontId="4"/>
  </si>
  <si>
    <t>単価表示</t>
    <rPh sb="0" eb="4">
      <t>タンカヒョウジ</t>
    </rPh>
    <phoneticPr fontId="4"/>
  </si>
  <si>
    <t>合計名称</t>
    <rPh sb="0" eb="4">
      <t>ゴウケイメイショウ</t>
    </rPh>
    <phoneticPr fontId="4"/>
  </si>
  <si>
    <t>数量整数部桁数</t>
    <rPh sb="0" eb="7">
      <t>スウリョウセイスウブケタスウ</t>
    </rPh>
    <phoneticPr fontId="4"/>
  </si>
  <si>
    <t>数量小数部桁数</t>
    <rPh sb="0" eb="7">
      <t>スウリョウショウスウブケタスウ</t>
    </rPh>
    <phoneticPr fontId="4"/>
  </si>
  <si>
    <t>単価整数部桁数</t>
    <rPh sb="0" eb="7">
      <t>タンカセイスウブケタスウ</t>
    </rPh>
    <phoneticPr fontId="4"/>
  </si>
  <si>
    <t>単価小数部桁数</t>
    <rPh sb="0" eb="7">
      <t>タンカショウスウブケタスウ</t>
    </rPh>
    <phoneticPr fontId="4"/>
  </si>
  <si>
    <t>合計出力</t>
    <rPh sb="0" eb="4">
      <t>ゴウケイシュツリョク</t>
    </rPh>
    <phoneticPr fontId="4"/>
  </si>
  <si>
    <t>改ページ</t>
    <rPh sb="0" eb="4">
      <t>カイ</t>
    </rPh>
    <phoneticPr fontId="4"/>
  </si>
  <si>
    <t>2ページ目シート</t>
    <rPh sb="0" eb="8">
      <t>メ</t>
    </rPh>
    <phoneticPr fontId="4"/>
  </si>
  <si>
    <t>//表種別(単一出力)</t>
    <rPh sb="0" eb="5">
      <t>ヒョウシュベツ</t>
    </rPh>
    <rPh sb="6" eb="8">
      <t>タンイツ</t>
    </rPh>
    <rPh sb="8" eb="10">
      <t>シュツリョク</t>
    </rPh>
    <phoneticPr fontId="4"/>
  </si>
  <si>
    <t>当初</t>
    <rPh sb="0" eb="2">
      <t>トウショ</t>
    </rPh>
    <phoneticPr fontId="11"/>
  </si>
  <si>
    <t>名称</t>
    <rPh sb="0" eb="2">
      <t>メイショウ</t>
    </rPh>
    <phoneticPr fontId="11"/>
  </si>
  <si>
    <t>規格</t>
    <rPh sb="0" eb="2">
      <t>キカク</t>
    </rPh>
    <phoneticPr fontId="11"/>
  </si>
  <si>
    <t>会社名</t>
    <rPh sb="0" eb="3">
      <t>カイシャメイ</t>
    </rPh>
    <phoneticPr fontId="11"/>
  </si>
  <si>
    <t>日付</t>
    <rPh sb="0" eb="2">
      <t>ヒヅケ</t>
    </rPh>
    <phoneticPr fontId="11"/>
  </si>
  <si>
    <t>頁番号</t>
    <rPh sb="0" eb="1">
      <t>ページ</t>
    </rPh>
    <rPh sb="1" eb="3">
      <t>バンゴウ</t>
    </rPh>
    <phoneticPr fontId="11"/>
  </si>
  <si>
    <t>施工期間-開始</t>
    <rPh sb="0" eb="7">
      <t>セコウキカンカイシ</t>
    </rPh>
    <phoneticPr fontId="4"/>
  </si>
  <si>
    <t>施工期間-終了</t>
    <rPh sb="0" eb="7">
      <t>セコウキカンシュウリョウ</t>
    </rPh>
    <phoneticPr fontId="4"/>
  </si>
  <si>
    <t>省庁名</t>
    <rPh sb="0" eb="3">
      <t>ショウチョウメイ</t>
    </rPh>
    <phoneticPr fontId="4"/>
  </si>
  <si>
    <t>担当者</t>
    <rPh sb="0" eb="3">
      <t>タントウシャ</t>
    </rPh>
    <phoneticPr fontId="4"/>
  </si>
  <si>
    <t>工事価格</t>
    <rPh sb="0" eb="2">
      <t>コウジ</t>
    </rPh>
    <rPh sb="2" eb="4">
      <t>カカク</t>
    </rPh>
    <phoneticPr fontId="4"/>
  </si>
  <si>
    <t>工事内容</t>
    <rPh sb="0" eb="2">
      <t>コウジ</t>
    </rPh>
    <rPh sb="2" eb="4">
      <t>ナイヨウ</t>
    </rPh>
    <phoneticPr fontId="4"/>
  </si>
  <si>
    <t>//表種別(行出力)</t>
    <rPh sb="0" eb="5">
      <t>ヒョウシュベツ</t>
    </rPh>
    <rPh sb="6" eb="7">
      <t>ギョウ</t>
    </rPh>
    <rPh sb="7" eb="9">
      <t>シュツリョク</t>
    </rPh>
    <phoneticPr fontId="4"/>
  </si>
  <si>
    <t>金額</t>
    <rPh sb="0" eb="2">
      <t>キンガク</t>
    </rPh>
    <phoneticPr fontId="4"/>
  </si>
  <si>
    <t>備考</t>
    <rPh sb="0" eb="2">
      <t>ビコウ</t>
    </rPh>
    <phoneticPr fontId="4"/>
  </si>
  <si>
    <t>ページタイプ</t>
    <phoneticPr fontId="11"/>
  </si>
  <si>
    <t>本工事費内訳書</t>
    <phoneticPr fontId="11"/>
  </si>
  <si>
    <t>明細書</t>
    <phoneticPr fontId="11"/>
  </si>
  <si>
    <t>代価表</t>
    <phoneticPr fontId="11"/>
  </si>
  <si>
    <t>計</t>
    <rPh sb="0" eb="1">
      <t>ケイ</t>
    </rPh>
    <phoneticPr fontId="4"/>
  </si>
  <si>
    <t>シート</t>
    <phoneticPr fontId="11"/>
  </si>
  <si>
    <t>単価表</t>
    <phoneticPr fontId="11"/>
  </si>
  <si>
    <t>施工パッケージ</t>
    <phoneticPr fontId="11"/>
  </si>
  <si>
    <t>号番号</t>
    <phoneticPr fontId="11"/>
  </si>
  <si>
    <t>発注者</t>
    <rPh sb="0" eb="3">
      <t>ハッチュウシャ</t>
    </rPh>
    <phoneticPr fontId="4"/>
  </si>
  <si>
    <t>数量(整数＋小数)</t>
    <rPh sb="0" eb="2">
      <t>スウリョウ</t>
    </rPh>
    <rPh sb="3" eb="5">
      <t>セイスウ</t>
    </rPh>
    <rPh sb="6" eb="8">
      <t>ショウスウ</t>
    </rPh>
    <phoneticPr fontId="4"/>
  </si>
  <si>
    <t>数量(整数部)</t>
    <rPh sb="0" eb="2">
      <t>スウリョウ</t>
    </rPh>
    <rPh sb="3" eb="5">
      <t>セイスウ</t>
    </rPh>
    <rPh sb="5" eb="6">
      <t>ブ</t>
    </rPh>
    <phoneticPr fontId="4"/>
  </si>
  <si>
    <t>数量(小数部)</t>
    <rPh sb="0" eb="2">
      <t>スウリョウ</t>
    </rPh>
    <rPh sb="3" eb="5">
      <t>ショウスウ</t>
    </rPh>
    <rPh sb="5" eb="6">
      <t>ブ</t>
    </rPh>
    <phoneticPr fontId="4"/>
  </si>
  <si>
    <t>単価(整数＋小数)</t>
    <rPh sb="0" eb="2">
      <t>タンカ</t>
    </rPh>
    <phoneticPr fontId="4"/>
  </si>
  <si>
    <t>単価(整数部)</t>
    <rPh sb="0" eb="2">
      <t>タンカ</t>
    </rPh>
    <phoneticPr fontId="4"/>
  </si>
  <si>
    <t>単価(小数部)</t>
    <rPh sb="0" eb="2">
      <t>タンカ</t>
    </rPh>
    <phoneticPr fontId="4"/>
  </si>
  <si>
    <t>システム</t>
    <phoneticPr fontId="11"/>
  </si>
  <si>
    <t>バージョン</t>
    <phoneticPr fontId="11"/>
  </si>
  <si>
    <t>A2</t>
  </si>
  <si>
    <t>B1</t>
  </si>
  <si>
    <t>開始行</t>
  </si>
  <si>
    <t>１表の行数</t>
  </si>
  <si>
    <t>C6</t>
    <phoneticPr fontId="4"/>
  </si>
  <si>
    <t>C8</t>
    <phoneticPr fontId="4"/>
  </si>
  <si>
    <t>C9</t>
    <phoneticPr fontId="4"/>
  </si>
  <si>
    <t>E9</t>
    <phoneticPr fontId="4"/>
  </si>
  <si>
    <t>C14</t>
    <phoneticPr fontId="4"/>
  </si>
  <si>
    <t>C16</t>
    <phoneticPr fontId="4"/>
  </si>
  <si>
    <t>B12</t>
    <phoneticPr fontId="4"/>
  </si>
  <si>
    <t>C11</t>
    <phoneticPr fontId="4"/>
  </si>
  <si>
    <t>C10</t>
    <phoneticPr fontId="4"/>
  </si>
  <si>
    <t>B1</t>
    <phoneticPr fontId="4"/>
  </si>
  <si>
    <t>L1</t>
    <phoneticPr fontId="4"/>
  </si>
  <si>
    <t>R1</t>
    <phoneticPr fontId="4"/>
  </si>
  <si>
    <t>K1</t>
    <phoneticPr fontId="4"/>
  </si>
  <si>
    <t>当り数量</t>
    <rPh sb="0" eb="1">
      <t>アタ</t>
    </rPh>
    <rPh sb="2" eb="4">
      <t>スウリョウ</t>
    </rPh>
    <phoneticPr fontId="11"/>
  </si>
  <si>
    <t>A1</t>
    <phoneticPr fontId="4"/>
  </si>
  <si>
    <t>M2</t>
    <phoneticPr fontId="4"/>
  </si>
  <si>
    <t>N2</t>
    <phoneticPr fontId="4"/>
  </si>
  <si>
    <t>O2</t>
    <phoneticPr fontId="4"/>
  </si>
  <si>
    <t>P2</t>
    <phoneticPr fontId="4"/>
  </si>
  <si>
    <t>Q2</t>
    <phoneticPr fontId="4"/>
  </si>
  <si>
    <t>L2</t>
    <phoneticPr fontId="4"/>
  </si>
  <si>
    <t>N2</t>
    <phoneticPr fontId="4"/>
  </si>
  <si>
    <t>M2</t>
    <phoneticPr fontId="4"/>
  </si>
  <si>
    <t>F2</t>
    <phoneticPr fontId="4"/>
  </si>
  <si>
    <t>当り単位</t>
    <phoneticPr fontId="11"/>
  </si>
  <si>
    <t>基準地区単価の名称</t>
  </si>
  <si>
    <t>パッケージ要素種別</t>
  </si>
  <si>
    <t>A1</t>
    <phoneticPr fontId="4"/>
  </si>
  <si>
    <t>M1</t>
    <phoneticPr fontId="4"/>
  </si>
  <si>
    <t>積算地区単価の備考</t>
  </si>
  <si>
    <t>C2</t>
    <phoneticPr fontId="4"/>
  </si>
  <si>
    <t>E2</t>
    <phoneticPr fontId="4"/>
  </si>
  <si>
    <t>H1</t>
    <phoneticPr fontId="4"/>
  </si>
  <si>
    <t>K2</t>
    <phoneticPr fontId="4"/>
  </si>
  <si>
    <t>構成比(整数＋小数)</t>
    <rPh sb="0" eb="3">
      <t>コウセイヒ</t>
    </rPh>
    <phoneticPr fontId="4"/>
  </si>
  <si>
    <t>構成比(整数部)</t>
    <rPh sb="0" eb="3">
      <t>コウセイヒ</t>
    </rPh>
    <phoneticPr fontId="4"/>
  </si>
  <si>
    <t>構成比(小数部)</t>
    <rPh sb="0" eb="3">
      <t>コウセイヒ</t>
    </rPh>
    <phoneticPr fontId="4"/>
  </si>
  <si>
    <t>D2</t>
    <phoneticPr fontId="4"/>
  </si>
  <si>
    <t>積算地区単価(整数＋小数)</t>
    <rPh sb="0" eb="2">
      <t>セキサン</t>
    </rPh>
    <rPh sb="2" eb="4">
      <t>チク</t>
    </rPh>
    <rPh sb="4" eb="6">
      <t>タンカ</t>
    </rPh>
    <phoneticPr fontId="4"/>
  </si>
  <si>
    <t>積算地区単価(整数部)</t>
    <rPh sb="0" eb="2">
      <t>セキサン</t>
    </rPh>
    <rPh sb="2" eb="4">
      <t>チク</t>
    </rPh>
    <rPh sb="4" eb="6">
      <t>タンカ</t>
    </rPh>
    <phoneticPr fontId="4"/>
  </si>
  <si>
    <t>積算地区単価(小数部)</t>
    <rPh sb="0" eb="2">
      <t>セキサン</t>
    </rPh>
    <rPh sb="2" eb="4">
      <t>チク</t>
    </rPh>
    <rPh sb="4" eb="6">
      <t>タンカ</t>
    </rPh>
    <phoneticPr fontId="4"/>
  </si>
  <si>
    <t>G2</t>
    <phoneticPr fontId="4"/>
  </si>
  <si>
    <t>基準地区単価の単価欄(整数＋小数)</t>
    <phoneticPr fontId="4"/>
  </si>
  <si>
    <t>基準地区単価の単価欄(整数部)</t>
    <phoneticPr fontId="4"/>
  </si>
  <si>
    <t>基準地区単価の単価欄(小数部)</t>
    <phoneticPr fontId="4"/>
  </si>
  <si>
    <t>K9</t>
    <phoneticPr fontId="4"/>
  </si>
  <si>
    <t>K10</t>
    <phoneticPr fontId="4"/>
  </si>
  <si>
    <t>K12</t>
    <phoneticPr fontId="4"/>
  </si>
  <si>
    <t>明 細 書</t>
    <rPh sb="0" eb="1">
      <t>メイ</t>
    </rPh>
    <rPh sb="2" eb="3">
      <t>ホソ</t>
    </rPh>
    <rPh sb="4" eb="5">
      <t>ショ</t>
    </rPh>
    <phoneticPr fontId="4"/>
  </si>
  <si>
    <t>代 価 表</t>
    <rPh sb="0" eb="1">
      <t>ダイ</t>
    </rPh>
    <rPh sb="2" eb="3">
      <t>アタイ</t>
    </rPh>
    <rPh sb="4" eb="5">
      <t>ヒョウ</t>
    </rPh>
    <phoneticPr fontId="4"/>
  </si>
  <si>
    <t>単 価 表</t>
    <rPh sb="0" eb="1">
      <t>タン</t>
    </rPh>
    <rPh sb="2" eb="3">
      <t>アタイ</t>
    </rPh>
    <rPh sb="4" eb="5">
      <t>ヒョウ</t>
    </rPh>
    <phoneticPr fontId="4"/>
  </si>
  <si>
    <t>V2</t>
    <phoneticPr fontId="4"/>
  </si>
  <si>
    <t>W2</t>
    <phoneticPr fontId="4"/>
  </si>
  <si>
    <t>Q2</t>
    <phoneticPr fontId="4"/>
  </si>
  <si>
    <t>T1</t>
    <phoneticPr fontId="4"/>
  </si>
  <si>
    <t>付箋</t>
    <rPh sb="0" eb="2">
      <t>フセン</t>
    </rPh>
    <phoneticPr fontId="4"/>
  </si>
  <si>
    <t>１行の段数</t>
    <phoneticPr fontId="4"/>
  </si>
  <si>
    <t>１表の総行数</t>
    <rPh sb="1" eb="2">
      <t>ヒョウ</t>
    </rPh>
    <rPh sb="3" eb="4">
      <t>ソウ</t>
    </rPh>
    <rPh sb="4" eb="6">
      <t>ギョウスウ</t>
    </rPh>
    <phoneticPr fontId="4"/>
  </si>
  <si>
    <t>規格</t>
    <phoneticPr fontId="4"/>
  </si>
  <si>
    <t>名称</t>
    <rPh sb="0" eb="2">
      <t>メイショウ</t>
    </rPh>
    <phoneticPr fontId="4"/>
  </si>
  <si>
    <t>B2</t>
    <phoneticPr fontId="4"/>
  </si>
  <si>
    <t>資料元</t>
    <phoneticPr fontId="4"/>
  </si>
  <si>
    <t>コード</t>
    <phoneticPr fontId="4"/>
  </si>
  <si>
    <t>A1</t>
    <phoneticPr fontId="4"/>
  </si>
  <si>
    <t>A23</t>
    <phoneticPr fontId="4"/>
  </si>
  <si>
    <t>表示可能なインデントレベル（0～）</t>
    <rPh sb="0" eb="2">
      <t>ヒョウジ</t>
    </rPh>
    <rPh sb="2" eb="4">
      <t>カノウ</t>
    </rPh>
    <phoneticPr fontId="4"/>
  </si>
  <si>
    <t>名称最大レベル</t>
    <phoneticPr fontId="4"/>
  </si>
  <si>
    <t>規格最大レベル</t>
    <phoneticPr fontId="4"/>
  </si>
  <si>
    <t>名称2</t>
    <rPh sb="0" eb="2">
      <t>メイショウ</t>
    </rPh>
    <phoneticPr fontId="4"/>
  </si>
  <si>
    <t>C1</t>
  </si>
  <si>
    <t>名称3</t>
    <rPh sb="0" eb="2">
      <t>メイショウ</t>
    </rPh>
    <phoneticPr fontId="4"/>
  </si>
  <si>
    <t>D1</t>
  </si>
  <si>
    <t>名称4</t>
    <rPh sb="0" eb="2">
      <t>メイショウ</t>
    </rPh>
    <phoneticPr fontId="4"/>
  </si>
  <si>
    <t>E1</t>
  </si>
  <si>
    <t>名称5</t>
    <rPh sb="0" eb="2">
      <t>メイショウ</t>
    </rPh>
    <phoneticPr fontId="4"/>
  </si>
  <si>
    <t>F1</t>
  </si>
  <si>
    <t>名称6</t>
    <rPh sb="0" eb="2">
      <t>メイショウ</t>
    </rPh>
    <phoneticPr fontId="4"/>
  </si>
  <si>
    <t>G1</t>
  </si>
  <si>
    <t>名称7</t>
    <rPh sb="0" eb="2">
      <t>メイショウ</t>
    </rPh>
    <phoneticPr fontId="4"/>
  </si>
  <si>
    <t>H1</t>
  </si>
  <si>
    <t>名称8</t>
    <rPh sb="0" eb="2">
      <t>メイショウ</t>
    </rPh>
    <phoneticPr fontId="4"/>
  </si>
  <si>
    <t>I1</t>
  </si>
  <si>
    <t>名称9</t>
    <rPh sb="0" eb="2">
      <t>メイショウ</t>
    </rPh>
    <phoneticPr fontId="4"/>
  </si>
  <si>
    <t>J1</t>
  </si>
  <si>
    <t>名称10</t>
    <rPh sb="0" eb="2">
      <t>メイショウ</t>
    </rPh>
    <phoneticPr fontId="4"/>
  </si>
  <si>
    <t>K1</t>
  </si>
  <si>
    <t>規格2</t>
    <rPh sb="0" eb="2">
      <t>キカク</t>
    </rPh>
    <phoneticPr fontId="4"/>
  </si>
  <si>
    <t>C2</t>
  </si>
  <si>
    <t>規格3</t>
    <rPh sb="0" eb="2">
      <t>キカク</t>
    </rPh>
    <phoneticPr fontId="4"/>
  </si>
  <si>
    <t>D2</t>
  </si>
  <si>
    <t>規格4</t>
    <rPh sb="0" eb="2">
      <t>キカク</t>
    </rPh>
    <phoneticPr fontId="4"/>
  </si>
  <si>
    <t>E2</t>
  </si>
  <si>
    <t>規格5</t>
    <rPh sb="0" eb="2">
      <t>キカク</t>
    </rPh>
    <phoneticPr fontId="4"/>
  </si>
  <si>
    <t>F2</t>
  </si>
  <si>
    <t>規格6</t>
    <rPh sb="0" eb="2">
      <t>キカク</t>
    </rPh>
    <phoneticPr fontId="4"/>
  </si>
  <si>
    <t>G2</t>
  </si>
  <si>
    <t>規格7</t>
    <rPh sb="0" eb="2">
      <t>キカク</t>
    </rPh>
    <phoneticPr fontId="4"/>
  </si>
  <si>
    <t>H2</t>
  </si>
  <si>
    <t>規格8</t>
    <rPh sb="0" eb="2">
      <t>キカク</t>
    </rPh>
    <phoneticPr fontId="4"/>
  </si>
  <si>
    <t>I2</t>
  </si>
  <si>
    <t>規格9</t>
    <rPh sb="0" eb="2">
      <t>キカク</t>
    </rPh>
    <phoneticPr fontId="4"/>
  </si>
  <si>
    <t>J2</t>
  </si>
  <si>
    <t>規格10</t>
    <rPh sb="0" eb="2">
      <t>キカク</t>
    </rPh>
    <phoneticPr fontId="4"/>
  </si>
  <si>
    <t>K2</t>
  </si>
  <si>
    <t>発注者（出力用）</t>
    <phoneticPr fontId="4"/>
  </si>
  <si>
    <t>単価適用日</t>
  </si>
  <si>
    <t>施工日数</t>
  </si>
  <si>
    <t>路線・河川名</t>
  </si>
  <si>
    <t>予定価格</t>
  </si>
  <si>
    <t>新規作成日</t>
  </si>
  <si>
    <t>最終更新日</t>
  </si>
  <si>
    <t>落札企業</t>
  </si>
  <si>
    <t>落札価格</t>
  </si>
  <si>
    <t>請負率</t>
  </si>
  <si>
    <t>変更価格</t>
  </si>
  <si>
    <t>変更契約額</t>
  </si>
  <si>
    <t>変更回数</t>
  </si>
  <si>
    <t>変更理由</t>
  </si>
  <si>
    <t>自由記入A</t>
  </si>
  <si>
    <t>自由記入B</t>
  </si>
  <si>
    <t>自由記入C</t>
  </si>
  <si>
    <t>自由記入D</t>
  </si>
  <si>
    <t>自由記入</t>
  </si>
  <si>
    <t>自由記入A見出し</t>
  </si>
  <si>
    <t>自由記入B見出し</t>
  </si>
  <si>
    <t>自由記入C見出し</t>
  </si>
  <si>
    <t>自由記入D見出し</t>
  </si>
  <si>
    <t>自由記入見出し</t>
  </si>
  <si>
    <t>表示番号</t>
  </si>
  <si>
    <t>要素/業者</t>
  </si>
  <si>
    <t>時間外割増</t>
  </si>
  <si>
    <t>時間的制約</t>
  </si>
  <si>
    <t>損料豪雪補正</t>
  </si>
  <si>
    <t>歩掛による単価欄補正</t>
  </si>
  <si>
    <t>水替対象</t>
  </si>
  <si>
    <t>港湾ランク</t>
  </si>
  <si>
    <t>金額の丸め</t>
  </si>
  <si>
    <t>諸雑費行対象</t>
  </si>
  <si>
    <t>諸雑費行丸め</t>
  </si>
  <si>
    <t>小計行対象</t>
  </si>
  <si>
    <t>当り単価行対象</t>
  </si>
  <si>
    <t>日当り施工量</t>
  </si>
  <si>
    <t>所要日数</t>
  </si>
  <si>
    <t>構成比率(%)</t>
  </si>
  <si>
    <t>基準地区単価の備考</t>
    <phoneticPr fontId="4"/>
  </si>
  <si>
    <t>基準地区単価の標準数量</t>
  </si>
  <si>
    <t>基準地区単価の単位</t>
  </si>
  <si>
    <t>分子掛率</t>
  </si>
  <si>
    <t>分母掛率</t>
  </si>
  <si>
    <t>単価備考</t>
    <rPh sb="0" eb="2">
      <t>タンカ</t>
    </rPh>
    <rPh sb="2" eb="4">
      <t>ビコウ</t>
    </rPh>
    <phoneticPr fontId="4"/>
  </si>
  <si>
    <t>号番号接頭語</t>
  </si>
  <si>
    <t>号番号（数字）</t>
  </si>
  <si>
    <t>号番号接尾語</t>
  </si>
  <si>
    <t>合計金額</t>
  </si>
  <si>
    <t>意味CD</t>
    <rPh sb="0" eb="2">
      <t>イミ</t>
    </rPh>
    <phoneticPr fontId="4"/>
  </si>
  <si>
    <t>親規格CD</t>
    <rPh sb="0" eb="1">
      <t>オヤ</t>
    </rPh>
    <rPh sb="1" eb="3">
      <t>キカク</t>
    </rPh>
    <phoneticPr fontId="4"/>
  </si>
  <si>
    <t>規格CD</t>
    <rPh sb="0" eb="2">
      <t>キカク</t>
    </rPh>
    <phoneticPr fontId="4"/>
  </si>
  <si>
    <t>摘要（上段）</t>
    <rPh sb="0" eb="2">
      <t>テキヨウ</t>
    </rPh>
    <rPh sb="3" eb="5">
      <t>ジョウダン</t>
    </rPh>
    <phoneticPr fontId="4"/>
  </si>
  <si>
    <t>摘要（下段）</t>
    <rPh sb="0" eb="2">
      <t>テキヨウ</t>
    </rPh>
    <rPh sb="3" eb="5">
      <t>ゲダン</t>
    </rPh>
    <phoneticPr fontId="4"/>
  </si>
  <si>
    <t>R2</t>
    <phoneticPr fontId="4"/>
  </si>
  <si>
    <t>T2</t>
    <phoneticPr fontId="4"/>
  </si>
  <si>
    <t>備考（上段）</t>
    <rPh sb="0" eb="2">
      <t>ビコウ</t>
    </rPh>
    <rPh sb="3" eb="5">
      <t>ジョウダン</t>
    </rPh>
    <phoneticPr fontId="4"/>
  </si>
  <si>
    <t>備考（下段）</t>
    <rPh sb="0" eb="2">
      <t>ビコウ</t>
    </rPh>
    <rPh sb="3" eb="5">
      <t>ゲダン</t>
    </rPh>
    <phoneticPr fontId="4"/>
  </si>
  <si>
    <t>参考数量</t>
  </si>
  <si>
    <t>最終行</t>
    <rPh sb="0" eb="3">
      <t>サイシュウギョウ</t>
    </rPh>
    <phoneticPr fontId="4"/>
  </si>
  <si>
    <t>表資料元・ユーザーコード</t>
    <phoneticPr fontId="11"/>
  </si>
  <si>
    <t>２表の総行数</t>
    <phoneticPr fontId="4"/>
  </si>
  <si>
    <t>合計の位置</t>
    <phoneticPr fontId="4"/>
  </si>
  <si>
    <t>合計行のインデントレベル（0～）</t>
    <rPh sb="0" eb="2">
      <t>ゴウケイ</t>
    </rPh>
    <rPh sb="2" eb="3">
      <t>ギョウ</t>
    </rPh>
    <phoneticPr fontId="4"/>
  </si>
  <si>
    <t>単価地区</t>
  </si>
  <si>
    <t>歩掛年度</t>
  </si>
  <si>
    <t>経費区分</t>
  </si>
  <si>
    <t>経費年度</t>
  </si>
  <si>
    <t>損料地区</t>
  </si>
  <si>
    <t>損料年度</t>
  </si>
  <si>
    <t>工事名</t>
    <rPh sb="0" eb="3">
      <t>コウジメイ</t>
    </rPh>
    <phoneticPr fontId="11"/>
  </si>
  <si>
    <t>直接工事費</t>
  </si>
  <si>
    <t>共通仮設費</t>
  </si>
  <si>
    <t>純工事費</t>
  </si>
  <si>
    <t>現場管理費</t>
  </si>
  <si>
    <t>工事原価</t>
  </si>
  <si>
    <t>一般管理費</t>
  </si>
  <si>
    <t>消費税</t>
    <rPh sb="0" eb="3">
      <t>ショウヒゼイ</t>
    </rPh>
    <phoneticPr fontId="4"/>
  </si>
  <si>
    <t>費目レベル</t>
  </si>
  <si>
    <t>工種レベル</t>
  </si>
  <si>
    <t>種別レベル</t>
  </si>
  <si>
    <t>細別レベル</t>
  </si>
  <si>
    <t>規格レベル</t>
  </si>
  <si>
    <t>施工パッケージ</t>
    <phoneticPr fontId="4"/>
  </si>
  <si>
    <t>表種別</t>
    <rPh sb="0" eb="1">
      <t>ヒョウ</t>
    </rPh>
    <rPh sb="1" eb="3">
      <t>シュベツ</t>
    </rPh>
    <phoneticPr fontId="4"/>
  </si>
  <si>
    <t>費目CD</t>
    <rPh sb="0" eb="2">
      <t>ヒモク</t>
    </rPh>
    <phoneticPr fontId="4"/>
  </si>
  <si>
    <t>表号名称</t>
    <rPh sb="0" eb="1">
      <t>ヒョウ</t>
    </rPh>
    <rPh sb="1" eb="4">
      <t>ゴウメイショウ</t>
    </rPh>
    <phoneticPr fontId="4"/>
  </si>
  <si>
    <t>合計行の次に出力される当り単価行の名称接尾語 「1式○○」</t>
    <rPh sb="0" eb="3">
      <t>ゴウケイギョウ</t>
    </rPh>
    <rPh sb="4" eb="5">
      <t>ツギ</t>
    </rPh>
    <rPh sb="6" eb="8">
      <t>シュツリョク</t>
    </rPh>
    <rPh sb="11" eb="12">
      <t>アタ</t>
    </rPh>
    <rPh sb="13" eb="15">
      <t>タンカ</t>
    </rPh>
    <rPh sb="15" eb="16">
      <t>ギョウ</t>
    </rPh>
    <rPh sb="17" eb="19">
      <t>メイショウ</t>
    </rPh>
    <rPh sb="19" eb="22">
      <t>セツビゴ</t>
    </rPh>
    <rPh sb="25" eb="26">
      <t>シキ</t>
    </rPh>
    <phoneticPr fontId="11"/>
  </si>
  <si>
    <t>合計行の名称欄に表示する文字列</t>
    <rPh sb="2" eb="3">
      <t>ギョウ</t>
    </rPh>
    <rPh sb="4" eb="6">
      <t>メイショウ</t>
    </rPh>
    <rPh sb="6" eb="7">
      <t>ラン</t>
    </rPh>
    <rPh sb="8" eb="10">
      <t>ヒョウジ</t>
    </rPh>
    <rPh sb="12" eb="15">
      <t>モジレツ</t>
    </rPh>
    <phoneticPr fontId="11"/>
  </si>
  <si>
    <t>数量の整数部の桁数</t>
    <rPh sb="0" eb="2">
      <t>スウリョウ</t>
    </rPh>
    <rPh sb="3" eb="6">
      <t>セイスウブ</t>
    </rPh>
    <rPh sb="7" eb="9">
      <t>ケタスウ</t>
    </rPh>
    <phoneticPr fontId="4"/>
  </si>
  <si>
    <t>単価の整数部の桁数</t>
    <rPh sb="0" eb="2">
      <t>タンカ</t>
    </rPh>
    <rPh sb="3" eb="6">
      <t>セイスウブ</t>
    </rPh>
    <rPh sb="7" eb="9">
      <t>ケタスウ</t>
    </rPh>
    <phoneticPr fontId="4"/>
  </si>
  <si>
    <t>表種のシート番号（1ベース）</t>
    <rPh sb="0" eb="2">
      <t>ヒョウシュ</t>
    </rPh>
    <rPh sb="6" eb="8">
      <t>バンゴウ</t>
    </rPh>
    <phoneticPr fontId="11"/>
  </si>
  <si>
    <t>2ページ目以降のシート番号（1ベース）</t>
    <rPh sb="4" eb="5">
      <t>メ</t>
    </rPh>
    <rPh sb="5" eb="7">
      <t>イコウ</t>
    </rPh>
    <rPh sb="11" eb="13">
      <t>バンゴウ</t>
    </rPh>
    <phoneticPr fontId="11"/>
  </si>
  <si>
    <t>変更</t>
    <rPh sb="0" eb="2">
      <t>ヘンコウ</t>
    </rPh>
    <phoneticPr fontId="11"/>
  </si>
  <si>
    <t>表名称の出力セル</t>
    <rPh sb="0" eb="3">
      <t>ヒョウメイショウ</t>
    </rPh>
    <rPh sb="4" eb="6">
      <t>シュツリョク</t>
    </rPh>
    <phoneticPr fontId="4"/>
  </si>
  <si>
    <t>表規格の出力セル</t>
    <rPh sb="0" eb="1">
      <t>ヒョウ</t>
    </rPh>
    <rPh sb="1" eb="3">
      <t>キカク</t>
    </rPh>
    <rPh sb="4" eb="6">
      <t>シュツリョク</t>
    </rPh>
    <phoneticPr fontId="4"/>
  </si>
  <si>
    <t>表題の出力セル</t>
    <rPh sb="0" eb="2">
      <t>ヒョウダイ</t>
    </rPh>
    <rPh sb="3" eb="5">
      <t>シュツリョク</t>
    </rPh>
    <phoneticPr fontId="4"/>
  </si>
  <si>
    <t>表題の接頭辞の出力セル</t>
    <rPh sb="0" eb="2">
      <t>ヒョウダイ</t>
    </rPh>
    <rPh sb="3" eb="6">
      <t>セットウジ</t>
    </rPh>
    <rPh sb="7" eb="9">
      <t>シュツリョク</t>
    </rPh>
    <phoneticPr fontId="4"/>
  </si>
  <si>
    <t>表題の号番号の数値の出力セル</t>
    <rPh sb="0" eb="2">
      <t>ヒョウダイ</t>
    </rPh>
    <rPh sb="3" eb="4">
      <t>ゴウ</t>
    </rPh>
    <rPh sb="4" eb="6">
      <t>バンゴウ</t>
    </rPh>
    <rPh sb="7" eb="9">
      <t>スウチ</t>
    </rPh>
    <rPh sb="10" eb="12">
      <t>シュツリョク</t>
    </rPh>
    <phoneticPr fontId="4"/>
  </si>
  <si>
    <t>表題の接尾辞の出力セル</t>
    <rPh sb="0" eb="2">
      <t>ヒョウダイ</t>
    </rPh>
    <rPh sb="3" eb="6">
      <t>セツビジ</t>
    </rPh>
    <rPh sb="7" eb="9">
      <t>シュツリョク</t>
    </rPh>
    <phoneticPr fontId="4"/>
  </si>
  <si>
    <t>表の合計金額の出力セル</t>
    <rPh sb="0" eb="1">
      <t>ヒョウ</t>
    </rPh>
    <rPh sb="2" eb="6">
      <t>ゴウケイキンガク</t>
    </rPh>
    <rPh sb="7" eb="9">
      <t>シュツリョク</t>
    </rPh>
    <phoneticPr fontId="4"/>
  </si>
  <si>
    <t>表の当り数量の出力セル</t>
    <rPh sb="0" eb="1">
      <t>ヒョウ</t>
    </rPh>
    <rPh sb="2" eb="3">
      <t>アタ</t>
    </rPh>
    <rPh sb="4" eb="6">
      <t>スウリョウ</t>
    </rPh>
    <rPh sb="7" eb="9">
      <t>シュツリョク</t>
    </rPh>
    <phoneticPr fontId="4"/>
  </si>
  <si>
    <t>表の当り単位の出力セル</t>
    <rPh sb="0" eb="1">
      <t>ヒョウ</t>
    </rPh>
    <rPh sb="2" eb="3">
      <t>アタ</t>
    </rPh>
    <rPh sb="4" eb="6">
      <t>タンイ</t>
    </rPh>
    <rPh sb="7" eb="9">
      <t>シュツリョク</t>
    </rPh>
    <phoneticPr fontId="4"/>
  </si>
  <si>
    <t>表の資料元・ユーザーコードの出力セル</t>
    <rPh sb="0" eb="1">
      <t>ヒョウ</t>
    </rPh>
    <rPh sb="2" eb="5">
      <t>シリョウモト</t>
    </rPh>
    <rPh sb="14" eb="16">
      <t>シュツリョク</t>
    </rPh>
    <phoneticPr fontId="4"/>
  </si>
  <si>
    <t>会社名の出力セル</t>
    <rPh sb="0" eb="3">
      <t>カイシャメイ</t>
    </rPh>
    <rPh sb="4" eb="6">
      <t>シュツリョク</t>
    </rPh>
    <phoneticPr fontId="4"/>
  </si>
  <si>
    <t>日付の出力セル</t>
    <rPh sb="0" eb="2">
      <t>ヒヅケ</t>
    </rPh>
    <rPh sb="3" eb="5">
      <t>シュツリョク</t>
    </rPh>
    <phoneticPr fontId="4"/>
  </si>
  <si>
    <t>ページ番号の出力セル</t>
    <rPh sb="3" eb="5">
      <t>バンゴウ</t>
    </rPh>
    <rPh sb="6" eb="8">
      <t>シュツリョク</t>
    </rPh>
    <phoneticPr fontId="4"/>
  </si>
  <si>
    <t>工事名の出力セル</t>
    <rPh sb="0" eb="3">
      <t>コウジメイ</t>
    </rPh>
    <rPh sb="4" eb="6">
      <t>シュツリョク</t>
    </rPh>
    <phoneticPr fontId="4"/>
  </si>
  <si>
    <t>0： 通常書式　(0のみ設定可能)</t>
    <rPh sb="3" eb="5">
      <t>ツウジョウ</t>
    </rPh>
    <rPh sb="5" eb="7">
      <t>ショシキ</t>
    </rPh>
    <rPh sb="12" eb="14">
      <t>セッテイ</t>
    </rPh>
    <rPh sb="14" eb="16">
      <t>カノウ</t>
    </rPh>
    <phoneticPr fontId="11"/>
  </si>
  <si>
    <t>0： 設計変更を表示しない
1： 設計変更を表示する</t>
    <rPh sb="3" eb="7">
      <t>セッケイヘンコウ</t>
    </rPh>
    <rPh sb="8" eb="10">
      <t>ヒョウジ</t>
    </rPh>
    <rPh sb="17" eb="19">
      <t>セッケイ</t>
    </rPh>
    <rPh sb="19" eb="21">
      <t>ヘンコウ</t>
    </rPh>
    <rPh sb="22" eb="24">
      <t>ヒョウジ</t>
    </rPh>
    <phoneticPr fontId="11"/>
  </si>
  <si>
    <t>0： 表種ごとにページ番号をカウントする
1： 表種関係なく通しでページ番号をカウントする + 総括表をカウントしない
2： 表種関係なく通しでページ番号をカウントする + 総括表を1ページとしてカウントする</t>
    <rPh sb="48" eb="51">
      <t>ソウカツヒョウ</t>
    </rPh>
    <phoneticPr fontId="11"/>
  </si>
  <si>
    <t>0： 合計行を出力しない
1： 合計行のみ出力し、当り単価行は出力しない
2： 合計行と当り単価行を出力する</t>
    <rPh sb="3" eb="6">
      <t>ゴウケイギョウ</t>
    </rPh>
    <rPh sb="7" eb="9">
      <t>シュツリョク</t>
    </rPh>
    <rPh sb="16" eb="18">
      <t>ゴウケイ</t>
    </rPh>
    <rPh sb="18" eb="19">
      <t>ギョウ</t>
    </rPh>
    <rPh sb="21" eb="23">
      <t>シュツリョク</t>
    </rPh>
    <rPh sb="25" eb="26">
      <t>アタ</t>
    </rPh>
    <rPh sb="27" eb="29">
      <t>タンカ</t>
    </rPh>
    <rPh sb="29" eb="30">
      <t>ギョウ</t>
    </rPh>
    <rPh sb="31" eb="33">
      <t>シュツリョク</t>
    </rPh>
    <rPh sb="40" eb="43">
      <t>ゴウケイギョウ</t>
    </rPh>
    <rPh sb="44" eb="45">
      <t>アタ</t>
    </rPh>
    <rPh sb="46" eb="48">
      <t>タンカ</t>
    </rPh>
    <rPh sb="48" eb="49">
      <t>ギョウ</t>
    </rPh>
    <rPh sb="50" eb="52">
      <t>シュツリョク</t>
    </rPh>
    <phoneticPr fontId="11"/>
  </si>
  <si>
    <t xml:space="preserve">0： シートコピーにて改ページ
1： 同一シート内にて改ページ  </t>
    <phoneticPr fontId="11"/>
  </si>
  <si>
    <t>繰り返し出力する行の開始行の行位置</t>
    <rPh sb="0" eb="1">
      <t>ク</t>
    </rPh>
    <rPh sb="2" eb="3">
      <t>カエ</t>
    </rPh>
    <rPh sb="4" eb="6">
      <t>シュツリョク</t>
    </rPh>
    <rPh sb="8" eb="9">
      <t>ギョウ</t>
    </rPh>
    <rPh sb="10" eb="12">
      <t>カイシ</t>
    </rPh>
    <rPh sb="12" eb="13">
      <t>ギョウ</t>
    </rPh>
    <rPh sb="14" eb="17">
      <t>ギョウイチ</t>
    </rPh>
    <phoneticPr fontId="11"/>
  </si>
  <si>
    <t>１行を構成する段数</t>
    <rPh sb="1" eb="2">
      <t>ギョウ</t>
    </rPh>
    <rPh sb="3" eb="5">
      <t>コウセイ</t>
    </rPh>
    <rPh sb="7" eb="9">
      <t>ダンスウ</t>
    </rPh>
    <phoneticPr fontId="11"/>
  </si>
  <si>
    <t>１ページの最大行数
表題、行ヘッダ、繰り返し行の最終行までの行数を指定してください</t>
    <rPh sb="5" eb="7">
      <t>サイダイ</t>
    </rPh>
    <rPh sb="7" eb="9">
      <t>ギョウスウ</t>
    </rPh>
    <rPh sb="10" eb="12">
      <t>ヒョウダイ</t>
    </rPh>
    <rPh sb="13" eb="14">
      <t>ギョウ</t>
    </rPh>
    <rPh sb="18" eb="19">
      <t>ク</t>
    </rPh>
    <rPh sb="20" eb="21">
      <t>カエ</t>
    </rPh>
    <rPh sb="22" eb="23">
      <t>ギョウ</t>
    </rPh>
    <rPh sb="24" eb="27">
      <t>サイシュウギョウ</t>
    </rPh>
    <rPh sb="30" eb="32">
      <t>ギョウスウ</t>
    </rPh>
    <rPh sb="33" eb="35">
      <t>シテイ</t>
    </rPh>
    <phoneticPr fontId="4"/>
  </si>
  <si>
    <t>当り単価行のインデントレベル（0～）</t>
    <rPh sb="0" eb="1">
      <t>アタ</t>
    </rPh>
    <rPh sb="2" eb="4">
      <t>タンカ</t>
    </rPh>
    <rPh sb="4" eb="5">
      <t>ギョウ</t>
    </rPh>
    <phoneticPr fontId="4"/>
  </si>
  <si>
    <t>各行の表種の出力セル</t>
    <rPh sb="0" eb="1">
      <t>カク</t>
    </rPh>
    <rPh sb="1" eb="2">
      <t>ギョウ</t>
    </rPh>
    <rPh sb="3" eb="5">
      <t>ヒョウシュ</t>
    </rPh>
    <rPh sb="6" eb="8">
      <t>シュツリョク</t>
    </rPh>
    <phoneticPr fontId="4"/>
  </si>
  <si>
    <t>各行の経費のImiCDの出力セル</t>
    <rPh sb="3" eb="5">
      <t>ケイヒ</t>
    </rPh>
    <rPh sb="12" eb="14">
      <t>シュツリョク</t>
    </rPh>
    <phoneticPr fontId="4"/>
  </si>
  <si>
    <t>各行の経費のKeisanCDの出力セル</t>
    <rPh sb="0" eb="2">
      <t>カクギョウ</t>
    </rPh>
    <rPh sb="3" eb="5">
      <t>ケイヒ</t>
    </rPh>
    <rPh sb="15" eb="17">
      <t>シュツリョク</t>
    </rPh>
    <phoneticPr fontId="4"/>
  </si>
  <si>
    <t>各行の付箋メモをコメントとして出力するセル</t>
    <rPh sb="0" eb="2">
      <t>カクギョウ</t>
    </rPh>
    <rPh sb="3" eb="5">
      <t>フセン</t>
    </rPh>
    <rPh sb="15" eb="17">
      <t>シュツリョク</t>
    </rPh>
    <phoneticPr fontId="4"/>
  </si>
  <si>
    <t>〃</t>
    <phoneticPr fontId="4"/>
  </si>
  <si>
    <t>各行の名称の出力セル（レベル1）</t>
    <rPh sb="0" eb="2">
      <t>カクギョウ</t>
    </rPh>
    <rPh sb="3" eb="5">
      <t>メイショウ</t>
    </rPh>
    <rPh sb="6" eb="8">
      <t>シュツリョク</t>
    </rPh>
    <phoneticPr fontId="4"/>
  </si>
  <si>
    <t>各行の名称の出力セル（レベル2）</t>
    <rPh sb="0" eb="2">
      <t>カクギョウ</t>
    </rPh>
    <rPh sb="3" eb="5">
      <t>メイショウ</t>
    </rPh>
    <rPh sb="6" eb="8">
      <t>シュツリョク</t>
    </rPh>
    <phoneticPr fontId="4"/>
  </si>
  <si>
    <t>各行の名称の出力セル（レベル3）</t>
    <rPh sb="0" eb="2">
      <t>カクギョウ</t>
    </rPh>
    <rPh sb="3" eb="5">
      <t>メイショウ</t>
    </rPh>
    <rPh sb="6" eb="8">
      <t>シュツリョク</t>
    </rPh>
    <phoneticPr fontId="4"/>
  </si>
  <si>
    <t>各行の名称の出力セル（レベル4）</t>
    <rPh sb="0" eb="2">
      <t>カクギョウ</t>
    </rPh>
    <rPh sb="3" eb="5">
      <t>メイショウ</t>
    </rPh>
    <rPh sb="6" eb="8">
      <t>シュツリョク</t>
    </rPh>
    <phoneticPr fontId="4"/>
  </si>
  <si>
    <t>各行の名称の出力セル（レベル5）</t>
    <rPh sb="0" eb="2">
      <t>カクギョウ</t>
    </rPh>
    <rPh sb="3" eb="5">
      <t>メイショウ</t>
    </rPh>
    <rPh sb="6" eb="8">
      <t>シュツリョク</t>
    </rPh>
    <phoneticPr fontId="4"/>
  </si>
  <si>
    <t>各行の名称の出力セル（レベル6）</t>
    <rPh sb="0" eb="2">
      <t>カクギョウ</t>
    </rPh>
    <rPh sb="3" eb="5">
      <t>メイショウ</t>
    </rPh>
    <rPh sb="6" eb="8">
      <t>シュツリョク</t>
    </rPh>
    <phoneticPr fontId="4"/>
  </si>
  <si>
    <t>各行の名称の出力セル（レベル7）</t>
    <rPh sb="0" eb="2">
      <t>カクギョウ</t>
    </rPh>
    <rPh sb="3" eb="5">
      <t>メイショウ</t>
    </rPh>
    <rPh sb="6" eb="8">
      <t>シュツリョク</t>
    </rPh>
    <phoneticPr fontId="4"/>
  </si>
  <si>
    <t>各行の名称の出力セル（レベル8）</t>
    <rPh sb="0" eb="2">
      <t>カクギョウ</t>
    </rPh>
    <rPh sb="3" eb="5">
      <t>メイショウ</t>
    </rPh>
    <rPh sb="6" eb="8">
      <t>シュツリョク</t>
    </rPh>
    <phoneticPr fontId="4"/>
  </si>
  <si>
    <t>各行の名称の出力セル（レベル9）</t>
    <rPh sb="0" eb="2">
      <t>カクギョウ</t>
    </rPh>
    <rPh sb="3" eb="5">
      <t>メイショウ</t>
    </rPh>
    <rPh sb="6" eb="8">
      <t>シュツリョク</t>
    </rPh>
    <phoneticPr fontId="4"/>
  </si>
  <si>
    <t>各行の名称の出力セル（レベル10）</t>
    <rPh sb="0" eb="2">
      <t>カクギョウ</t>
    </rPh>
    <rPh sb="3" eb="5">
      <t>メイショウ</t>
    </rPh>
    <rPh sb="6" eb="8">
      <t>シュツリョク</t>
    </rPh>
    <phoneticPr fontId="4"/>
  </si>
  <si>
    <t>各行の規格の出力セル（レベル1）</t>
    <rPh sb="0" eb="2">
      <t>カクギョウ</t>
    </rPh>
    <rPh sb="3" eb="5">
      <t>キカク</t>
    </rPh>
    <rPh sb="6" eb="8">
      <t>シュツリョク</t>
    </rPh>
    <phoneticPr fontId="4"/>
  </si>
  <si>
    <t>各行の規格の出力セル（レベル2）</t>
    <rPh sb="0" eb="2">
      <t>カクギョウ</t>
    </rPh>
    <rPh sb="3" eb="5">
      <t>キカク</t>
    </rPh>
    <rPh sb="6" eb="8">
      <t>シュツリョク</t>
    </rPh>
    <phoneticPr fontId="4"/>
  </si>
  <si>
    <t>各行の規格の出力セル（レベル3）</t>
    <rPh sb="0" eb="2">
      <t>カクギョウ</t>
    </rPh>
    <rPh sb="3" eb="5">
      <t>キカク</t>
    </rPh>
    <rPh sb="6" eb="8">
      <t>シュツリョク</t>
    </rPh>
    <phoneticPr fontId="4"/>
  </si>
  <si>
    <t>各行の規格の出力セル（レベル4）</t>
    <rPh sb="0" eb="2">
      <t>カクギョウ</t>
    </rPh>
    <rPh sb="3" eb="5">
      <t>キカク</t>
    </rPh>
    <rPh sb="6" eb="8">
      <t>シュツリョク</t>
    </rPh>
    <phoneticPr fontId="4"/>
  </si>
  <si>
    <t>各行の規格の出力セル（レベル5）</t>
    <rPh sb="0" eb="2">
      <t>カクギョウ</t>
    </rPh>
    <rPh sb="3" eb="5">
      <t>キカク</t>
    </rPh>
    <rPh sb="6" eb="8">
      <t>シュツリョク</t>
    </rPh>
    <phoneticPr fontId="4"/>
  </si>
  <si>
    <t>各行の規格の出力セル（レベル6）</t>
    <rPh sb="0" eb="2">
      <t>カクギョウ</t>
    </rPh>
    <rPh sb="3" eb="5">
      <t>キカク</t>
    </rPh>
    <rPh sb="6" eb="8">
      <t>シュツリョク</t>
    </rPh>
    <phoneticPr fontId="4"/>
  </si>
  <si>
    <t>各行の規格の出力セル（レベル7）</t>
    <rPh sb="0" eb="2">
      <t>カクギョウ</t>
    </rPh>
    <rPh sb="3" eb="5">
      <t>キカク</t>
    </rPh>
    <rPh sb="6" eb="8">
      <t>シュツリョク</t>
    </rPh>
    <phoneticPr fontId="4"/>
  </si>
  <si>
    <t>各行の規格の出力セル（レベル8）</t>
    <rPh sb="0" eb="2">
      <t>カクギョウ</t>
    </rPh>
    <rPh sb="3" eb="5">
      <t>キカク</t>
    </rPh>
    <rPh sb="6" eb="8">
      <t>シュツリョク</t>
    </rPh>
    <phoneticPr fontId="4"/>
  </si>
  <si>
    <t>各行の規格の出力セル（レベル9）</t>
    <rPh sb="0" eb="2">
      <t>カクギョウ</t>
    </rPh>
    <rPh sb="3" eb="5">
      <t>キカク</t>
    </rPh>
    <rPh sb="6" eb="8">
      <t>シュツリョク</t>
    </rPh>
    <phoneticPr fontId="4"/>
  </si>
  <si>
    <t>各行の規格の出力セル（レベル10）</t>
    <rPh sb="0" eb="2">
      <t>カクギョウ</t>
    </rPh>
    <rPh sb="3" eb="5">
      <t>キカク</t>
    </rPh>
    <rPh sb="6" eb="8">
      <t>シュツリョク</t>
    </rPh>
    <phoneticPr fontId="4"/>
  </si>
  <si>
    <t>各行の数量の出力セル（整数のみ出力する場合に指定）</t>
    <rPh sb="0" eb="2">
      <t>カクギョウ</t>
    </rPh>
    <rPh sb="3" eb="5">
      <t>スウリョウ</t>
    </rPh>
    <rPh sb="6" eb="8">
      <t>シュツリョク</t>
    </rPh>
    <rPh sb="15" eb="17">
      <t>シュツリョク</t>
    </rPh>
    <rPh sb="19" eb="21">
      <t>バアイ</t>
    </rPh>
    <rPh sb="22" eb="24">
      <t>シテイ</t>
    </rPh>
    <phoneticPr fontId="4"/>
  </si>
  <si>
    <t>各行の数量の出力セル（整数と小数を1つのセルに出力する場合のみ指定）</t>
    <rPh sb="0" eb="2">
      <t>カクギョウ</t>
    </rPh>
    <rPh sb="3" eb="5">
      <t>スウリョウ</t>
    </rPh>
    <rPh sb="6" eb="8">
      <t>シュツリョク</t>
    </rPh>
    <rPh sb="11" eb="13">
      <t>セイスウ</t>
    </rPh>
    <rPh sb="14" eb="16">
      <t>ショウスウ</t>
    </rPh>
    <rPh sb="23" eb="25">
      <t>シュツリョク</t>
    </rPh>
    <rPh sb="27" eb="29">
      <t>バアイ</t>
    </rPh>
    <rPh sb="31" eb="33">
      <t>シテイ</t>
    </rPh>
    <phoneticPr fontId="4"/>
  </si>
  <si>
    <t>各行の数量の出力セル（小数のみ出力する場合に指定）</t>
    <rPh sb="0" eb="2">
      <t>カクギョウ</t>
    </rPh>
    <rPh sb="3" eb="5">
      <t>スウリョウ</t>
    </rPh>
    <rPh sb="6" eb="8">
      <t>シュツリョク</t>
    </rPh>
    <rPh sb="11" eb="13">
      <t>ショウスウ</t>
    </rPh>
    <rPh sb="15" eb="17">
      <t>シュツリョク</t>
    </rPh>
    <rPh sb="19" eb="21">
      <t>バアイ</t>
    </rPh>
    <rPh sb="22" eb="24">
      <t>シテイ</t>
    </rPh>
    <phoneticPr fontId="4"/>
  </si>
  <si>
    <t>各行の単価の出力セル（整数と小数を1つのセルに出力する場合のみ指定）</t>
    <rPh sb="0" eb="2">
      <t>カクギョウ</t>
    </rPh>
    <rPh sb="3" eb="5">
      <t>タンカ</t>
    </rPh>
    <rPh sb="6" eb="8">
      <t>シュツリョク</t>
    </rPh>
    <rPh sb="11" eb="13">
      <t>セイスウ</t>
    </rPh>
    <rPh sb="14" eb="16">
      <t>ショウスウ</t>
    </rPh>
    <rPh sb="23" eb="25">
      <t>シュツリョク</t>
    </rPh>
    <rPh sb="27" eb="29">
      <t>バアイ</t>
    </rPh>
    <rPh sb="31" eb="33">
      <t>シテイ</t>
    </rPh>
    <phoneticPr fontId="4"/>
  </si>
  <si>
    <t>各行の単価の出力セル（整数のみ出力する場合に指定）</t>
    <rPh sb="0" eb="2">
      <t>カクギョウ</t>
    </rPh>
    <rPh sb="3" eb="5">
      <t>タンカ</t>
    </rPh>
    <rPh sb="6" eb="8">
      <t>シュツリョク</t>
    </rPh>
    <rPh sb="15" eb="17">
      <t>シュツリョク</t>
    </rPh>
    <rPh sb="19" eb="21">
      <t>バアイ</t>
    </rPh>
    <rPh sb="22" eb="24">
      <t>シテイ</t>
    </rPh>
    <phoneticPr fontId="4"/>
  </si>
  <si>
    <t>各行の単価の出力セル（小数のみ出力する場合に指定）</t>
    <rPh sb="0" eb="2">
      <t>カクギョウ</t>
    </rPh>
    <rPh sb="3" eb="5">
      <t>タンカ</t>
    </rPh>
    <rPh sb="6" eb="8">
      <t>シュツリョク</t>
    </rPh>
    <rPh sb="11" eb="13">
      <t>ショウスウ</t>
    </rPh>
    <rPh sb="15" eb="17">
      <t>シュツリョク</t>
    </rPh>
    <rPh sb="19" eb="21">
      <t>バアイ</t>
    </rPh>
    <rPh sb="22" eb="24">
      <t>シテイ</t>
    </rPh>
    <phoneticPr fontId="4"/>
  </si>
  <si>
    <t>各行の号番号の接頭辞の出力セル</t>
    <rPh sb="0" eb="2">
      <t>カクギョウ</t>
    </rPh>
    <rPh sb="3" eb="6">
      <t>ゴウバンゴウ</t>
    </rPh>
    <rPh sb="7" eb="10">
      <t>セットウジ</t>
    </rPh>
    <rPh sb="11" eb="13">
      <t>シュツリョク</t>
    </rPh>
    <phoneticPr fontId="4"/>
  </si>
  <si>
    <t>各行の号番号の数値の出力セル</t>
    <rPh sb="0" eb="2">
      <t>カクギョウ</t>
    </rPh>
    <rPh sb="3" eb="6">
      <t>ゴウバンゴウ</t>
    </rPh>
    <rPh sb="7" eb="9">
      <t>スウチ</t>
    </rPh>
    <rPh sb="10" eb="12">
      <t>シュツリョク</t>
    </rPh>
    <phoneticPr fontId="4"/>
  </si>
  <si>
    <t>各行の号番号の接尾辞の出力セル</t>
    <rPh sb="0" eb="2">
      <t>カクギョウ</t>
    </rPh>
    <rPh sb="3" eb="6">
      <t>ゴウバンゴウ</t>
    </rPh>
    <rPh sb="7" eb="10">
      <t>セツビジ</t>
    </rPh>
    <rPh sb="11" eb="13">
      <t>シュツリョク</t>
    </rPh>
    <phoneticPr fontId="4"/>
  </si>
  <si>
    <t>施工パッケージ　各行の構成比の出力セル（整数と小数を1つのセルに出力する場合のみ指定）</t>
    <rPh sb="0" eb="2">
      <t>セコウ</t>
    </rPh>
    <rPh sb="8" eb="10">
      <t>カクギョウ</t>
    </rPh>
    <rPh sb="11" eb="14">
      <t>コウセイヒ</t>
    </rPh>
    <rPh sb="15" eb="17">
      <t>シュツリョク</t>
    </rPh>
    <phoneticPr fontId="4"/>
  </si>
  <si>
    <t>施工パッケージ　各行の構成比の出力セル（整数のみ出力する場合に指定）</t>
    <rPh sb="0" eb="2">
      <t>セコウ</t>
    </rPh>
    <rPh sb="8" eb="10">
      <t>カクギョウ</t>
    </rPh>
    <rPh sb="11" eb="14">
      <t>コウセイヒ</t>
    </rPh>
    <rPh sb="15" eb="17">
      <t>シュツリョク</t>
    </rPh>
    <phoneticPr fontId="4"/>
  </si>
  <si>
    <t>施工パッケージ　各行の構成比の出力セル（小数のみ出力する場合に指定）</t>
    <rPh sb="0" eb="2">
      <t>セコウ</t>
    </rPh>
    <rPh sb="8" eb="10">
      <t>カクギョウ</t>
    </rPh>
    <rPh sb="11" eb="14">
      <t>コウセイヒ</t>
    </rPh>
    <rPh sb="15" eb="17">
      <t>シュツリョク</t>
    </rPh>
    <phoneticPr fontId="4"/>
  </si>
  <si>
    <t>施工パッケージ　各行の積算地区単価の出力セル（整数と小数を1つのセルに出力する場合のみ指定）</t>
    <rPh sb="0" eb="2">
      <t>セコウ</t>
    </rPh>
    <rPh sb="8" eb="10">
      <t>カクギョウ</t>
    </rPh>
    <rPh sb="11" eb="15">
      <t>セキサンチク</t>
    </rPh>
    <rPh sb="15" eb="17">
      <t>タンカ</t>
    </rPh>
    <rPh sb="18" eb="20">
      <t>シュツリョク</t>
    </rPh>
    <phoneticPr fontId="4"/>
  </si>
  <si>
    <t>施工パッケージ　各行の積算地区単価の出力セル（整数のみ出力する場合に指定）</t>
    <rPh sb="0" eb="2">
      <t>セコウ</t>
    </rPh>
    <rPh sb="8" eb="10">
      <t>カクギョウ</t>
    </rPh>
    <rPh sb="18" eb="20">
      <t>シュツリョク</t>
    </rPh>
    <phoneticPr fontId="4"/>
  </si>
  <si>
    <t>施工パッケージ　各行の積算地区単価の出力セル（小数のみ出力する場合に指定）</t>
    <rPh sb="0" eb="2">
      <t>セコウ</t>
    </rPh>
    <rPh sb="8" eb="10">
      <t>カクギョウ</t>
    </rPh>
    <rPh sb="18" eb="20">
      <t>シュツリョク</t>
    </rPh>
    <phoneticPr fontId="4"/>
  </si>
  <si>
    <t>施工パッケージ　各行の基準地区単価の名称の出力セル</t>
    <rPh sb="0" eb="2">
      <t>セコウ</t>
    </rPh>
    <rPh sb="8" eb="10">
      <t>カクギョウ</t>
    </rPh>
    <rPh sb="11" eb="15">
      <t>キジュンチク</t>
    </rPh>
    <rPh sb="15" eb="17">
      <t>タンカ</t>
    </rPh>
    <rPh sb="18" eb="20">
      <t>メイショウ</t>
    </rPh>
    <rPh sb="21" eb="23">
      <t>シュツリョク</t>
    </rPh>
    <phoneticPr fontId="4"/>
  </si>
  <si>
    <t>施工パッケージ　各行の基準地区単価の出力セル（整数と小数を1つのセルに出力する場合のみ指定）</t>
    <rPh sb="0" eb="2">
      <t>セコウ</t>
    </rPh>
    <rPh sb="8" eb="10">
      <t>カクギョウ</t>
    </rPh>
    <rPh sb="11" eb="15">
      <t>キジュンチク</t>
    </rPh>
    <rPh sb="15" eb="17">
      <t>タンカ</t>
    </rPh>
    <rPh sb="18" eb="20">
      <t>シュツリョク</t>
    </rPh>
    <phoneticPr fontId="4"/>
  </si>
  <si>
    <t>施工パッケージ　各行の基準地区単価の出力セル（整数のみ出力する場合に指定）</t>
    <rPh sb="0" eb="2">
      <t>セコウ</t>
    </rPh>
    <rPh sb="8" eb="10">
      <t>カクギョウ</t>
    </rPh>
    <rPh sb="11" eb="15">
      <t>キジュンチク</t>
    </rPh>
    <rPh sb="15" eb="17">
      <t>タンカ</t>
    </rPh>
    <rPh sb="18" eb="20">
      <t>シュツリョク</t>
    </rPh>
    <phoneticPr fontId="4"/>
  </si>
  <si>
    <t>施工パッケージ　各行の基準地区単価の出力セル（小数のみ出力する場合に指定）</t>
    <rPh sb="0" eb="2">
      <t>セコウ</t>
    </rPh>
    <rPh sb="8" eb="10">
      <t>カクギョウ</t>
    </rPh>
    <rPh sb="11" eb="15">
      <t>キジュンチク</t>
    </rPh>
    <rPh sb="15" eb="17">
      <t>タンカ</t>
    </rPh>
    <rPh sb="18" eb="20">
      <t>シュツリョク</t>
    </rPh>
    <rPh sb="23" eb="25">
      <t>ショウスウ</t>
    </rPh>
    <phoneticPr fontId="4"/>
  </si>
  <si>
    <t>施工パッケージ　各行の積算地区単価の備考の出力セル</t>
    <rPh sb="0" eb="2">
      <t>セコウ</t>
    </rPh>
    <rPh sb="8" eb="10">
      <t>カクギョウ</t>
    </rPh>
    <rPh sb="18" eb="20">
      <t>ビコウ</t>
    </rPh>
    <rPh sb="21" eb="23">
      <t>シュツリョク</t>
    </rPh>
    <phoneticPr fontId="4"/>
  </si>
  <si>
    <t>施工パッケージ　各行の基準地区単価の備考の出力セル</t>
    <rPh sb="0" eb="2">
      <t>セコウ</t>
    </rPh>
    <rPh sb="8" eb="10">
      <t>カクギョウ</t>
    </rPh>
    <rPh sb="11" eb="13">
      <t>キジュン</t>
    </rPh>
    <rPh sb="18" eb="20">
      <t>ビコウ</t>
    </rPh>
    <rPh sb="21" eb="23">
      <t>シュツリョク</t>
    </rPh>
    <phoneticPr fontId="4"/>
  </si>
  <si>
    <t>施工パッケージ　各行の基準地区単価の単位の出力セル</t>
    <rPh sb="0" eb="2">
      <t>セコウ</t>
    </rPh>
    <rPh sb="8" eb="10">
      <t>カクギョウ</t>
    </rPh>
    <rPh sb="11" eb="13">
      <t>キジュン</t>
    </rPh>
    <rPh sb="18" eb="20">
      <t>タンイ</t>
    </rPh>
    <rPh sb="21" eb="23">
      <t>シュツリョク</t>
    </rPh>
    <phoneticPr fontId="4"/>
  </si>
  <si>
    <t>施工パッケージ　各行の分子掛率の出力セル</t>
    <rPh sb="0" eb="2">
      <t>セコウ</t>
    </rPh>
    <rPh sb="8" eb="10">
      <t>カクギョウ</t>
    </rPh>
    <rPh sb="11" eb="15">
      <t>ブンシカケリツ</t>
    </rPh>
    <rPh sb="16" eb="18">
      <t>シュツリョク</t>
    </rPh>
    <phoneticPr fontId="4"/>
  </si>
  <si>
    <t>施工パッケージ　各行の分母掛率の出力セル</t>
    <rPh sb="0" eb="2">
      <t>セコウ</t>
    </rPh>
    <rPh sb="8" eb="10">
      <t>カクギョウ</t>
    </rPh>
    <rPh sb="11" eb="13">
      <t>ブンボ</t>
    </rPh>
    <rPh sb="13" eb="15">
      <t>カケリツ</t>
    </rPh>
    <rPh sb="16" eb="18">
      <t>シュツリョク</t>
    </rPh>
    <phoneticPr fontId="4"/>
  </si>
  <si>
    <t>施工パッケージ　各行の参考数量の出力セル</t>
    <rPh sb="0" eb="2">
      <t>セコウ</t>
    </rPh>
    <rPh sb="8" eb="10">
      <t>カクギョウ</t>
    </rPh>
    <rPh sb="11" eb="15">
      <t>サンコウスウリョウ</t>
    </rPh>
    <rPh sb="16" eb="18">
      <t>シュツリョク</t>
    </rPh>
    <phoneticPr fontId="4"/>
  </si>
  <si>
    <t>数量の小数部の桁数（指定した桁数で切り捨てます）
小数桁が1桁もない場合は無視
※【留意点】出力セルの書式設定をそのままの値を表示できる設定にする必要があります。
（書式設定が数値の場合、小数点以下第一位の値が0だと、除外されるため値が正しく出ない）</t>
    <rPh sb="0" eb="2">
      <t>スウリョウ</t>
    </rPh>
    <rPh sb="7" eb="9">
      <t>ケタスウ</t>
    </rPh>
    <rPh sb="10" eb="12">
      <t>シテイ</t>
    </rPh>
    <rPh sb="14" eb="16">
      <t>ケタスウ</t>
    </rPh>
    <rPh sb="17" eb="18">
      <t>キ</t>
    </rPh>
    <rPh sb="19" eb="20">
      <t>ス</t>
    </rPh>
    <rPh sb="27" eb="28">
      <t>ケタ</t>
    </rPh>
    <rPh sb="30" eb="31">
      <t>ケタ</t>
    </rPh>
    <rPh sb="37" eb="39">
      <t>ムシ</t>
    </rPh>
    <rPh sb="42" eb="44">
      <t>リュウイ</t>
    </rPh>
    <rPh sb="44" eb="45">
      <t>テン</t>
    </rPh>
    <rPh sb="46" eb="48">
      <t>シュツリョク</t>
    </rPh>
    <rPh sb="51" eb="53">
      <t>ショシキ</t>
    </rPh>
    <rPh sb="53" eb="55">
      <t>セッテイ</t>
    </rPh>
    <rPh sb="61" eb="62">
      <t>アタイ</t>
    </rPh>
    <rPh sb="63" eb="65">
      <t>ヒョウジ</t>
    </rPh>
    <rPh sb="68" eb="70">
      <t>セッテイ</t>
    </rPh>
    <rPh sb="73" eb="75">
      <t>ヒツヨウ</t>
    </rPh>
    <rPh sb="83" eb="85">
      <t>ショシキ</t>
    </rPh>
    <rPh sb="85" eb="87">
      <t>セッテイ</t>
    </rPh>
    <rPh sb="88" eb="90">
      <t>スウチ</t>
    </rPh>
    <rPh sb="91" eb="93">
      <t>バアイ</t>
    </rPh>
    <rPh sb="94" eb="97">
      <t>ショウスウテン</t>
    </rPh>
    <rPh sb="97" eb="99">
      <t>イカ</t>
    </rPh>
    <rPh sb="99" eb="100">
      <t>ダイ</t>
    </rPh>
    <rPh sb="100" eb="102">
      <t>イチイ</t>
    </rPh>
    <rPh sb="103" eb="104">
      <t>アタイ</t>
    </rPh>
    <rPh sb="109" eb="111">
      <t>ジョガイ</t>
    </rPh>
    <rPh sb="116" eb="117">
      <t>アタイ</t>
    </rPh>
    <rPh sb="118" eb="119">
      <t>タダ</t>
    </rPh>
    <rPh sb="121" eb="122">
      <t>デ</t>
    </rPh>
    <phoneticPr fontId="11"/>
  </si>
  <si>
    <t>単価の小数部の桁数（指定した桁数で切り捨てます）
小数桁が1桁もない場合は無視
※【留意点】出力セルの書式設定をそのままの値を表示できる設定にする必要があります。
（書式設定が数値の場合、小数点以下第一位の値が0だと、除外される為値が正しく出ない）</t>
    <rPh sb="0" eb="2">
      <t>タンカ</t>
    </rPh>
    <rPh sb="7" eb="9">
      <t>ケタスウ</t>
    </rPh>
    <rPh sb="10" eb="12">
      <t>シテイ</t>
    </rPh>
    <rPh sb="14" eb="16">
      <t>ケタスウ</t>
    </rPh>
    <phoneticPr fontId="11"/>
  </si>
  <si>
    <t>0： 数量*数量率の計算結果を出力する
1： 数量と数量率を別々に出力する</t>
    <rPh sb="3" eb="5">
      <t>スウリョウ</t>
    </rPh>
    <rPh sb="6" eb="8">
      <t>スウリョウ</t>
    </rPh>
    <rPh sb="8" eb="9">
      <t>リツ</t>
    </rPh>
    <rPh sb="10" eb="12">
      <t>ケイサン</t>
    </rPh>
    <rPh sb="12" eb="14">
      <t>ケッカ</t>
    </rPh>
    <rPh sb="15" eb="17">
      <t>シュツリョク</t>
    </rPh>
    <rPh sb="23" eb="25">
      <t>スウリョウ</t>
    </rPh>
    <rPh sb="26" eb="28">
      <t>スウリョウ</t>
    </rPh>
    <rPh sb="28" eb="29">
      <t>リツ</t>
    </rPh>
    <rPh sb="30" eb="32">
      <t>ベツベツ</t>
    </rPh>
    <rPh sb="33" eb="35">
      <t>シュツリョク</t>
    </rPh>
    <phoneticPr fontId="11"/>
  </si>
  <si>
    <t>0： 単価*単価率の計算結果を出力する
1： 単価と単価率を別々に出力する</t>
    <rPh sb="3" eb="5">
      <t>タンカ</t>
    </rPh>
    <rPh sb="6" eb="9">
      <t>タンカリツ</t>
    </rPh>
    <rPh sb="10" eb="12">
      <t>ケイサン</t>
    </rPh>
    <rPh sb="12" eb="14">
      <t>ケッカ</t>
    </rPh>
    <rPh sb="15" eb="17">
      <t>シュツリョク</t>
    </rPh>
    <rPh sb="23" eb="25">
      <t>タンカ</t>
    </rPh>
    <rPh sb="26" eb="28">
      <t>タンカ</t>
    </rPh>
    <rPh sb="30" eb="32">
      <t>ベツベツ</t>
    </rPh>
    <rPh sb="33" eb="35">
      <t>シュツリョク</t>
    </rPh>
    <phoneticPr fontId="11"/>
  </si>
  <si>
    <t>K1</t>
    <phoneticPr fontId="4"/>
  </si>
  <si>
    <t>各行の内部CD（PKikCD）の出力セル（System1）</t>
    <rPh sb="0" eb="1">
      <t>カク</t>
    </rPh>
    <rPh sb="1" eb="2">
      <t>ギョウ</t>
    </rPh>
    <rPh sb="3" eb="5">
      <t>ナイブ</t>
    </rPh>
    <rPh sb="16" eb="18">
      <t>シュツリョク</t>
    </rPh>
    <phoneticPr fontId="4"/>
  </si>
  <si>
    <t>各行の内部CD（KikCD）の出力セル（System3）</t>
    <rPh sb="0" eb="1">
      <t>カク</t>
    </rPh>
    <rPh sb="1" eb="2">
      <t>ギョウ</t>
    </rPh>
    <rPh sb="3" eb="5">
      <t>ナイブ</t>
    </rPh>
    <rPh sb="15" eb="17">
      <t>シュツリョク</t>
    </rPh>
    <phoneticPr fontId="4"/>
  </si>
  <si>
    <t>施工パッケージ計算根拠</t>
    <phoneticPr fontId="11"/>
  </si>
  <si>
    <t>２ページにヘッダを出力しない場合に、出力する行だけの行数を指定してください
0を指定すると無視されます。
「改ページ」=1、「2ページ目シート」が元のシートとは異なる場合に有効となります</t>
    <rPh sb="9" eb="11">
      <t>シュツリョク</t>
    </rPh>
    <rPh sb="14" eb="16">
      <t>バアイ</t>
    </rPh>
    <rPh sb="18" eb="20">
      <t>シュツリョク</t>
    </rPh>
    <rPh sb="22" eb="23">
      <t>ギョウ</t>
    </rPh>
    <rPh sb="26" eb="28">
      <t>ギョウスウ</t>
    </rPh>
    <rPh sb="29" eb="31">
      <t>シテイ</t>
    </rPh>
    <rPh sb="40" eb="42">
      <t>シテイ</t>
    </rPh>
    <rPh sb="45" eb="47">
      <t>ムシ</t>
    </rPh>
    <rPh sb="54" eb="55">
      <t>カイ</t>
    </rPh>
    <rPh sb="67" eb="68">
      <t>メ</t>
    </rPh>
    <rPh sb="73" eb="74">
      <t>モト</t>
    </rPh>
    <rPh sb="80" eb="81">
      <t>コト</t>
    </rPh>
    <rPh sb="83" eb="85">
      <t>バアイ</t>
    </rPh>
    <rPh sb="86" eb="88">
      <t>ユウコウ</t>
    </rPh>
    <phoneticPr fontId="4"/>
  </si>
  <si>
    <t>集計行、間接費行のみレベルによる階層化をしたい場合にセルを指定してください
空白の場合は名称、規格に従います</t>
    <rPh sb="29" eb="31">
      <t>シテイ</t>
    </rPh>
    <rPh sb="41" eb="43">
      <t>バアイ</t>
    </rPh>
    <phoneticPr fontId="4"/>
  </si>
  <si>
    <t>集計行のレベルに応じた名称（費目行、工種行など）を出力する場合に指定してください</t>
    <rPh sb="14" eb="17">
      <t>ヒモクギョウ</t>
    </rPh>
    <rPh sb="18" eb="20">
      <t>コウシュ</t>
    </rPh>
    <rPh sb="20" eb="21">
      <t>ギョウ</t>
    </rPh>
    <rPh sb="32" eb="34">
      <t>シテイ</t>
    </rPh>
    <phoneticPr fontId="4"/>
  </si>
  <si>
    <t>各シートの最終行に"END"を出力する（北海道建設部.xltのマクロで使用）</t>
    <rPh sb="0" eb="1">
      <t>カク</t>
    </rPh>
    <rPh sb="5" eb="8">
      <t>サイシュウギョウ</t>
    </rPh>
    <rPh sb="15" eb="17">
      <t>シュツリョク</t>
    </rPh>
    <rPh sb="35" eb="37">
      <t>シヨウ</t>
    </rPh>
    <phoneticPr fontId="4"/>
  </si>
  <si>
    <t>施工パッケージ　各行の基準地区単価の標準数量の出力セル</t>
    <rPh sb="0" eb="2">
      <t>セコウ</t>
    </rPh>
    <rPh sb="8" eb="10">
      <t>カクギョウ</t>
    </rPh>
    <rPh sb="11" eb="13">
      <t>キジュン</t>
    </rPh>
    <rPh sb="18" eb="22">
      <t>ヒョウジュンスウリョウ</t>
    </rPh>
    <rPh sb="23" eb="25">
      <t>シュツリョク</t>
    </rPh>
    <phoneticPr fontId="4"/>
  </si>
  <si>
    <t>施工パッケージ　K, R, Z, Sの記号の出力セル</t>
    <rPh sb="0" eb="2">
      <t>セコウ</t>
    </rPh>
    <rPh sb="19" eb="21">
      <t>キゴウ</t>
    </rPh>
    <rPh sb="22" eb="24">
      <t>シュツリョク</t>
    </rPh>
    <phoneticPr fontId="4"/>
  </si>
  <si>
    <t>施工パッケージ　K1, K2, K3などの記号の数値の出力セル</t>
    <rPh sb="0" eb="2">
      <t>セコウ</t>
    </rPh>
    <rPh sb="21" eb="23">
      <t>キゴウ</t>
    </rPh>
    <rPh sb="24" eb="26">
      <t>スウチ</t>
    </rPh>
    <rPh sb="27" eb="29">
      <t>シュツリョク</t>
    </rPh>
    <phoneticPr fontId="4"/>
  </si>
  <si>
    <t>出力に対応している商品のメジャーバージョン</t>
    <rPh sb="0" eb="2">
      <t>シュツリョク</t>
    </rPh>
    <rPh sb="3" eb="5">
      <t>タイオウ</t>
    </rPh>
    <rPh sb="9" eb="11">
      <t>ショウヒン</t>
    </rPh>
    <phoneticPr fontId="4"/>
  </si>
  <si>
    <t>この帳票のバージョン</t>
    <rPh sb="2" eb="4">
      <t>チョウヒョウ</t>
    </rPh>
    <phoneticPr fontId="4"/>
  </si>
  <si>
    <t>パッケージ要素種別番号</t>
    <phoneticPr fontId="4"/>
  </si>
  <si>
    <t>K17</t>
    <phoneticPr fontId="4"/>
  </si>
  <si>
    <t>K4</t>
    <phoneticPr fontId="4"/>
  </si>
  <si>
    <t>A17</t>
    <phoneticPr fontId="4"/>
  </si>
  <si>
    <t>W1</t>
    <phoneticPr fontId="4"/>
  </si>
  <si>
    <t>M1</t>
    <phoneticPr fontId="4"/>
  </si>
  <si>
    <t>Q33</t>
    <phoneticPr fontId="4"/>
  </si>
  <si>
    <t>T33</t>
    <phoneticPr fontId="4"/>
  </si>
  <si>
    <t>J33</t>
    <phoneticPr fontId="4"/>
  </si>
  <si>
    <t>当り単価</t>
    <phoneticPr fontId="4"/>
  </si>
  <si>
    <t>表の当り単価の出力セル</t>
    <phoneticPr fontId="4"/>
  </si>
  <si>
    <t>レベル6</t>
    <phoneticPr fontId="4"/>
  </si>
  <si>
    <t>レベル7</t>
  </si>
  <si>
    <t>レベル8</t>
  </si>
  <si>
    <t>レベル9</t>
  </si>
  <si>
    <t>単価年度</t>
    <rPh sb="2" eb="4">
      <t>ネンド</t>
    </rPh>
    <phoneticPr fontId="4"/>
  </si>
  <si>
    <t>工事番号</t>
    <rPh sb="0" eb="2">
      <t>コウジ</t>
    </rPh>
    <rPh sb="2" eb="4">
      <t>バンゴウ</t>
    </rPh>
    <phoneticPr fontId="11"/>
  </si>
  <si>
    <t>施工場所</t>
    <rPh sb="0" eb="4">
      <t>セコウバショ</t>
    </rPh>
    <phoneticPr fontId="11"/>
  </si>
  <si>
    <t>入札年月日</t>
    <phoneticPr fontId="11"/>
  </si>
  <si>
    <t>基準地区単価の規格</t>
    <rPh sb="7" eb="9">
      <t>キカク</t>
    </rPh>
    <phoneticPr fontId="4"/>
  </si>
  <si>
    <t>施工パッケージ　各行の基準地区単価の規格の出力セル</t>
    <rPh sb="0" eb="2">
      <t>セコウ</t>
    </rPh>
    <rPh sb="8" eb="10">
      <t>カクギョウ</t>
    </rPh>
    <rPh sb="11" eb="15">
      <t>キジュンチク</t>
    </rPh>
    <rPh sb="15" eb="17">
      <t>タンカ</t>
    </rPh>
    <rPh sb="18" eb="20">
      <t>キカク</t>
    </rPh>
    <rPh sb="21" eb="23">
      <t>シュツリョク</t>
    </rPh>
    <phoneticPr fontId="4"/>
  </si>
  <si>
    <t>H2</t>
    <phoneticPr fontId="4"/>
  </si>
  <si>
    <t>号番号（数字）_旧形式</t>
    <rPh sb="8" eb="9">
      <t>キュウ</t>
    </rPh>
    <rPh sb="9" eb="11">
      <t>ケイシキ</t>
    </rPh>
    <phoneticPr fontId="4"/>
  </si>
  <si>
    <t>号番号接尾語_旧形式</t>
    <rPh sb="7" eb="8">
      <t>キュウ</t>
    </rPh>
    <rPh sb="8" eb="10">
      <t>ケイシキ</t>
    </rPh>
    <phoneticPr fontId="4"/>
  </si>
  <si>
    <t>表題の号番号の数値+"号"の出力セル</t>
    <rPh sb="0" eb="2">
      <t>ヒョウダイ</t>
    </rPh>
    <rPh sb="3" eb="4">
      <t>ゴウ</t>
    </rPh>
    <rPh sb="4" eb="6">
      <t>バンゴウ</t>
    </rPh>
    <rPh sb="7" eb="9">
      <t>スウチ</t>
    </rPh>
    <rPh sb="11" eb="12">
      <t>ゴウ</t>
    </rPh>
    <rPh sb="14" eb="16">
      <t>シュツリョク</t>
    </rPh>
    <phoneticPr fontId="4"/>
  </si>
  <si>
    <t>表種別名の出力セル</t>
    <rPh sb="0" eb="1">
      <t>オモテ</t>
    </rPh>
    <rPh sb="1" eb="3">
      <t>シュベツ</t>
    </rPh>
    <rPh sb="3" eb="4">
      <t>メイ</t>
    </rPh>
    <rPh sb="5" eb="7">
      <t>シュツリョク</t>
    </rPh>
    <phoneticPr fontId="4"/>
  </si>
  <si>
    <t>設計変更有無表示</t>
    <rPh sb="0" eb="4">
      <t>セッケイヘンコウ</t>
    </rPh>
    <rPh sb="4" eb="6">
      <t>ウム</t>
    </rPh>
    <rPh sb="6" eb="8">
      <t>ヒョウジ</t>
    </rPh>
    <phoneticPr fontId="11"/>
  </si>
  <si>
    <t>設計変更表示する場合のみ関係
当初のみ時の設計変更側、設計変更のみ時の当初側の金額と適用下段に表示する文字列設定（-----）等</t>
    <rPh sb="0" eb="4">
      <t>セッケイヘンコウ</t>
    </rPh>
    <rPh sb="4" eb="6">
      <t>ヒョウジ</t>
    </rPh>
    <rPh sb="8" eb="10">
      <t>バアイ</t>
    </rPh>
    <rPh sb="12" eb="14">
      <t>カンケイ</t>
    </rPh>
    <rPh sb="19" eb="20">
      <t>ジ</t>
    </rPh>
    <rPh sb="21" eb="25">
      <t>セッケイヘンコウ</t>
    </rPh>
    <rPh sb="25" eb="26">
      <t>ガワ</t>
    </rPh>
    <rPh sb="27" eb="31">
      <t>セッケイヘンコウ</t>
    </rPh>
    <rPh sb="33" eb="34">
      <t>ジ</t>
    </rPh>
    <rPh sb="35" eb="37">
      <t>トウショ</t>
    </rPh>
    <rPh sb="37" eb="38">
      <t>ガワ</t>
    </rPh>
    <rPh sb="39" eb="41">
      <t>キンガク</t>
    </rPh>
    <rPh sb="63" eb="64">
      <t>ナド</t>
    </rPh>
    <phoneticPr fontId="4"/>
  </si>
  <si>
    <t>2ページ目以降の繰り返し出力する行の開始行の行位置
「改ページ」=1、「2ページ目シート」が元のシートとは異なる場合に有効となります</t>
    <phoneticPr fontId="4"/>
  </si>
  <si>
    <t>J1</t>
    <phoneticPr fontId="4"/>
  </si>
  <si>
    <t>資料元／備考（上段）</t>
    <phoneticPr fontId="4"/>
  </si>
  <si>
    <t>コード／備考（下段）</t>
    <phoneticPr fontId="4"/>
  </si>
  <si>
    <t>V1</t>
    <phoneticPr fontId="4"/>
  </si>
  <si>
    <t>V2</t>
    <phoneticPr fontId="4"/>
  </si>
  <si>
    <t>M1</t>
    <phoneticPr fontId="4"/>
  </si>
  <si>
    <t>M2</t>
    <phoneticPr fontId="4"/>
  </si>
  <si>
    <t>当り単価行の名称</t>
    <rPh sb="0" eb="1">
      <t>アタ</t>
    </rPh>
    <rPh sb="2" eb="4">
      <t>タンカ</t>
    </rPh>
    <rPh sb="4" eb="5">
      <t>ギョウ</t>
    </rPh>
    <rPh sb="6" eb="8">
      <t>メイショウ</t>
    </rPh>
    <phoneticPr fontId="4"/>
  </si>
  <si>
    <t>当り単価行の位置</t>
    <phoneticPr fontId="4"/>
  </si>
  <si>
    <t>当り</t>
    <rPh sb="0" eb="1">
      <t>アタ</t>
    </rPh>
    <phoneticPr fontId="4"/>
  </si>
  <si>
    <t>請負金額</t>
    <phoneticPr fontId="4"/>
  </si>
  <si>
    <t>２ページ目以降開始行</t>
    <phoneticPr fontId="4"/>
  </si>
  <si>
    <t>２表の行数</t>
    <phoneticPr fontId="4"/>
  </si>
  <si>
    <t>２ページ目以降のデータ行数</t>
    <rPh sb="4" eb="7">
      <t>メイコウ</t>
    </rPh>
    <rPh sb="11" eb="13">
      <t>ギョウスウ</t>
    </rPh>
    <phoneticPr fontId="11"/>
  </si>
  <si>
    <t>１ページ目のデータ行数</t>
    <rPh sb="4" eb="5">
      <t>メ</t>
    </rPh>
    <rPh sb="9" eb="11">
      <t>ギョウスウ</t>
    </rPh>
    <phoneticPr fontId="11"/>
  </si>
  <si>
    <t>M1</t>
    <phoneticPr fontId="4"/>
  </si>
  <si>
    <t>L1</t>
    <phoneticPr fontId="4"/>
  </si>
  <si>
    <t>O1</t>
    <phoneticPr fontId="4"/>
  </si>
  <si>
    <t>数量率</t>
    <rPh sb="0" eb="2">
      <t>スウリョウ</t>
    </rPh>
    <rPh sb="2" eb="3">
      <t>リツ</t>
    </rPh>
    <phoneticPr fontId="4"/>
  </si>
  <si>
    <t>各行の数量率の出力セル
数量表示が「1： 数量と数量率を別々に出力する」の場合のみ出力されます</t>
    <rPh sb="0" eb="2">
      <t>カクギョウ</t>
    </rPh>
    <rPh sb="3" eb="5">
      <t>スウリョウ</t>
    </rPh>
    <rPh sb="7" eb="9">
      <t>シュツリョク</t>
    </rPh>
    <rPh sb="37" eb="39">
      <t>バアイ</t>
    </rPh>
    <rPh sb="41" eb="43">
      <t>シュツリョク</t>
    </rPh>
    <phoneticPr fontId="4"/>
  </si>
  <si>
    <t>単価率</t>
    <rPh sb="0" eb="2">
      <t>タンカ</t>
    </rPh>
    <rPh sb="2" eb="3">
      <t>リツ</t>
    </rPh>
    <phoneticPr fontId="4"/>
  </si>
  <si>
    <t>各行の単価率の出力セル
単価表示が「1： 単価と単価率を別々に出力する」の場合のみ出力されます</t>
    <rPh sb="0" eb="2">
      <t>カクギョウ</t>
    </rPh>
    <rPh sb="3" eb="5">
      <t>タンカ</t>
    </rPh>
    <rPh sb="7" eb="9">
      <t>シュツリョク</t>
    </rPh>
    <rPh sb="12" eb="14">
      <t>タンカ</t>
    </rPh>
    <phoneticPr fontId="4"/>
  </si>
  <si>
    <t>E1</t>
    <phoneticPr fontId="4"/>
  </si>
  <si>
    <t>K1</t>
    <phoneticPr fontId="4"/>
  </si>
  <si>
    <t>A33</t>
    <phoneticPr fontId="4"/>
  </si>
  <si>
    <t>下位表頁番号</t>
    <rPh sb="0" eb="3">
      <t>カイヒョウ</t>
    </rPh>
    <rPh sb="3" eb="4">
      <t>ページ</t>
    </rPh>
    <rPh sb="4" eb="6">
      <t>バンゴウ</t>
    </rPh>
    <phoneticPr fontId="4"/>
  </si>
  <si>
    <t>S2</t>
    <phoneticPr fontId="4"/>
  </si>
  <si>
    <t>U2</t>
    <phoneticPr fontId="4"/>
  </si>
  <si>
    <t>N2</t>
    <phoneticPr fontId="4"/>
  </si>
  <si>
    <t>甲府市</t>
  </si>
  <si>
    <t>基礎版工</t>
  </si>
  <si>
    <t>基礎工</t>
  </si>
  <si>
    <t>躯体工</t>
  </si>
  <si>
    <t>床掘</t>
  </si>
  <si>
    <t>埋戻し</t>
  </si>
  <si>
    <t>仮置き土運搬工</t>
  </si>
  <si>
    <t>基礎版下埋戻し</t>
  </si>
  <si>
    <t>鋼矢板　Ⅳ型</t>
  </si>
  <si>
    <t>基礎砕石 t=200</t>
  </si>
  <si>
    <t>均しコンクリート t=100</t>
  </si>
  <si>
    <t>鉄筋コンクリート工</t>
  </si>
  <si>
    <t>土工</t>
  </si>
  <si>
    <t>仮設工</t>
  </si>
  <si>
    <t>現場→仮置き場→現場</t>
  </si>
  <si>
    <t>杭基礎</t>
  </si>
  <si>
    <t>式</t>
  </si>
  <si>
    <t>m3</t>
  </si>
  <si>
    <t xml:space="preserve">枚 </t>
  </si>
  <si>
    <t>9</t>
  </si>
  <si>
    <t>4</t>
  </si>
  <si>
    <t>第1号科目明細書</t>
  </si>
  <si>
    <t>第2号科目明細書</t>
  </si>
  <si>
    <t>第3号科目明細書</t>
  </si>
  <si>
    <t>第4号科目明細書</t>
  </si>
  <si>
    <t>第5号科目明細書</t>
  </si>
  <si>
    <t>第6号科目明細書</t>
  </si>
  <si>
    <t>第7号科目明細書</t>
  </si>
  <si>
    <t>第8号科目明細書</t>
  </si>
  <si>
    <t>第9号科目明細書</t>
  </si>
  <si>
    <t>撤去工</t>
  </si>
  <si>
    <t>鉄筋工　D13</t>
  </si>
  <si>
    <t>鉄筋工　D16</t>
  </si>
  <si>
    <t>鉄筋工　D25</t>
  </si>
  <si>
    <t>ガス圧接　D25+D25</t>
  </si>
  <si>
    <t>型枠工</t>
  </si>
  <si>
    <t>足場工</t>
  </si>
  <si>
    <t>支保工</t>
  </si>
  <si>
    <t>付帯工</t>
  </si>
  <si>
    <t>アスファルト舗装版　t=50</t>
  </si>
  <si>
    <t>アスファルト舗装版切断　t=50</t>
  </si>
  <si>
    <t>コンクリート舗装</t>
  </si>
  <si>
    <t>L型側溝　（250B）</t>
  </si>
  <si>
    <t>場内整備</t>
  </si>
  <si>
    <t>t</t>
  </si>
  <si>
    <t>箇所</t>
  </si>
  <si>
    <t>m2</t>
  </si>
  <si>
    <t>掛m2</t>
  </si>
  <si>
    <t>ｍ</t>
  </si>
  <si>
    <t>6</t>
  </si>
  <si>
    <t>1</t>
  </si>
  <si>
    <t>5</t>
  </si>
  <si>
    <t>2</t>
  </si>
  <si>
    <t>3</t>
  </si>
  <si>
    <t>第10号科目明細書</t>
  </si>
  <si>
    <t>第11号科目明細書</t>
  </si>
  <si>
    <t>第12号科目明細書</t>
  </si>
  <si>
    <t>第13号科目明細書</t>
  </si>
  <si>
    <t>第14号科目明細書</t>
  </si>
  <si>
    <t>第15号科目明細書</t>
  </si>
  <si>
    <t>第16号科目明細書</t>
  </si>
  <si>
    <t>第17号科目明細書</t>
  </si>
  <si>
    <t>第18号科目明細書</t>
  </si>
  <si>
    <t>第19号科目明細書</t>
  </si>
  <si>
    <t>第20号科目明細書</t>
  </si>
  <si>
    <t>第21号科目明細書</t>
  </si>
  <si>
    <t>復旧工</t>
  </si>
  <si>
    <t>廃材処理</t>
  </si>
  <si>
    <t>舗装工</t>
  </si>
  <si>
    <t>砂利敷き</t>
  </si>
  <si>
    <t>地先境界ブロック（B)</t>
  </si>
  <si>
    <t>L型側溝</t>
  </si>
  <si>
    <t>V型側溝</t>
  </si>
  <si>
    <t>U型側溝</t>
  </si>
  <si>
    <t>既設U型側溝蓋設置</t>
  </si>
  <si>
    <t>集水桝（250×250）</t>
  </si>
  <si>
    <t>集水桝（500×500）</t>
  </si>
  <si>
    <t>配管用側溝</t>
  </si>
  <si>
    <t>塩ビ管　Φ150</t>
  </si>
  <si>
    <t>枚</t>
  </si>
  <si>
    <t>組</t>
  </si>
  <si>
    <t>64</t>
  </si>
  <si>
    <t>第22号科目明細書</t>
  </si>
  <si>
    <t>第23号科目明細書</t>
  </si>
  <si>
    <t>第24号科目明細書</t>
  </si>
  <si>
    <t>第25号科目明細書</t>
  </si>
  <si>
    <t>第26号科目明細書</t>
  </si>
  <si>
    <t>第27号科目明細書</t>
  </si>
  <si>
    <t>第28号科目明細書</t>
  </si>
  <si>
    <t>第29号科目明細書</t>
  </si>
  <si>
    <t>第30号科目明細書</t>
  </si>
  <si>
    <t>第31号科目明細書</t>
  </si>
  <si>
    <t>第32号科目明細書</t>
  </si>
  <si>
    <t>第33号科目明細書</t>
  </si>
  <si>
    <t>工事価格</t>
  </si>
  <si>
    <t>共通仮設費(率計上)</t>
  </si>
  <si>
    <t>現場管理費計</t>
  </si>
  <si>
    <t>一般管理費等</t>
  </si>
  <si>
    <t>＊＊一般管理費等計＊＊</t>
  </si>
  <si>
    <t>第34号科目明細書</t>
  </si>
  <si>
    <t>第35号科目明細書</t>
  </si>
  <si>
    <t>第36号科目明細書</t>
  </si>
  <si>
    <t>床掘り</t>
  </si>
  <si>
    <t>計</t>
  </si>
  <si>
    <t>1m3当り</t>
  </si>
  <si>
    <t>土砂 標準 無し 障害無し</t>
  </si>
  <si>
    <t>第1号施工代価表</t>
  </si>
  <si>
    <t>最大埋戻幅1m以上4m未満</t>
  </si>
  <si>
    <t>第2号施工代価表</t>
  </si>
  <si>
    <t>土砂等運搬</t>
  </si>
  <si>
    <t>積込(ルーズ)</t>
  </si>
  <si>
    <t>標準 バックホウ山積0.8m3(平積0.6m3) 土砂(岩塊・玉石混り土含む) DID無し 1.0km以下 良好</t>
  </si>
  <si>
    <t>土砂 土量50,000m3未満</t>
  </si>
  <si>
    <t>第3号施工代価表</t>
  </si>
  <si>
    <t>第4号施工代価表</t>
  </si>
  <si>
    <t>良質土</t>
  </si>
  <si>
    <t>1式当り</t>
  </si>
  <si>
    <t>黒土</t>
  </si>
  <si>
    <t>PHC・PCパイル A種</t>
  </si>
  <si>
    <t>CPSパイル　</t>
  </si>
  <si>
    <t>杭打設施工費</t>
  </si>
  <si>
    <t>残土処分費（産廃）</t>
  </si>
  <si>
    <t>500*80mm*9m</t>
  </si>
  <si>
    <t>Φ500-t=9, 7ｍ</t>
  </si>
  <si>
    <t>COPITA型プレボーリング工法（ラフター式）</t>
  </si>
  <si>
    <t>本</t>
  </si>
  <si>
    <t>圧入(Nmax≦25)</t>
  </si>
  <si>
    <t>引抜き</t>
  </si>
  <si>
    <t>1枚 当り</t>
  </si>
  <si>
    <t>陸上 Ⅳ型 圧入長9m以下 継無し</t>
  </si>
  <si>
    <t>陸上 Ⅳ型 引抜長9m以下 継無し</t>
  </si>
  <si>
    <t>第5号施工代価表</t>
  </si>
  <si>
    <t>第7号施工代価表</t>
  </si>
  <si>
    <t>基礎砕石</t>
  </si>
  <si>
    <t>17.5cmを超え20.0cm以下 クラッシャラン40~0</t>
  </si>
  <si>
    <t>第8号施工代価表</t>
  </si>
  <si>
    <t>コンクリート</t>
  </si>
  <si>
    <t>無筋・鉄筋構造物 コンクリートポンプ車打設 18-8-40(普通)生コンクリート小型車割増無 一般養生 10m3以上100m3未満 延長無し</t>
  </si>
  <si>
    <t>第9号施工代価表</t>
  </si>
  <si>
    <t>無筋・鉄筋構造物 コンクリートポンプ車打設 24-8-25(20)(普通)生コンクリート小型車割増無 一般養生 100m3以上500m3未満 延長無し</t>
  </si>
  <si>
    <t>第10号施工代価表</t>
  </si>
  <si>
    <t>鉄筋工[市場単価]</t>
  </si>
  <si>
    <t>1t当り</t>
  </si>
  <si>
    <t>SD345・D13 一般構造物 10t以上(標準) 制約無 夜間無 トンネル無 法面無 太径10%未満(補正無) 補正無(一般構造物)</t>
  </si>
  <si>
    <t>ｔ</t>
  </si>
  <si>
    <t>第11号施工代価表</t>
  </si>
  <si>
    <t>SD345・D16~D25 一般構造物 10t未満 制約無 夜間無 トンネル無 法面無 太径10%未満(補正無) 補正無(一般構造物)</t>
  </si>
  <si>
    <t>第12号施工代価表</t>
  </si>
  <si>
    <t>SD345・D16~D25 一般構造物 10t以上(標準) 制約無 夜間無 トンネル無 法面無 太径10%未満(補正無) 補正無(一般構造物)</t>
  </si>
  <si>
    <t>第13号施工代価表</t>
  </si>
  <si>
    <t>ガス圧接工(手動・自動)</t>
  </si>
  <si>
    <t>1箇所当り</t>
  </si>
  <si>
    <t>D25+D25 100箇所未満 夜間無</t>
  </si>
  <si>
    <t>第14号施工代価表</t>
  </si>
  <si>
    <t>型枠</t>
  </si>
  <si>
    <t>1m2当り</t>
  </si>
  <si>
    <t>一般型枠 鉄筋・無筋構造物</t>
  </si>
  <si>
    <t>第15号施工代価表</t>
  </si>
  <si>
    <t>1掛m2当り</t>
  </si>
  <si>
    <t>手摺先行型枠組足場 必要</t>
  </si>
  <si>
    <t>第16号施工代価表</t>
  </si>
  <si>
    <t>パイプサポート支保 (小規模) V≦40空m3 f≦40kN/m2</t>
  </si>
  <si>
    <t>空m3</t>
  </si>
  <si>
    <t>第17号施工代価表</t>
  </si>
  <si>
    <t>手摺工　アルミ製　一般部</t>
  </si>
  <si>
    <t>手摺工　アルミ製　階段部</t>
  </si>
  <si>
    <t>ノンスリップタイル</t>
  </si>
  <si>
    <t>一部アルミ扉（L＝0.95ｍ）含む</t>
  </si>
  <si>
    <t>m</t>
  </si>
  <si>
    <t>第18号施工代価表</t>
  </si>
  <si>
    <t>第19号施工代価表</t>
  </si>
  <si>
    <t>第20号施工代価表</t>
  </si>
  <si>
    <t>舗装版破砕</t>
  </si>
  <si>
    <t>アスファルト舗装版 障害無し 対策必要 15cm以下 積込有り</t>
  </si>
  <si>
    <t>第21号施工代価表</t>
  </si>
  <si>
    <t>舗装版切断</t>
  </si>
  <si>
    <t>1ｍ当り</t>
  </si>
  <si>
    <t>アスファルト舗装版 As:15cm以下</t>
  </si>
  <si>
    <t>第22号施工代価表</t>
  </si>
  <si>
    <t>コンクリート舗装版 障害無し 対策必要 15cm以下 積込有り</t>
  </si>
  <si>
    <t>第23号施工代価表</t>
  </si>
  <si>
    <t>プレキャストL形側溝(製品長0.6m/個)</t>
  </si>
  <si>
    <t>撤去</t>
  </si>
  <si>
    <t>第24号施工代価表</t>
  </si>
  <si>
    <t>処分費　As</t>
  </si>
  <si>
    <t>処分費　Co</t>
  </si>
  <si>
    <t>第25号施工代価表</t>
  </si>
  <si>
    <t>第26号施工代価表</t>
  </si>
  <si>
    <t>表層(車道・路肩部)</t>
  </si>
  <si>
    <t>下層路盤(車道・路肩部)</t>
  </si>
  <si>
    <t>上層路盤(車道・路肩部)</t>
  </si>
  <si>
    <t>3.0m超 50mm 再生密粒度アスコン(13) 無し</t>
  </si>
  <si>
    <t>150mm 1層施工 再生クラッシャランRC-40</t>
  </si>
  <si>
    <t>粒度調整砕石M-30 100mm 1層施工</t>
  </si>
  <si>
    <t>第27号施工代価表</t>
  </si>
  <si>
    <t>第28号施工代価表</t>
  </si>
  <si>
    <t>第29号施工代価表</t>
  </si>
  <si>
    <t>砂利舗装工 厚3cm</t>
  </si>
  <si>
    <t>洗い砂利 粒径25~5mm</t>
  </si>
  <si>
    <t>第30号施工代価表</t>
  </si>
  <si>
    <t>地先境界ブロック</t>
  </si>
  <si>
    <t>設置 B種(150*120*600) 再生クラッシャランRC-40 18-8-40(高炉) 養生無し</t>
  </si>
  <si>
    <t>第31号施工代価表</t>
  </si>
  <si>
    <t>プレキャストL形側溝(製品長0.6m/個)　標準</t>
  </si>
  <si>
    <t>据付 有り L形側溝(各種) 幅450*高155*長600mm</t>
  </si>
  <si>
    <t>第32号施工代価表</t>
  </si>
  <si>
    <t>構内舗装工事 V形側溝 【材工共】</t>
  </si>
  <si>
    <t>55×80×500mm 規模100</t>
  </si>
  <si>
    <t>U型側溝(標準単価)</t>
  </si>
  <si>
    <t>ハイテン鋼製グレーチング 嵩上蓋 車道用 JIS</t>
  </si>
  <si>
    <t>据付け L補正無 夜間無 側溝(各種) 幅250*高250*長2000mm L=2,000mm・1,000kg/個以下 制約無 場所補正無 砕石有 再生クラッシャラン40~0 5.6m3/10m</t>
  </si>
  <si>
    <t>みぞ幅250 T-25 995×360×90</t>
  </si>
  <si>
    <t>第33号施工代価表</t>
  </si>
  <si>
    <t>蓋版(標準単価)</t>
  </si>
  <si>
    <t>1枚当り</t>
  </si>
  <si>
    <t>据付け 夜間無 道路用鉄筋コンクリート側溝1種JISA5372・250・36.2*9*50 制約無 小段面無</t>
  </si>
  <si>
    <t>第34号施工代価表</t>
  </si>
  <si>
    <t>ます設置</t>
  </si>
  <si>
    <t>1組当り</t>
  </si>
  <si>
    <t>第35号施工代価表</t>
  </si>
  <si>
    <t>第40号施工代価表</t>
  </si>
  <si>
    <t>据付け L補正無 夜間無 道路用鉄筋コンクリート側溝1種JISA5372・500A・500*500*2000 制約無 場所補正無 砕石有 再生クラッシャラン40~0 5m3/10m</t>
  </si>
  <si>
    <t>第43号施工代価表</t>
  </si>
  <si>
    <t>硬質塩化ビニル管</t>
  </si>
  <si>
    <t>呼び径150mm</t>
  </si>
  <si>
    <t>第44号施工代価表</t>
  </si>
  <si>
    <t>土砂 小規模</t>
  </si>
  <si>
    <t>第46号施工代価表</t>
  </si>
  <si>
    <t>最大埋戻幅1m未満</t>
  </si>
  <si>
    <t>第47号施工代価表</t>
  </si>
  <si>
    <t>発生土運搬工 ダンプトラック4t+バックホウ0.45m3</t>
  </si>
  <si>
    <t>片道20.0km以下 土砂 DID無 良好</t>
  </si>
  <si>
    <t>第48号施工代価表</t>
  </si>
  <si>
    <t>土木一般世話役</t>
  </si>
  <si>
    <t>特殊作業員</t>
  </si>
  <si>
    <t>とび工</t>
  </si>
  <si>
    <t>鋼矢板賃料(普通鋼矢板)</t>
  </si>
  <si>
    <t>油圧式杭圧入引抜機(排対2014)</t>
  </si>
  <si>
    <t>ラフテレーンクレーン(排対3次)</t>
  </si>
  <si>
    <t>諸雑費(率＋まるめ)</t>
  </si>
  <si>
    <t>供用100日 1回使用 補助工法:無 Ⅳ型 7.5m/枚</t>
  </si>
  <si>
    <t>圧入800kN・引抜900kN</t>
  </si>
  <si>
    <t>油圧伸縮ジブ型・吊上能力25t吊</t>
  </si>
  <si>
    <t>人</t>
  </si>
  <si>
    <t>日</t>
  </si>
  <si>
    <t>％</t>
  </si>
  <si>
    <t>第6号施工代価表</t>
  </si>
  <si>
    <t>第1号施工単価表</t>
  </si>
  <si>
    <t>第2号施工単価表</t>
  </si>
  <si>
    <t>諸雑費</t>
  </si>
  <si>
    <t>鋼矢板(賃貸)180日以内</t>
  </si>
  <si>
    <t>鋼矢板(賃貸)整備費</t>
  </si>
  <si>
    <t>諸雑費(まるめ)</t>
  </si>
  <si>
    <t>4型 76.1kg/m</t>
  </si>
  <si>
    <t>ｔ・日</t>
  </si>
  <si>
    <t>調整金</t>
  </si>
  <si>
    <t>異形棒鋼 SD345</t>
  </si>
  <si>
    <t>鉄筋工 加工・組立共</t>
  </si>
  <si>
    <t>1ｔ当り</t>
  </si>
  <si>
    <t>D13mm</t>
  </si>
  <si>
    <t>D16mm</t>
  </si>
  <si>
    <t>D25mm</t>
  </si>
  <si>
    <t>ガス圧接工 手動(半自動)・自動</t>
  </si>
  <si>
    <t>D25*D25</t>
  </si>
  <si>
    <t>普通作業員</t>
  </si>
  <si>
    <t>型わく工</t>
  </si>
  <si>
    <t>1空m3当り</t>
  </si>
  <si>
    <t>アルミ製手摺（着脱式）水平部　h=1.1m L=65m</t>
  </si>
  <si>
    <t>一部アルミ扉（L=0.95ｍ）含む</t>
  </si>
  <si>
    <t>アルミ製手摺（着脱式）階段部　h=1.1m L=2.3m</t>
  </si>
  <si>
    <t>外装床タイル1類 磁器質 無釉</t>
  </si>
  <si>
    <t>1m当り</t>
  </si>
  <si>
    <t>150×60角 階段タイル(垂れ無し) 150×60mm</t>
  </si>
  <si>
    <t>アスファルト塊　</t>
  </si>
  <si>
    <t>コンクリート塊（無筋）</t>
  </si>
  <si>
    <t>造園工</t>
  </si>
  <si>
    <t>洗い砂利</t>
  </si>
  <si>
    <t>粒径25~5mm</t>
  </si>
  <si>
    <t>排水構造物工 昼間施工 U型側溝 [手間のみ]</t>
  </si>
  <si>
    <t>道路用鉄筋コンクリート側溝 1種 250</t>
  </si>
  <si>
    <t>再生クラッシャーラン</t>
  </si>
  <si>
    <t>L2000 1000kg以下 制約なし</t>
  </si>
  <si>
    <t>幅250×高250×長2000mm</t>
  </si>
  <si>
    <t>(40-0)</t>
  </si>
  <si>
    <t>個</t>
  </si>
  <si>
    <t>排水構造物工 昼間施工 蓋版 [手間のみ]</t>
  </si>
  <si>
    <t>道路用鉄筋コンクリート側溝ふた 1種 250用</t>
  </si>
  <si>
    <t>Co・鋼製 40kg/枚以下 制約なし</t>
  </si>
  <si>
    <t>362×90×500mm</t>
  </si>
  <si>
    <t>ます設置工 コンクリート製・雨水ます</t>
  </si>
  <si>
    <t>第36号施工代価表</t>
  </si>
  <si>
    <t>ます設置工(コンクリート製・雨水ます)</t>
  </si>
  <si>
    <t>ます接続工</t>
  </si>
  <si>
    <t>ます基礎工</t>
  </si>
  <si>
    <t>路面排水側溝Ⅲ型集水桝 300*300</t>
  </si>
  <si>
    <t>3号(内のり50*50cm)</t>
  </si>
  <si>
    <t>砕石 (40-0)</t>
  </si>
  <si>
    <t>460*648*1000 グレーチング付</t>
  </si>
  <si>
    <t>第37号施工代価表</t>
  </si>
  <si>
    <t>第38号施工代価表</t>
  </si>
  <si>
    <t>第39号施工代価表</t>
  </si>
  <si>
    <t>第41号施工代価表</t>
  </si>
  <si>
    <t>路面排水側溝Ⅲ型集水桝 400*400</t>
  </si>
  <si>
    <t>600*760*1000 グレーチング付</t>
  </si>
  <si>
    <t>第42号施工代価表</t>
  </si>
  <si>
    <t>落ちふた式U形側溝 道路用鉄筋コンクリート側溝(JIS A 5372)</t>
  </si>
  <si>
    <t>1種(PU2型) 500A(500×500×2000)</t>
  </si>
  <si>
    <t>硬質塩化ビニル管設置工</t>
  </si>
  <si>
    <t>管径150mm 20m未満 制約無 夜間無</t>
  </si>
  <si>
    <t>第45号施工代価表</t>
  </si>
  <si>
    <t>呼び径150</t>
  </si>
  <si>
    <t>ダンプトラック 良好</t>
  </si>
  <si>
    <t>オンロード・ディーゼル・積載質量4t積級</t>
  </si>
  <si>
    <t>第3号施工単価表</t>
  </si>
  <si>
    <t>生コンクリート(普通)</t>
  </si>
  <si>
    <t>18-8-40</t>
  </si>
  <si>
    <t>生コンクリート</t>
  </si>
  <si>
    <t>18-8-40(普通) 生コンクリート小型車割増無</t>
  </si>
  <si>
    <t/>
  </si>
  <si>
    <t>24-8-25(20) N</t>
  </si>
  <si>
    <t>24-8-25(20)(普通) 生コンクリート小型車割増無</t>
  </si>
  <si>
    <t>再生アスファルト混合物</t>
  </si>
  <si>
    <t>再生密粒度(13)(20)</t>
  </si>
  <si>
    <t>アスファルト混合物</t>
  </si>
  <si>
    <t>再生密粒度アスコン(13) 小型車割増無</t>
  </si>
  <si>
    <t>18-8-40 BB</t>
  </si>
  <si>
    <t>18-8-40(高炉) 生コンクリート小型車割増無</t>
  </si>
  <si>
    <t>軽油</t>
  </si>
  <si>
    <t>油圧式杭圧入引抜機[エンジン式ユニット・排出ガス対策型(2014年規制)]</t>
  </si>
  <si>
    <t>1日当り</t>
  </si>
  <si>
    <t>L</t>
  </si>
  <si>
    <t>供用日</t>
  </si>
  <si>
    <t>運転手(特殊)</t>
  </si>
  <si>
    <t>ラフテレーンクレーン[排出ガス対策型(第3次基準値)]</t>
  </si>
  <si>
    <t>運転手(一般)</t>
  </si>
  <si>
    <t>ダンプトラック</t>
  </si>
  <si>
    <t>タイヤ損耗費及び補修費(供用1日当り)</t>
  </si>
  <si>
    <t>ダンプトラック4t・良好</t>
  </si>
  <si>
    <t>バックホウ(クローラ型)</t>
  </si>
  <si>
    <t>山積0.8m3級(平積0.6m3級)</t>
  </si>
  <si>
    <t>K</t>
  </si>
  <si>
    <t>R</t>
  </si>
  <si>
    <t>R1</t>
  </si>
  <si>
    <t>Z</t>
  </si>
  <si>
    <t>Z1</t>
  </si>
  <si>
    <t>47</t>
  </si>
  <si>
    <t>87</t>
  </si>
  <si>
    <t>66</t>
  </si>
  <si>
    <t>[賃料]バックホウ クローラ型</t>
  </si>
  <si>
    <t>山積0.8m3(平積0.6m3)</t>
  </si>
  <si>
    <t>振動ローラ(ハンドガイド式)</t>
  </si>
  <si>
    <t>タンパ(ランマ)</t>
  </si>
  <si>
    <t>質量 0.5～0.6t</t>
  </si>
  <si>
    <t>60～80kg</t>
  </si>
  <si>
    <t>K3</t>
  </si>
  <si>
    <t>R2</t>
  </si>
  <si>
    <t>R3</t>
  </si>
  <si>
    <t>29</t>
  </si>
  <si>
    <t>79</t>
  </si>
  <si>
    <t>41</t>
  </si>
  <si>
    <t>09</t>
  </si>
  <si>
    <t>13</t>
  </si>
  <si>
    <t>17</t>
  </si>
  <si>
    <t>27</t>
  </si>
  <si>
    <t>69</t>
  </si>
  <si>
    <t>58</t>
  </si>
  <si>
    <t>[賃料]振動ローラ(舗装用)[ハンドガイド式]</t>
  </si>
  <si>
    <t>[賃料]タンパ</t>
  </si>
  <si>
    <t>質量0.5~0.6t</t>
  </si>
  <si>
    <t>60~80kg</t>
  </si>
  <si>
    <t>レギュラーガソリン</t>
  </si>
  <si>
    <t>スタンド</t>
  </si>
  <si>
    <t>Z2</t>
  </si>
  <si>
    <t>45</t>
  </si>
  <si>
    <t>ガソリン レギュラー</t>
  </si>
  <si>
    <t>オンロード・ディーゼル・積載質量10t積級</t>
  </si>
  <si>
    <t>67</t>
  </si>
  <si>
    <t>44</t>
  </si>
  <si>
    <t>89</t>
  </si>
  <si>
    <t>ダンプトラック[オンロード・ディーゼル](タイヤ損耗費及び補修費(良好)を含む)</t>
  </si>
  <si>
    <t>10t積級</t>
  </si>
  <si>
    <t>バックホウ[排出ガス対策型(2014年規制)]</t>
  </si>
  <si>
    <t>クローラ型・山積0.8 m3(平積0.6m3)</t>
  </si>
  <si>
    <t>39</t>
  </si>
  <si>
    <t>74</t>
  </si>
  <si>
    <t>バックホウ(クローラ型)[標準型・排出ガス対策型(2014年規制)]</t>
  </si>
  <si>
    <t>クラッシャーラン</t>
  </si>
  <si>
    <t>R4</t>
  </si>
  <si>
    <t>78</t>
  </si>
  <si>
    <t>75</t>
  </si>
  <si>
    <t>31</t>
  </si>
  <si>
    <t>80</t>
  </si>
  <si>
    <t>24</t>
  </si>
  <si>
    <t>52</t>
  </si>
  <si>
    <t>91</t>
  </si>
  <si>
    <t>46</t>
  </si>
  <si>
    <t>再生クラッシャラン</t>
  </si>
  <si>
    <t>RC-40</t>
  </si>
  <si>
    <t>42</t>
  </si>
  <si>
    <t>コンクリートポンプ車</t>
  </si>
  <si>
    <t>トラック架装・ブーム式・圧送能力 90~110m3/h</t>
  </si>
  <si>
    <t>88</t>
  </si>
  <si>
    <t>85</t>
  </si>
  <si>
    <t>53</t>
  </si>
  <si>
    <t>76</t>
  </si>
  <si>
    <t>73</t>
  </si>
  <si>
    <t>96</t>
  </si>
  <si>
    <t>コンクリートポンプ車[トラック架装・ブーム式]</t>
  </si>
  <si>
    <t>生コンクリート 高炉</t>
  </si>
  <si>
    <t>圧送能力 90~110m3/h</t>
  </si>
  <si>
    <t>24-12-25(20) W/C 55%</t>
  </si>
  <si>
    <t>77</t>
  </si>
  <si>
    <t>08</t>
  </si>
  <si>
    <t>82</t>
  </si>
  <si>
    <t>65</t>
  </si>
  <si>
    <t>51</t>
  </si>
  <si>
    <t>49</t>
  </si>
  <si>
    <t>21</t>
  </si>
  <si>
    <t>14</t>
  </si>
  <si>
    <t>コンクリート圧砕装置&lt;大割機&gt;</t>
  </si>
  <si>
    <t>後方超小旋回バックホウ・クローラ型(賃貸)(長期割引あり)</t>
  </si>
  <si>
    <t>建物・幅735~850mm・破砕力550~980kN</t>
  </si>
  <si>
    <t>バケット容量・山積0.45(平積0.35)m3</t>
  </si>
  <si>
    <t>16</t>
  </si>
  <si>
    <t>25</t>
  </si>
  <si>
    <t>56</t>
  </si>
  <si>
    <t>バックホウ用アタッチメント[コンクリート圧砕装置(大割機)]</t>
  </si>
  <si>
    <t>[賃料]バックホウ(クローラ型)[後方超小旋回型]</t>
  </si>
  <si>
    <t>開口幅735~850mm 破砕力550~980kN</t>
  </si>
  <si>
    <t>山積0.45m3(平積0.35m3)</t>
  </si>
  <si>
    <t>コンクリートカッタ</t>
  </si>
  <si>
    <t>コンクリートカッタブレード</t>
  </si>
  <si>
    <t>バキューム式・超低騒音型・湿式・深20cm・ブレード径56cm</t>
  </si>
  <si>
    <t>径45cm(18インチ) 自走式カッタ車用</t>
  </si>
  <si>
    <t>05</t>
  </si>
  <si>
    <t>43</t>
  </si>
  <si>
    <t>92</t>
  </si>
  <si>
    <t>81</t>
  </si>
  <si>
    <t>コンクリートカッタ[バキューム式(超低騒音型)・湿式]</t>
  </si>
  <si>
    <t>コンクリートカッタ (ブレード)</t>
  </si>
  <si>
    <t>切削深20cm級 ブレード径56cm</t>
  </si>
  <si>
    <t>径18インチ</t>
  </si>
  <si>
    <t>59</t>
  </si>
  <si>
    <t>55</t>
  </si>
  <si>
    <t>28</t>
  </si>
  <si>
    <t>山積0.5 m3(平0.4)クレーン2.9t吊・超低騒音型</t>
  </si>
  <si>
    <t>63</t>
  </si>
  <si>
    <t>61</t>
  </si>
  <si>
    <t>22</t>
  </si>
  <si>
    <t>36</t>
  </si>
  <si>
    <t>バックホウ(クローラ型)[標準型・超低騒音型・クレーン機能付・排出ガス対策型(2014年規制)]</t>
  </si>
  <si>
    <t>山積0.5m3(平積0.4m3)吊能力2.9t</t>
  </si>
  <si>
    <t>アスファルトフィニッシャ(ホイール)</t>
  </si>
  <si>
    <t>タイヤローラ</t>
  </si>
  <si>
    <t>ロードローラ(マカダム)</t>
  </si>
  <si>
    <t>舗装幅2.3～6ｍ</t>
  </si>
  <si>
    <t>質量 13~14t</t>
  </si>
  <si>
    <t>質量10~12t</t>
  </si>
  <si>
    <t>95</t>
  </si>
  <si>
    <t>15</t>
  </si>
  <si>
    <t>48</t>
  </si>
  <si>
    <t>97</t>
  </si>
  <si>
    <t>23</t>
  </si>
  <si>
    <t>20</t>
  </si>
  <si>
    <t>[賃料]アスファルトフィニッシャ[ホイール型]</t>
  </si>
  <si>
    <t>[賃料]タイヤローラ</t>
  </si>
  <si>
    <t>[賃料]ロードローラ[マカダム]</t>
  </si>
  <si>
    <t>舗装幅2.3~6.0m</t>
  </si>
  <si>
    <t>質量8~20t</t>
  </si>
  <si>
    <t>質量10t</t>
  </si>
  <si>
    <t>10</t>
  </si>
  <si>
    <t>50</t>
  </si>
  <si>
    <t>密粒度アスコン(20)</t>
  </si>
  <si>
    <t>モータグレーダ[排出ガス対策型(2014年規制)]</t>
  </si>
  <si>
    <t>土工用・ブレード幅3.1m</t>
  </si>
  <si>
    <t>72</t>
  </si>
  <si>
    <t>33</t>
  </si>
  <si>
    <t>06</t>
  </si>
  <si>
    <t>モータグレーダ[土工用・排出ガス対策型(2014年規制)]</t>
  </si>
  <si>
    <t>ブレード幅3.1m</t>
  </si>
  <si>
    <t>質量13~14t</t>
  </si>
  <si>
    <t>クラッシャラン</t>
  </si>
  <si>
    <t>C-40</t>
  </si>
  <si>
    <t>57</t>
  </si>
  <si>
    <t>99</t>
  </si>
  <si>
    <t>32</t>
  </si>
  <si>
    <t>37</t>
  </si>
  <si>
    <t>粒度調整砕石</t>
  </si>
  <si>
    <t>(30-0)</t>
  </si>
  <si>
    <t>35</t>
  </si>
  <si>
    <t>84</t>
  </si>
  <si>
    <t>03</t>
  </si>
  <si>
    <t>再生粒度調整砕石</t>
  </si>
  <si>
    <t>RM-40</t>
  </si>
  <si>
    <t>B 150×120×600</t>
  </si>
  <si>
    <t>40</t>
  </si>
  <si>
    <t>地先境界ブロック B種</t>
  </si>
  <si>
    <t>(150×120×600)</t>
  </si>
  <si>
    <t>Z3</t>
  </si>
  <si>
    <t>Z4</t>
  </si>
  <si>
    <t>18-8-25(20) W/C 60%</t>
  </si>
  <si>
    <t>鉄筋L形 250B</t>
  </si>
  <si>
    <t>幅450×高155×長600mm</t>
  </si>
  <si>
    <t>鉄筋コンクリートL形300</t>
  </si>
  <si>
    <t>(500×155×600)</t>
  </si>
  <si>
    <t>バックホウ[排出ガス対策型(第2次基準値)]</t>
  </si>
  <si>
    <t>クローラ型・山積0.28m3(平0.2 m3)後方超小旋回</t>
  </si>
  <si>
    <t>26</t>
  </si>
  <si>
    <t>90</t>
  </si>
  <si>
    <t>11</t>
  </si>
  <si>
    <t>バックホウ(クローラ型)[後方超小旋回型・排出ガス対策型(第2次基準値)]</t>
  </si>
  <si>
    <t>山積0.28m3(平積0.2m3)</t>
  </si>
  <si>
    <t>クローラ型・山積0.45m3・超低騒音・後方超小旋回</t>
  </si>
  <si>
    <t>バックホウ(クローラ型)[後方超小旋回型・超低騒音型・排出ガス対策型(2014年規制)]</t>
  </si>
  <si>
    <t>83</t>
  </si>
  <si>
    <t>甲府住吉中継ポンプ場自家発電設備更新工事</t>
    <phoneticPr fontId="4"/>
  </si>
  <si>
    <t>（</t>
  </si>
  <si>
    <t>ラフテレーンクレーン(ホイールクレーン・油圧伸縮ジブ型)25t吊</t>
    <phoneticPr fontId="4"/>
  </si>
  <si>
    <t>甲府住吉中継ポンプ場自家発電設備更新工事</t>
  </si>
  <si>
    <t>5</t>
    <phoneticPr fontId="4"/>
  </si>
  <si>
    <t>土木工事　基礎版工
　　　　　場内整備</t>
    <rPh sb="0" eb="2">
      <t>ドボク</t>
    </rPh>
    <rPh sb="2" eb="4">
      <t>コウジ</t>
    </rPh>
    <rPh sb="5" eb="7">
      <t>キソ</t>
    </rPh>
    <rPh sb="7" eb="8">
      <t>バン</t>
    </rPh>
    <rPh sb="8" eb="9">
      <t>コウ</t>
    </rPh>
    <rPh sb="15" eb="17">
      <t>ジョウナイ</t>
    </rPh>
    <rPh sb="17" eb="19">
      <t>セイビ</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</si>
</sst>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_ "/>
    <numFmt numFmtId="177" formatCode="0.0"/>
    <numFmt numFmtId="178" formatCode="0_ "/>
    <numFmt numFmtId="179" formatCode=";;;"/>
    <numFmt numFmtId="180" formatCode="[=1]&quot;&quot;;General"/>
    <numFmt numFmtId="181" formatCode="#&quot;頁&quot;"/>
    <numFmt numFmtId="182" formatCode="#,###&quot;円&quot;"/>
    <numFmt numFmtId="183" formatCode="@&quot;当り&quot;"/>
    <numFmt numFmtId="184" formatCode="yyyy/mm/dd"/>
  </numFmts>
  <fonts count="3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8"/>
      <name val="ＭＳ 明朝"/>
      <family val="1"/>
      <charset val="128"/>
    </font>
    <font>
      <sz val="12"/>
      <name val="ＭＳ 明朝"/>
      <family val="1"/>
      <charset val="128"/>
    </font>
    <font>
      <sz val="14"/>
      <name val="ＭＳ 明朝"/>
      <family val="1"/>
      <charset val="128"/>
    </font>
    <font>
      <sz val="11"/>
      <name val="ＭＳ 明朝"/>
      <family val="1"/>
      <charset val="128"/>
    </font>
    <font>
      <sz val="20"/>
      <name val="ＭＳ 明朝"/>
      <family val="1"/>
      <charset val="128"/>
    </font>
    <font>
      <sz val="11"/>
      <color indexed="8"/>
      <name val="ＭＳ Ｐゴシック"/>
      <family val="3"/>
      <charset val="128"/>
    </font>
    <font>
      <sz val="6"/>
      <name val="Meiryo UI"/>
      <family val="3"/>
      <charset val="128"/>
    </font>
    <font>
      <sz val="11"/>
      <color theme="1"/>
      <name val="ＭＳ Ｐゴシック"/>
      <family val="3"/>
      <charset val="128"/>
      <scheme val="min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0"/>
      <color theme="1"/>
      <name val="Meiryo UI"/>
      <family val="3"/>
      <charset val="128"/>
    </font>
    <font>
      <u/>
      <sz val="10"/>
      <color theme="10"/>
      <name val="Meiryo UI"/>
      <family val="3"/>
      <charset val="128"/>
    </font>
    <font>
      <b/>
      <sz val="18"/>
      <color theme="3"/>
      <name val="ＭＳ Ｐゴシック"/>
      <family val="2"/>
      <charset val="128"/>
      <scheme val="major"/>
    </font>
    <font>
      <b/>
      <sz val="9"/>
      <color indexed="9"/>
      <name val="Meiryo UI"/>
      <family val="3"/>
      <charset val="128"/>
    </font>
    <font>
      <sz val="9"/>
      <name val="Meiryo UI"/>
      <family val="3"/>
      <charset val="128"/>
    </font>
    <font>
      <b/>
      <i/>
      <sz val="9"/>
      <color rgb="FFFF0000"/>
      <name val="Meiryo UI"/>
      <family val="3"/>
      <charset val="128"/>
    </font>
    <font>
      <sz val="9"/>
      <color rgb="FFFF0000"/>
      <name val="Meiryo UI"/>
      <family val="3"/>
      <charset val="128"/>
    </font>
    <font>
      <sz val="9"/>
      <color theme="1"/>
      <name val="Meiryo UI"/>
      <family val="3"/>
      <charset val="128"/>
    </font>
    <font>
      <sz val="9"/>
      <name val="ＭＳ 明朝"/>
      <family val="1"/>
      <charset val="128"/>
    </font>
    <font>
      <sz val="8"/>
      <name val="ＭＳ 明朝"/>
      <family val="1"/>
      <charset val="128"/>
    </font>
    <font>
      <sz val="9"/>
      <name val="ＭＳ Ｐゴシック"/>
      <family val="3"/>
      <charset val="128"/>
    </font>
  </fonts>
  <fills count="39">
    <fill>
      <patternFill patternType="none"/>
    </fill>
    <fill>
      <patternFill patternType="gray125"/>
    </fill>
    <fill>
      <patternFill patternType="solid">
        <fgColor theme="0"/>
        <bgColor indexed="64"/>
      </patternFill>
    </fill>
    <fill>
      <patternFill patternType="solid">
        <fgColor rgb="FF366092"/>
        <bgColor indexed="64"/>
      </patternFill>
    </fill>
    <fill>
      <patternFill patternType="solid">
        <fgColor rgb="FF76933C"/>
        <bgColor indexed="64"/>
      </patternFill>
    </fill>
    <fill>
      <patternFill patternType="solid">
        <fgColor theme="0" tint="-0.14999847407452621"/>
        <bgColor indexed="64"/>
      </patternFill>
    </fill>
    <fill>
      <patternFill patternType="solid">
        <fgColor rgb="FFD9D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79998168889431442"/>
        <bgColor indexed="64"/>
      </patternFill>
    </fill>
  </fills>
  <borders count="99">
    <border>
      <left/>
      <right/>
      <top/>
      <bottom/>
      <diagonal/>
    </border>
    <border>
      <left/>
      <right style="thin">
        <color indexed="64"/>
      </right>
      <top/>
      <bottom style="thin">
        <color indexed="64"/>
      </bottom>
      <diagonal/>
    </border>
    <border>
      <left/>
      <right/>
      <top/>
      <bottom style="thin">
        <color indexed="64"/>
      </bottom>
      <diagonal/>
    </border>
    <border>
      <left/>
      <right/>
      <top/>
      <bottom style="hair">
        <color indexed="64"/>
      </bottom>
      <diagonal/>
    </border>
    <border>
      <left/>
      <right style="thin">
        <color indexed="64"/>
      </right>
      <top/>
      <bottom/>
      <diagonal/>
    </border>
    <border>
      <left/>
      <right style="thin">
        <color indexed="64"/>
      </right>
      <top/>
      <bottom style="hair">
        <color indexed="64"/>
      </bottom>
      <diagonal/>
    </border>
    <border>
      <left style="thin">
        <color indexed="64"/>
      </left>
      <right/>
      <top/>
      <bottom/>
      <diagonal/>
    </border>
    <border>
      <left style="thin">
        <color indexed="64"/>
      </left>
      <right/>
      <top/>
      <bottom style="hair">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thin">
        <color indexed="64"/>
      </left>
      <right/>
      <top style="thin">
        <color indexed="64"/>
      </top>
      <bottom style="hair">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hair">
        <color indexed="64"/>
      </left>
      <right style="thin">
        <color indexed="64"/>
      </right>
      <top style="hair">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hair">
        <color indexed="64"/>
      </bottom>
      <diagonal/>
    </border>
    <border>
      <left/>
      <right style="thin">
        <color indexed="64"/>
      </right>
      <top style="thin">
        <color theme="0" tint="-0.249977111117893"/>
      </top>
      <bottom/>
      <diagonal/>
    </border>
    <border>
      <left/>
      <right/>
      <top style="thin">
        <color theme="0" tint="-0.249977111117893"/>
      </top>
      <bottom/>
      <diagonal/>
    </border>
    <border>
      <left style="thin">
        <color indexed="64"/>
      </left>
      <right style="thin">
        <color theme="0" tint="-0.249977111117893"/>
      </right>
      <top/>
      <bottom/>
      <diagonal/>
    </border>
    <border>
      <left style="thin">
        <color indexed="64"/>
      </left>
      <right style="thin">
        <color theme="0" tint="-0.249977111117893"/>
      </right>
      <top style="thin">
        <color indexed="64"/>
      </top>
      <bottom/>
      <diagonal/>
    </border>
    <border>
      <left style="thin">
        <color indexed="64"/>
      </left>
      <right style="thin">
        <color theme="0" tint="-0.249977111117893"/>
      </right>
      <top style="thin">
        <color indexed="64"/>
      </top>
      <bottom style="thin">
        <color theme="0" tint="-0.249977111117893"/>
      </bottom>
      <diagonal/>
    </border>
    <border>
      <left style="thin">
        <color indexed="64"/>
      </left>
      <right style="thin">
        <color theme="0" tint="-0.249977111117893"/>
      </right>
      <top/>
      <bottom style="thin">
        <color theme="0" tint="-0.249977111117893"/>
      </bottom>
      <diagonal/>
    </border>
    <border>
      <left style="thin">
        <color indexed="64"/>
      </left>
      <right style="thin">
        <color theme="0" tint="-0.249977111117893"/>
      </right>
      <top style="thin">
        <color theme="0" tint="-0.249977111117893"/>
      </top>
      <bottom/>
      <diagonal/>
    </border>
    <border>
      <left/>
      <right/>
      <top/>
      <bottom style="thin">
        <color theme="0" tint="-0.249977111117893"/>
      </bottom>
      <diagonal/>
    </border>
    <border>
      <left/>
      <right style="thin">
        <color indexed="64"/>
      </right>
      <top/>
      <bottom style="thin">
        <color theme="0" tint="-0.249977111117893"/>
      </bottom>
      <diagonal/>
    </border>
    <border>
      <left/>
      <right/>
      <top style="thin">
        <color theme="0" tint="-0.249977111117893"/>
      </top>
      <bottom style="thin">
        <color theme="0" tint="-0.249977111117893"/>
      </bottom>
      <diagonal/>
    </border>
    <border>
      <left/>
      <right style="thin">
        <color indexed="64"/>
      </right>
      <top style="thin">
        <color theme="0" tint="-0.249977111117893"/>
      </top>
      <bottom style="thin">
        <color theme="0" tint="-0.249977111117893"/>
      </bottom>
      <diagonal/>
    </border>
    <border>
      <left style="thin">
        <color indexed="64"/>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bottom style="hair">
        <color indexed="64"/>
      </bottom>
      <diagonal/>
    </border>
    <border>
      <left style="thin">
        <color theme="0" tint="-0.249977111117893"/>
      </left>
      <right/>
      <top style="thin">
        <color theme="0" tint="-0.249977111117893"/>
      </top>
      <bottom style="thin">
        <color theme="0" tint="-0.249977111117893"/>
      </bottom>
      <diagonal/>
    </border>
    <border>
      <left style="thin">
        <color indexed="64"/>
      </left>
      <right style="thin">
        <color theme="0" tint="-0.249977111117893"/>
      </right>
      <top/>
      <bottom style="thin">
        <color indexed="64"/>
      </bottom>
      <diagonal/>
    </border>
    <border>
      <left style="thin">
        <color theme="0" tint="-0.249977111117893"/>
      </left>
      <right style="thin">
        <color theme="0" tint="-0.249977111117893"/>
      </right>
      <top/>
      <bottom/>
      <diagonal/>
    </border>
    <border>
      <left style="thin">
        <color theme="0" tint="-0.249977111117893"/>
      </left>
      <right style="dotted">
        <color theme="0" tint="-0.249977111117893"/>
      </right>
      <top/>
      <bottom/>
      <diagonal/>
    </border>
    <border>
      <left/>
      <right style="thin">
        <color theme="0" tint="-0.249977111117893"/>
      </right>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dotted">
        <color theme="0" tint="-0.249977111117893"/>
      </right>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style="dotted">
        <color theme="0" tint="-0.249977111117893"/>
      </right>
      <top style="thin">
        <color theme="0" tint="-0.249977111117893"/>
      </top>
      <bottom/>
      <diagonal/>
    </border>
    <border>
      <left/>
      <right style="thin">
        <color theme="0" tint="-0.249977111117893"/>
      </right>
      <top style="thin">
        <color theme="0" tint="-0.249977111117893"/>
      </top>
      <bottom/>
      <diagonal/>
    </border>
    <border>
      <left style="dotted">
        <color theme="0" tint="-0.249977111117893"/>
      </left>
      <right style="thin">
        <color theme="0" tint="-0.249977111117893"/>
      </right>
      <top/>
      <bottom style="thin">
        <color theme="0" tint="-0.249977111117893"/>
      </bottom>
      <diagonal/>
    </border>
    <border>
      <left style="dotted">
        <color theme="0" tint="-0.249977111117893"/>
      </left>
      <right style="thin">
        <color theme="0" tint="-0.249977111117893"/>
      </right>
      <top style="thin">
        <color theme="0" tint="-0.249977111117893"/>
      </top>
      <bottom/>
      <diagonal/>
    </border>
    <border>
      <left style="dotted">
        <color theme="0" tint="-0.249977111117893"/>
      </left>
      <right style="thin">
        <color theme="0" tint="-0.249977111117893"/>
      </right>
      <top/>
      <bottom/>
      <diagonal/>
    </border>
    <border>
      <left style="thin">
        <color indexed="64"/>
      </left>
      <right/>
      <top/>
      <bottom style="thin">
        <color theme="0" tint="-0.249977111117893"/>
      </bottom>
      <diagonal/>
    </border>
    <border>
      <left/>
      <right/>
      <top style="thin">
        <color indexed="64"/>
      </top>
      <bottom style="thin">
        <color theme="0" tint="-0.249977111117893"/>
      </bottom>
      <diagonal/>
    </border>
    <border>
      <left/>
      <right style="thin">
        <color indexed="64"/>
      </right>
      <top style="thin">
        <color indexed="64"/>
      </top>
      <bottom style="thin">
        <color theme="0" tint="-0.249977111117893"/>
      </bottom>
      <diagonal/>
    </border>
    <border>
      <left style="thin">
        <color indexed="64"/>
      </left>
      <right/>
      <top style="thin">
        <color indexed="64"/>
      </top>
      <bottom style="thin">
        <color theme="0" tint="-0.249977111117893"/>
      </bottom>
      <diagonal/>
    </border>
    <border>
      <left style="thin">
        <color theme="0" tint="-0.249977111117893"/>
      </left>
      <right/>
      <top style="thin">
        <color theme="0" tint="-0.249977111117893"/>
      </top>
      <bottom/>
      <diagonal/>
    </border>
    <border>
      <left style="thin">
        <color theme="0" tint="-0.249977111117893"/>
      </left>
      <right/>
      <top/>
      <bottom style="thin">
        <color theme="0" tint="-0.249977111117893"/>
      </bottom>
      <diagonal/>
    </border>
    <border>
      <left/>
      <right style="thin">
        <color theme="0" tint="-0.249977111117893"/>
      </right>
      <top/>
      <bottom style="thin">
        <color indexed="64"/>
      </bottom>
      <diagonal/>
    </border>
    <border>
      <left/>
      <right style="thin">
        <color theme="0" tint="-0.249977111117893"/>
      </right>
      <top style="thin">
        <color indexed="64"/>
      </top>
      <bottom style="thin">
        <color theme="0" tint="-0.249977111117893"/>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theme="0" tint="-0.249977111117893"/>
      </right>
      <top style="thin">
        <color indexed="64"/>
      </top>
      <bottom style="thin">
        <color theme="0" tint="-0.249977111117893"/>
      </bottom>
      <diagonal/>
    </border>
    <border>
      <left style="thin">
        <color theme="0" tint="-0.249977111117893"/>
      </left>
      <right/>
      <top style="thin">
        <color indexed="64"/>
      </top>
      <bottom style="thin">
        <color theme="0" tint="-0.249977111117893"/>
      </bottom>
      <diagonal/>
    </border>
    <border>
      <left style="thin">
        <color theme="0" tint="-0.249977111117893"/>
      </left>
      <right/>
      <top/>
      <bottom/>
      <diagonal/>
    </border>
    <border>
      <left style="thin">
        <color theme="0" tint="-0.249977111117893"/>
      </left>
      <right/>
      <top/>
      <bottom style="thin">
        <color indexed="64"/>
      </bottom>
      <diagonal/>
    </border>
    <border>
      <left/>
      <right style="dotted">
        <color theme="0" tint="-0.249977111117893"/>
      </right>
      <top style="thin">
        <color theme="0" tint="-0.249977111117893"/>
      </top>
      <bottom/>
      <diagonal/>
    </border>
    <border>
      <left/>
      <right style="dotted">
        <color theme="0" tint="-0.249977111117893"/>
      </right>
      <top/>
      <bottom style="thin">
        <color theme="0" tint="-0.249977111117893"/>
      </bottom>
      <diagonal/>
    </border>
    <border>
      <left/>
      <right style="dotted">
        <color theme="0" tint="-0.249977111117893"/>
      </right>
      <top/>
      <bottom/>
      <diagonal/>
    </border>
    <border>
      <left/>
      <right style="dotted">
        <color theme="0" tint="-0.249977111117893"/>
      </right>
      <top/>
      <bottom style="thin">
        <color indexed="64"/>
      </bottom>
      <diagonal/>
    </border>
    <border>
      <left style="thin">
        <color theme="0" tint="-0.249977111117893"/>
      </left>
      <right style="dotted">
        <color theme="0" tint="-0.249977111117893"/>
      </right>
      <top/>
      <bottom style="thin">
        <color indexed="64"/>
      </bottom>
      <diagonal/>
    </border>
    <border>
      <left style="thin">
        <color indexed="64"/>
      </left>
      <right/>
      <top style="thin">
        <color theme="0" tint="-0.249977111117893"/>
      </top>
      <bottom/>
      <diagonal/>
    </border>
    <border>
      <left style="dotted">
        <color theme="0" tint="-0.249977111117893"/>
      </left>
      <right/>
      <top style="thin">
        <color theme="0" tint="-0.249977111117893"/>
      </top>
      <bottom/>
      <diagonal/>
    </border>
    <border>
      <left style="dotted">
        <color theme="0" tint="-0.249977111117893"/>
      </left>
      <right/>
      <top/>
      <bottom/>
      <diagonal/>
    </border>
    <border>
      <left style="dotted">
        <color theme="0" tint="-0.249977111117893"/>
      </left>
      <right/>
      <top/>
      <bottom style="thin">
        <color theme="0" tint="-0.249977111117893"/>
      </bottom>
      <diagonal/>
    </border>
    <border>
      <left style="thin">
        <color theme="0" tint="-0.24994659260841701"/>
      </left>
      <right style="thin">
        <color theme="0" tint="-0.249977111117893"/>
      </right>
      <top style="thin">
        <color theme="0" tint="-0.249977111117893"/>
      </top>
      <bottom/>
      <diagonal/>
    </border>
    <border>
      <left style="thin">
        <color theme="0" tint="-0.24994659260841701"/>
      </left>
      <right style="thin">
        <color theme="0" tint="-0.249977111117893"/>
      </right>
      <top/>
      <bottom/>
      <diagonal/>
    </border>
    <border>
      <left style="thin">
        <color theme="0" tint="-0.24994659260841701"/>
      </left>
      <right style="thin">
        <color theme="0" tint="-0.249977111117893"/>
      </right>
      <top/>
      <bottom style="thin">
        <color theme="0" tint="-0.249977111117893"/>
      </bottom>
      <diagonal/>
    </border>
  </borders>
  <cellStyleXfs count="60">
    <xf numFmtId="0" fontId="0" fillId="0" borderId="0">
      <alignment vertical="center"/>
    </xf>
    <xf numFmtId="0" fontId="7" fillId="0" borderId="0">
      <alignment horizontal="center"/>
    </xf>
    <xf numFmtId="0" fontId="8" fillId="0" borderId="0">
      <alignment horizontal="distributed" vertical="center"/>
    </xf>
    <xf numFmtId="38" fontId="2" fillId="0" borderId="0" applyFont="0" applyFill="0" applyBorder="0" applyAlignment="0" applyProtection="0">
      <alignment vertical="center"/>
    </xf>
    <xf numFmtId="177" fontId="3" fillId="0" borderId="1" applyAlignment="0">
      <alignment vertical="center"/>
    </xf>
    <xf numFmtId="40" fontId="3" fillId="0" borderId="1">
      <alignment vertical="center"/>
    </xf>
    <xf numFmtId="38" fontId="2" fillId="0" borderId="0" applyFont="0" applyFill="0" applyBorder="0" applyAlignment="0" applyProtection="0">
      <alignment vertical="center"/>
    </xf>
    <xf numFmtId="0" fontId="2" fillId="0" borderId="0">
      <alignment vertical="center"/>
    </xf>
    <xf numFmtId="0" fontId="12" fillId="0" borderId="0">
      <alignment vertical="center"/>
    </xf>
    <xf numFmtId="0" fontId="2" fillId="0" borderId="0">
      <alignment vertical="center"/>
    </xf>
    <xf numFmtId="0" fontId="10" fillId="0" borderId="0">
      <alignment vertical="center"/>
    </xf>
    <xf numFmtId="0" fontId="2" fillId="0" borderId="0">
      <alignment vertical="center"/>
    </xf>
    <xf numFmtId="0" fontId="2" fillId="0" borderId="0"/>
    <xf numFmtId="0" fontId="2" fillId="0" borderId="0"/>
    <xf numFmtId="0" fontId="2" fillId="0" borderId="0"/>
    <xf numFmtId="0" fontId="13" fillId="0" borderId="36" applyNumberFormat="0" applyFill="0" applyAlignment="0" applyProtection="0">
      <alignment vertical="center"/>
    </xf>
    <xf numFmtId="0" fontId="14" fillId="0" borderId="37" applyNumberFormat="0" applyFill="0" applyAlignment="0" applyProtection="0">
      <alignment vertical="center"/>
    </xf>
    <xf numFmtId="0" fontId="15" fillId="0" borderId="38" applyNumberFormat="0" applyFill="0" applyAlignment="0" applyProtection="0">
      <alignment vertical="center"/>
    </xf>
    <xf numFmtId="0" fontId="15" fillId="0" borderId="0" applyNumberFormat="0" applyFill="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39" applyNumberFormat="0" applyAlignment="0" applyProtection="0">
      <alignment vertical="center"/>
    </xf>
    <xf numFmtId="0" fontId="20" fillId="11" borderId="40" applyNumberFormat="0" applyAlignment="0" applyProtection="0">
      <alignment vertical="center"/>
    </xf>
    <xf numFmtId="0" fontId="21" fillId="11" borderId="39" applyNumberFormat="0" applyAlignment="0" applyProtection="0">
      <alignment vertical="center"/>
    </xf>
    <xf numFmtId="0" fontId="22" fillId="0" borderId="41" applyNumberFormat="0" applyFill="0" applyAlignment="0" applyProtection="0">
      <alignment vertical="center"/>
    </xf>
    <xf numFmtId="0" fontId="23" fillId="12" borderId="42" applyNumberForma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4" applyNumberFormat="0" applyFill="0" applyAlignment="0" applyProtection="0">
      <alignment vertical="center"/>
    </xf>
    <xf numFmtId="0" fontId="27"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1" fillId="35" borderId="0" applyNumberFormat="0" applyBorder="0" applyAlignment="0" applyProtection="0">
      <alignment vertical="center"/>
    </xf>
    <xf numFmtId="0" fontId="1" fillId="36" borderId="0" applyNumberFormat="0" applyBorder="0" applyAlignment="0" applyProtection="0">
      <alignment vertical="center"/>
    </xf>
    <xf numFmtId="0" fontId="27" fillId="37" borderId="0" applyNumberFormat="0" applyBorder="0" applyAlignment="0" applyProtection="0">
      <alignment vertical="center"/>
    </xf>
    <xf numFmtId="0" fontId="28" fillId="0" borderId="0">
      <alignment vertical="center"/>
    </xf>
    <xf numFmtId="0" fontId="1" fillId="0" borderId="0">
      <alignment vertical="center"/>
    </xf>
    <xf numFmtId="0" fontId="1" fillId="0" borderId="0">
      <alignment vertical="center"/>
    </xf>
    <xf numFmtId="0" fontId="29" fillId="0" borderId="0" applyNumberFormat="0" applyFill="0" applyBorder="0" applyAlignment="0" applyProtection="0">
      <alignment vertical="top"/>
      <protection locked="0"/>
    </xf>
    <xf numFmtId="0" fontId="30" fillId="0" borderId="0" applyNumberFormat="0" applyFill="0" applyBorder="0" applyAlignment="0" applyProtection="0">
      <alignment vertical="center"/>
    </xf>
    <xf numFmtId="0" fontId="1" fillId="13" borderId="43" applyNumberFormat="0" applyFont="0" applyAlignment="0" applyProtection="0">
      <alignment vertical="center"/>
    </xf>
  </cellStyleXfs>
  <cellXfs count="362">
    <xf numFmtId="0" fontId="0" fillId="0" borderId="0" xfId="0">
      <alignment vertical="center"/>
    </xf>
    <xf numFmtId="0" fontId="3" fillId="0" borderId="0" xfId="0" applyFont="1">
      <alignment vertical="center"/>
    </xf>
    <xf numFmtId="0" fontId="3" fillId="0" borderId="2" xfId="0" applyFont="1" applyBorder="1">
      <alignment vertical="center"/>
    </xf>
    <xf numFmtId="0" fontId="5" fillId="0" borderId="0" xfId="0" applyFont="1" applyAlignment="1"/>
    <xf numFmtId="0" fontId="6" fillId="0" borderId="0" xfId="0" applyFont="1" applyAlignment="1">
      <alignment horizontal="center" vertical="top"/>
    </xf>
    <xf numFmtId="0" fontId="6" fillId="0" borderId="0" xfId="13" applyFont="1" applyAlignment="1">
      <alignment vertical="center"/>
    </xf>
    <xf numFmtId="0" fontId="6" fillId="0" borderId="9" xfId="13" applyFont="1" applyBorder="1" applyAlignment="1">
      <alignment vertical="center"/>
    </xf>
    <xf numFmtId="0" fontId="6" fillId="0" borderId="10" xfId="13" applyFont="1" applyBorder="1" applyAlignment="1">
      <alignment vertical="center"/>
    </xf>
    <xf numFmtId="0" fontId="6" fillId="0" borderId="2" xfId="13" applyFont="1" applyBorder="1" applyAlignment="1">
      <alignment vertical="center"/>
    </xf>
    <xf numFmtId="0" fontId="6" fillId="0" borderId="0" xfId="13" applyFont="1" applyAlignment="1">
      <alignment horizontal="right" vertical="center"/>
    </xf>
    <xf numFmtId="0" fontId="3" fillId="0" borderId="0" xfId="0" applyFont="1" applyAlignment="1"/>
    <xf numFmtId="0" fontId="5" fillId="2" borderId="0" xfId="9" applyFont="1" applyFill="1" applyAlignment="1">
      <alignment vertical="top"/>
    </xf>
    <xf numFmtId="0" fontId="3" fillId="2" borderId="0" xfId="9" applyFont="1" applyFill="1" applyAlignment="1">
      <alignment horizontal="left"/>
    </xf>
    <xf numFmtId="0" fontId="3" fillId="2" borderId="0" xfId="9" applyFont="1" applyFill="1">
      <alignment vertical="center"/>
    </xf>
    <xf numFmtId="0" fontId="6" fillId="0" borderId="0" xfId="0" applyFont="1" applyAlignment="1">
      <alignment horizontal="right" vertical="top"/>
    </xf>
    <xf numFmtId="0" fontId="6" fillId="0" borderId="0" xfId="0" applyFont="1" applyAlignment="1">
      <alignment horizontal="left" vertical="top"/>
    </xf>
    <xf numFmtId="178" fontId="3" fillId="2" borderId="0" xfId="0" applyNumberFormat="1" applyFont="1" applyFill="1" applyAlignment="1"/>
    <xf numFmtId="0" fontId="3" fillId="2" borderId="13" xfId="9" applyFont="1" applyFill="1" applyBorder="1">
      <alignment vertical="center"/>
    </xf>
    <xf numFmtId="0" fontId="3" fillId="2" borderId="0" xfId="9" applyFont="1" applyFill="1" applyAlignment="1">
      <alignment horizontal="right" vertical="center"/>
    </xf>
    <xf numFmtId="179" fontId="3" fillId="2" borderId="0" xfId="9" applyNumberFormat="1" applyFont="1" applyFill="1">
      <alignment vertical="center"/>
    </xf>
    <xf numFmtId="179" fontId="6" fillId="2" borderId="0" xfId="9" applyNumberFormat="1" applyFont="1" applyFill="1" applyAlignment="1">
      <alignment horizontal="right"/>
    </xf>
    <xf numFmtId="0" fontId="3" fillId="2" borderId="2" xfId="9" applyFont="1" applyFill="1" applyBorder="1" applyAlignment="1">
      <alignment horizontal="center" vertical="center"/>
    </xf>
    <xf numFmtId="181" fontId="3" fillId="2" borderId="0" xfId="9" applyNumberFormat="1" applyFont="1" applyFill="1" applyAlignment="1">
      <alignment horizontal="left" vertical="center"/>
    </xf>
    <xf numFmtId="0" fontId="3" fillId="0" borderId="13" xfId="0" applyFont="1" applyBorder="1">
      <alignment vertical="center"/>
    </xf>
    <xf numFmtId="0" fontId="0" fillId="0" borderId="0" xfId="0" applyAlignment="1">
      <alignment horizontal="left"/>
    </xf>
    <xf numFmtId="0" fontId="3" fillId="0" borderId="0" xfId="0" applyFont="1" applyAlignment="1">
      <alignment horizontal="left"/>
    </xf>
    <xf numFmtId="49" fontId="3" fillId="0" borderId="0" xfId="0" applyNumberFormat="1" applyFont="1">
      <alignment vertical="center"/>
    </xf>
    <xf numFmtId="183" fontId="3" fillId="0" borderId="0" xfId="0" applyNumberFormat="1" applyFont="1" applyAlignment="1"/>
    <xf numFmtId="183" fontId="3" fillId="2" borderId="0" xfId="0" applyNumberFormat="1" applyFont="1" applyFill="1" applyAlignment="1"/>
    <xf numFmtId="49" fontId="31" fillId="4" borderId="15" xfId="12" applyNumberFormat="1" applyFont="1" applyFill="1" applyBorder="1" applyAlignment="1">
      <alignment horizontal="center" vertical="top"/>
    </xf>
    <xf numFmtId="0" fontId="32" fillId="0" borderId="0" xfId="0" applyFont="1">
      <alignment vertical="center"/>
    </xf>
    <xf numFmtId="49" fontId="32" fillId="0" borderId="16" xfId="12" applyNumberFormat="1" applyFont="1" applyBorder="1" applyAlignment="1">
      <alignment wrapText="1"/>
    </xf>
    <xf numFmtId="178" fontId="32" fillId="0" borderId="16" xfId="12" applyNumberFormat="1" applyFont="1" applyBorder="1" applyAlignment="1">
      <alignment wrapText="1"/>
    </xf>
    <xf numFmtId="49" fontId="32" fillId="0" borderId="17" xfId="12" applyNumberFormat="1" applyFont="1" applyBorder="1" applyAlignment="1">
      <alignment wrapText="1"/>
    </xf>
    <xf numFmtId="178" fontId="32" fillId="0" borderId="17" xfId="12" applyNumberFormat="1" applyFont="1" applyBorder="1" applyAlignment="1">
      <alignment wrapText="1"/>
    </xf>
    <xf numFmtId="0" fontId="32" fillId="0" borderId="17" xfId="12" applyFont="1" applyBorder="1" applyAlignment="1">
      <alignment wrapText="1"/>
    </xf>
    <xf numFmtId="0" fontId="33" fillId="0" borderId="0" xfId="0" applyFont="1">
      <alignment vertical="center"/>
    </xf>
    <xf numFmtId="49" fontId="31" fillId="4" borderId="19" xfId="12" applyNumberFormat="1" applyFont="1" applyFill="1" applyBorder="1" applyAlignment="1">
      <alignment horizontal="left" vertical="top"/>
    </xf>
    <xf numFmtId="49" fontId="31" fillId="4" borderId="15" xfId="12" applyNumberFormat="1" applyFont="1" applyFill="1" applyBorder="1" applyAlignment="1">
      <alignment horizontal="left" vertical="top"/>
    </xf>
    <xf numFmtId="0" fontId="34" fillId="0" borderId="0" xfId="0" applyFont="1">
      <alignment vertical="center"/>
    </xf>
    <xf numFmtId="178" fontId="35" fillId="0" borderId="12" xfId="12" applyNumberFormat="1" applyFont="1" applyBorder="1" applyAlignment="1">
      <alignment wrapText="1"/>
    </xf>
    <xf numFmtId="0" fontId="35" fillId="0" borderId="17" xfId="12" applyFont="1" applyBorder="1" applyAlignment="1">
      <alignment wrapText="1"/>
    </xf>
    <xf numFmtId="178" fontId="35" fillId="0" borderId="17" xfId="12" applyNumberFormat="1" applyFont="1" applyBorder="1" applyAlignment="1">
      <alignment wrapText="1"/>
    </xf>
    <xf numFmtId="178" fontId="35" fillId="5" borderId="12" xfId="12" applyNumberFormat="1" applyFont="1" applyFill="1" applyBorder="1" applyAlignment="1">
      <alignment wrapText="1"/>
    </xf>
    <xf numFmtId="49" fontId="35" fillId="5" borderId="17" xfId="11" applyNumberFormat="1" applyFont="1" applyFill="1" applyBorder="1" applyAlignment="1">
      <alignment wrapText="1"/>
    </xf>
    <xf numFmtId="49" fontId="31" fillId="4" borderId="21" xfId="12" applyNumberFormat="1" applyFont="1" applyFill="1" applyBorder="1" applyAlignment="1">
      <alignment horizontal="center" vertical="top"/>
    </xf>
    <xf numFmtId="49" fontId="31" fillId="4" borderId="22" xfId="12" applyNumberFormat="1" applyFont="1" applyFill="1" applyBorder="1" applyAlignment="1">
      <alignment horizontal="center" vertical="top"/>
    </xf>
    <xf numFmtId="49" fontId="35" fillId="0" borderId="23" xfId="12" applyNumberFormat="1" applyFont="1" applyBorder="1" applyAlignment="1">
      <alignment wrapText="1"/>
    </xf>
    <xf numFmtId="178" fontId="35" fillId="5" borderId="14" xfId="12" applyNumberFormat="1" applyFont="1" applyFill="1" applyBorder="1" applyAlignment="1">
      <alignment wrapText="1"/>
    </xf>
    <xf numFmtId="178" fontId="35" fillId="5" borderId="24" xfId="12" applyNumberFormat="1" applyFont="1" applyFill="1" applyBorder="1" applyAlignment="1">
      <alignment wrapText="1"/>
    </xf>
    <xf numFmtId="178" fontId="35" fillId="0" borderId="14" xfId="12" applyNumberFormat="1" applyFont="1" applyBorder="1" applyAlignment="1">
      <alignment wrapText="1"/>
    </xf>
    <xf numFmtId="178" fontId="35" fillId="0" borderId="24" xfId="12" applyNumberFormat="1" applyFont="1" applyBorder="1" applyAlignment="1">
      <alignment wrapText="1"/>
    </xf>
    <xf numFmtId="49" fontId="35" fillId="0" borderId="12" xfId="12" applyNumberFormat="1" applyFont="1" applyBorder="1" applyAlignment="1">
      <alignment wrapText="1"/>
    </xf>
    <xf numFmtId="178" fontId="35" fillId="5" borderId="11" xfId="12" applyNumberFormat="1" applyFont="1" applyFill="1" applyBorder="1" applyAlignment="1">
      <alignment wrapText="1"/>
    </xf>
    <xf numFmtId="178" fontId="35" fillId="5" borderId="25" xfId="12" applyNumberFormat="1" applyFont="1" applyFill="1" applyBorder="1" applyAlignment="1">
      <alignment wrapText="1"/>
    </xf>
    <xf numFmtId="178" fontId="35" fillId="0" borderId="11" xfId="12" applyNumberFormat="1" applyFont="1" applyBorder="1" applyAlignment="1">
      <alignment wrapText="1"/>
    </xf>
    <xf numFmtId="178" fontId="35" fillId="0" borderId="25" xfId="12" applyNumberFormat="1" applyFont="1" applyBorder="1" applyAlignment="1">
      <alignment wrapText="1"/>
    </xf>
    <xf numFmtId="178" fontId="35" fillId="6" borderId="11" xfId="12" applyNumberFormat="1" applyFont="1" applyFill="1" applyBorder="1" applyAlignment="1">
      <alignment wrapText="1"/>
    </xf>
    <xf numFmtId="178" fontId="35" fillId="6" borderId="25" xfId="12" applyNumberFormat="1" applyFont="1" applyFill="1" applyBorder="1" applyAlignment="1">
      <alignment wrapText="1"/>
    </xf>
    <xf numFmtId="0" fontId="35" fillId="6" borderId="11" xfId="14" applyFont="1" applyFill="1" applyBorder="1" applyAlignment="1">
      <alignment wrapText="1"/>
    </xf>
    <xf numFmtId="0" fontId="35" fillId="6" borderId="25" xfId="14" applyFont="1" applyFill="1" applyBorder="1" applyAlignment="1">
      <alignment wrapText="1"/>
    </xf>
    <xf numFmtId="0" fontId="35" fillId="6" borderId="25" xfId="14" applyFont="1" applyFill="1" applyBorder="1" applyAlignment="1">
      <alignment horizontal="right" wrapText="1"/>
    </xf>
    <xf numFmtId="0" fontId="35" fillId="6" borderId="11" xfId="14" applyFont="1" applyFill="1" applyBorder="1" applyAlignment="1">
      <alignment horizontal="right" wrapText="1"/>
    </xf>
    <xf numFmtId="0" fontId="35" fillId="0" borderId="11" xfId="14" applyFont="1" applyBorder="1" applyAlignment="1">
      <alignment wrapText="1"/>
    </xf>
    <xf numFmtId="49" fontId="35" fillId="0" borderId="23" xfId="12" applyNumberFormat="1" applyFont="1" applyBorder="1" applyAlignment="1">
      <alignment horizontal="left" shrinkToFit="1"/>
    </xf>
    <xf numFmtId="178" fontId="35" fillId="6" borderId="29" xfId="12" applyNumberFormat="1" applyFont="1" applyFill="1" applyBorder="1" applyAlignment="1">
      <alignment horizontal="center" wrapText="1"/>
    </xf>
    <xf numFmtId="178" fontId="35" fillId="6" borderId="23" xfId="12" applyNumberFormat="1" applyFont="1" applyFill="1" applyBorder="1" applyAlignment="1">
      <alignment horizontal="center" wrapText="1"/>
    </xf>
    <xf numFmtId="49" fontId="35" fillId="0" borderId="12" xfId="12" applyNumberFormat="1" applyFont="1" applyBorder="1" applyAlignment="1">
      <alignment shrinkToFit="1"/>
    </xf>
    <xf numFmtId="178" fontId="35" fillId="6" borderId="31" xfId="12" applyNumberFormat="1" applyFont="1" applyFill="1" applyBorder="1" applyAlignment="1">
      <alignment horizontal="center" wrapText="1"/>
    </xf>
    <xf numFmtId="178" fontId="35" fillId="6" borderId="12" xfId="12" applyNumberFormat="1" applyFont="1" applyFill="1" applyBorder="1" applyAlignment="1">
      <alignment horizontal="center" wrapText="1"/>
    </xf>
    <xf numFmtId="0" fontId="35" fillId="0" borderId="25" xfId="14" applyFont="1" applyBorder="1" applyAlignment="1">
      <alignment wrapText="1"/>
    </xf>
    <xf numFmtId="178" fontId="35" fillId="6" borderId="28" xfId="12" applyNumberFormat="1" applyFont="1" applyFill="1" applyBorder="1" applyAlignment="1">
      <alignment wrapText="1"/>
    </xf>
    <xf numFmtId="178" fontId="35" fillId="6" borderId="35" xfId="12" applyNumberFormat="1" applyFont="1" applyFill="1" applyBorder="1" applyAlignment="1">
      <alignment wrapText="1"/>
    </xf>
    <xf numFmtId="0" fontId="35" fillId="6" borderId="28" xfId="14" applyFont="1" applyFill="1" applyBorder="1" applyAlignment="1">
      <alignment wrapText="1"/>
    </xf>
    <xf numFmtId="0" fontId="35" fillId="6" borderId="35" xfId="14" applyFont="1" applyFill="1" applyBorder="1" applyAlignment="1">
      <alignment wrapText="1"/>
    </xf>
    <xf numFmtId="0" fontId="35" fillId="6" borderId="28" xfId="14" applyFont="1" applyFill="1" applyBorder="1" applyAlignment="1">
      <alignment horizontal="right" wrapText="1"/>
    </xf>
    <xf numFmtId="0" fontId="35" fillId="6" borderId="35" xfId="14" applyFont="1" applyFill="1" applyBorder="1" applyAlignment="1">
      <alignment horizontal="right" wrapText="1"/>
    </xf>
    <xf numFmtId="0" fontId="35" fillId="0" borderId="28" xfId="14" applyFont="1" applyBorder="1" applyAlignment="1">
      <alignment wrapText="1"/>
    </xf>
    <xf numFmtId="0" fontId="35" fillId="0" borderId="35" xfId="14" applyFont="1" applyBorder="1" applyAlignment="1">
      <alignment wrapText="1"/>
    </xf>
    <xf numFmtId="49" fontId="35" fillId="0" borderId="20" xfId="12" applyNumberFormat="1" applyFont="1" applyBorder="1" applyAlignment="1">
      <alignment shrinkToFit="1"/>
    </xf>
    <xf numFmtId="178" fontId="35" fillId="6" borderId="26" xfId="12" applyNumberFormat="1" applyFont="1" applyFill="1" applyBorder="1" applyAlignment="1">
      <alignment wrapText="1"/>
    </xf>
    <xf numFmtId="178" fontId="35" fillId="6" borderId="27" xfId="12" applyNumberFormat="1" applyFont="1" applyFill="1" applyBorder="1" applyAlignment="1">
      <alignment wrapText="1"/>
    </xf>
    <xf numFmtId="178" fontId="35" fillId="0" borderId="26" xfId="12" applyNumberFormat="1" applyFont="1" applyBorder="1" applyAlignment="1">
      <alignment wrapText="1"/>
    </xf>
    <xf numFmtId="178" fontId="35" fillId="0" borderId="27" xfId="12" applyNumberFormat="1" applyFont="1" applyBorder="1" applyAlignment="1">
      <alignment wrapText="1"/>
    </xf>
    <xf numFmtId="0" fontId="35" fillId="0" borderId="27" xfId="14" applyFont="1" applyBorder="1" applyAlignment="1">
      <alignment wrapText="1"/>
    </xf>
    <xf numFmtId="0" fontId="35" fillId="0" borderId="27" xfId="14" applyFont="1" applyBorder="1" applyAlignment="1">
      <alignment horizontal="right" wrapText="1"/>
    </xf>
    <xf numFmtId="0" fontId="35" fillId="0" borderId="26" xfId="14" applyFont="1" applyBorder="1" applyAlignment="1">
      <alignment wrapText="1"/>
    </xf>
    <xf numFmtId="0" fontId="35" fillId="0" borderId="12" xfId="12" applyFont="1" applyBorder="1" applyAlignment="1">
      <alignment wrapText="1"/>
    </xf>
    <xf numFmtId="49" fontId="35" fillId="0" borderId="12" xfId="12" applyNumberFormat="1" applyFont="1" applyBorder="1" applyAlignment="1">
      <alignment wrapText="1" shrinkToFit="1"/>
    </xf>
    <xf numFmtId="0" fontId="35" fillId="0" borderId="12" xfId="12" applyFont="1" applyBorder="1" applyAlignment="1">
      <alignment shrinkToFit="1"/>
    </xf>
    <xf numFmtId="49" fontId="32" fillId="0" borderId="16" xfId="12" applyNumberFormat="1" applyFont="1" applyBorder="1"/>
    <xf numFmtId="49" fontId="32" fillId="0" borderId="17" xfId="12" applyNumberFormat="1" applyFont="1" applyBorder="1"/>
    <xf numFmtId="49" fontId="35" fillId="0" borderId="16" xfId="12" applyNumberFormat="1" applyFont="1" applyBorder="1" applyAlignment="1">
      <alignment horizontal="left"/>
    </xf>
    <xf numFmtId="49" fontId="35" fillId="0" borderId="17" xfId="12" applyNumberFormat="1" applyFont="1" applyBorder="1"/>
    <xf numFmtId="49" fontId="35" fillId="2" borderId="17" xfId="12" applyNumberFormat="1" applyFont="1" applyFill="1" applyBorder="1"/>
    <xf numFmtId="49" fontId="35" fillId="2" borderId="34" xfId="12" applyNumberFormat="1" applyFont="1" applyFill="1" applyBorder="1"/>
    <xf numFmtId="0" fontId="35" fillId="0" borderId="25" xfId="14" applyFont="1" applyBorder="1" applyAlignment="1">
      <alignment horizontal="right" wrapText="1"/>
    </xf>
    <xf numFmtId="0" fontId="35" fillId="0" borderId="11" xfId="14" applyFont="1" applyBorder="1" applyAlignment="1">
      <alignment horizontal="right" wrapText="1"/>
    </xf>
    <xf numFmtId="49" fontId="35" fillId="0" borderId="18" xfId="12" applyNumberFormat="1" applyFont="1" applyBorder="1"/>
    <xf numFmtId="49" fontId="35" fillId="0" borderId="34" xfId="12" applyNumberFormat="1" applyFont="1" applyBorder="1"/>
    <xf numFmtId="184" fontId="6" fillId="0" borderId="0" xfId="13" applyNumberFormat="1" applyFont="1" applyAlignment="1">
      <alignment vertical="center"/>
    </xf>
    <xf numFmtId="184" fontId="3" fillId="0" borderId="0" xfId="0" applyNumberFormat="1" applyFont="1" applyAlignment="1">
      <alignment horizontal="right"/>
    </xf>
    <xf numFmtId="49" fontId="31" fillId="3" borderId="15" xfId="12" applyNumberFormat="1" applyFont="1" applyFill="1" applyBorder="1" applyAlignment="1">
      <alignment horizontal="left" vertical="top"/>
    </xf>
    <xf numFmtId="49" fontId="35" fillId="0" borderId="45" xfId="12" applyNumberFormat="1" applyFont="1" applyBorder="1" applyAlignment="1">
      <alignment horizontal="left"/>
    </xf>
    <xf numFmtId="178" fontId="35" fillId="6" borderId="7" xfId="12" applyNumberFormat="1" applyFont="1" applyFill="1" applyBorder="1" applyAlignment="1">
      <alignment horizontal="center" wrapText="1"/>
    </xf>
    <xf numFmtId="178" fontId="35" fillId="6" borderId="5" xfId="12" applyNumberFormat="1" applyFont="1" applyFill="1" applyBorder="1" applyAlignment="1">
      <alignment horizontal="center" wrapText="1"/>
    </xf>
    <xf numFmtId="49" fontId="35" fillId="0" borderId="5" xfId="12" applyNumberFormat="1" applyFont="1" applyBorder="1" applyAlignment="1">
      <alignment horizontal="left" wrapText="1" shrinkToFit="1"/>
    </xf>
    <xf numFmtId="49" fontId="35" fillId="38" borderId="16" xfId="12" applyNumberFormat="1" applyFont="1" applyFill="1" applyBorder="1"/>
    <xf numFmtId="49" fontId="35" fillId="38" borderId="17" xfId="12" applyNumberFormat="1" applyFont="1" applyFill="1" applyBorder="1"/>
    <xf numFmtId="49" fontId="35" fillId="38" borderId="18" xfId="12" applyNumberFormat="1" applyFont="1" applyFill="1" applyBorder="1"/>
    <xf numFmtId="0" fontId="6" fillId="0" borderId="46" xfId="13" applyFont="1" applyBorder="1" applyAlignment="1">
      <alignment vertical="center"/>
    </xf>
    <xf numFmtId="0" fontId="6" fillId="0" borderId="47" xfId="13" applyFont="1" applyBorder="1" applyAlignment="1">
      <alignment vertical="center"/>
    </xf>
    <xf numFmtId="0" fontId="6" fillId="0" borderId="53" xfId="13" applyFont="1" applyBorder="1" applyAlignment="1">
      <alignment vertical="center"/>
    </xf>
    <xf numFmtId="0" fontId="6" fillId="0" borderId="55" xfId="13" applyFont="1" applyBorder="1" applyAlignment="1">
      <alignment vertical="center"/>
    </xf>
    <xf numFmtId="0" fontId="6" fillId="0" borderId="56" xfId="13" applyFont="1" applyBorder="1" applyAlignment="1">
      <alignment vertical="center"/>
    </xf>
    <xf numFmtId="0" fontId="6" fillId="0" borderId="57" xfId="13" applyFont="1" applyBorder="1" applyAlignment="1">
      <alignment horizontal="center" vertical="center"/>
    </xf>
    <xf numFmtId="0" fontId="6" fillId="0" borderId="58" xfId="13" applyFont="1" applyBorder="1" applyAlignment="1">
      <alignment vertical="center"/>
    </xf>
    <xf numFmtId="182" fontId="6" fillId="0" borderId="56" xfId="3" applyNumberFormat="1" applyFont="1" applyBorder="1" applyAlignment="1">
      <alignment horizontal="center" vertical="center"/>
    </xf>
    <xf numFmtId="0" fontId="5" fillId="0" borderId="0" xfId="0" applyFont="1" applyAlignment="1">
      <alignment vertical="top"/>
    </xf>
    <xf numFmtId="0" fontId="3" fillId="0" borderId="83" xfId="0" applyFont="1" applyBorder="1" applyAlignment="1">
      <alignment horizontal="center" vertical="center"/>
    </xf>
    <xf numFmtId="0" fontId="3" fillId="2" borderId="50" xfId="9" applyFont="1" applyFill="1" applyBorder="1" applyAlignment="1">
      <alignment horizontal="center" vertical="center"/>
    </xf>
    <xf numFmtId="0" fontId="3" fillId="2" borderId="83" xfId="9" applyFont="1" applyFill="1" applyBorder="1" applyAlignment="1">
      <alignment horizontal="center" vertical="center"/>
    </xf>
    <xf numFmtId="0" fontId="3" fillId="0" borderId="66" xfId="0" applyFont="1" applyBorder="1" applyAlignment="1">
      <alignment horizontal="center" vertical="center"/>
    </xf>
    <xf numFmtId="0" fontId="3" fillId="0" borderId="62" xfId="0" applyFont="1" applyBorder="1" applyAlignment="1">
      <alignment horizontal="center" vertical="center"/>
    </xf>
    <xf numFmtId="0" fontId="3" fillId="0" borderId="0" xfId="13" applyFont="1" applyAlignment="1">
      <alignment horizontal="left" vertical="center"/>
    </xf>
    <xf numFmtId="49" fontId="36" fillId="0" borderId="92" xfId="0" applyNumberFormat="1" applyFont="1" applyBorder="1">
      <alignment vertical="center"/>
    </xf>
    <xf numFmtId="49" fontId="36" fillId="0" borderId="47" xfId="0" applyNumberFormat="1" applyFont="1" applyBorder="1">
      <alignment vertical="center"/>
    </xf>
    <xf numFmtId="49" fontId="36" fillId="0" borderId="69" xfId="0" applyNumberFormat="1" applyFont="1" applyBorder="1" applyAlignment="1">
      <alignment horizontal="left" vertical="center"/>
    </xf>
    <xf numFmtId="49" fontId="36" fillId="0" borderId="70" xfId="0" applyNumberFormat="1" applyFont="1" applyBorder="1" applyAlignment="1">
      <alignment horizontal="left" vertical="center"/>
    </xf>
    <xf numFmtId="49" fontId="36" fillId="0" borderId="47" xfId="0" applyNumberFormat="1" applyFont="1" applyBorder="1" applyAlignment="1">
      <alignment horizontal="left" vertical="center"/>
    </xf>
    <xf numFmtId="3" fontId="36" fillId="0" borderId="65" xfId="0" applyNumberFormat="1" applyFont="1" applyBorder="1" applyAlignment="1">
      <alignment horizontal="right" vertical="center"/>
    </xf>
    <xf numFmtId="0" fontId="36" fillId="0" borderId="47" xfId="0" applyFont="1" applyBorder="1" applyAlignment="1">
      <alignment horizontal="left" vertical="center" shrinkToFit="1"/>
    </xf>
    <xf numFmtId="0" fontId="36" fillId="0" borderId="46" xfId="0" applyFont="1" applyBorder="1">
      <alignment vertical="center"/>
    </xf>
    <xf numFmtId="3" fontId="36" fillId="0" borderId="67" xfId="0" applyNumberFormat="1" applyFont="1" applyBorder="1" applyAlignment="1">
      <alignment horizontal="right" vertical="center"/>
    </xf>
    <xf numFmtId="49" fontId="36" fillId="0" borderId="68" xfId="0" applyNumberFormat="1" applyFont="1" applyBorder="1" applyAlignment="1">
      <alignment horizontal="left" vertical="center"/>
    </xf>
    <xf numFmtId="49" fontId="36" fillId="0" borderId="53" xfId="0" applyNumberFormat="1" applyFont="1" applyBorder="1" applyAlignment="1">
      <alignment horizontal="left" vertical="center"/>
    </xf>
    <xf numFmtId="3" fontId="36" fillId="0" borderId="66" xfId="0" applyNumberFormat="1" applyFont="1" applyBorder="1" applyAlignment="1">
      <alignment horizontal="right" vertical="center"/>
    </xf>
    <xf numFmtId="0" fontId="36" fillId="0" borderId="53" xfId="0" applyFont="1" applyBorder="1" applyAlignment="1">
      <alignment horizontal="right" vertical="center"/>
    </xf>
    <xf numFmtId="0" fontId="36" fillId="0" borderId="54" xfId="0" applyFont="1" applyBorder="1">
      <alignment vertical="center"/>
    </xf>
    <xf numFmtId="49" fontId="36" fillId="0" borderId="6" xfId="0" applyNumberFormat="1" applyFont="1" applyBorder="1">
      <alignment vertical="center"/>
    </xf>
    <xf numFmtId="49" fontId="36" fillId="0" borderId="0" xfId="0" applyNumberFormat="1" applyFont="1">
      <alignment vertical="center"/>
    </xf>
    <xf numFmtId="49" fontId="36" fillId="0" borderId="63" xfId="0" applyNumberFormat="1" applyFont="1" applyBorder="1" applyAlignment="1">
      <alignment horizontal="left" vertical="center"/>
    </xf>
    <xf numFmtId="49" fontId="36" fillId="0" borderId="64" xfId="0" applyNumberFormat="1" applyFont="1" applyBorder="1" applyAlignment="1">
      <alignment horizontal="left" vertical="center"/>
    </xf>
    <xf numFmtId="49" fontId="36" fillId="0" borderId="0" xfId="0" applyNumberFormat="1" applyFont="1" applyAlignment="1">
      <alignment horizontal="left" vertical="center"/>
    </xf>
    <xf numFmtId="3" fontId="36" fillId="0" borderId="62" xfId="0" applyNumberFormat="1" applyFont="1" applyBorder="1" applyAlignment="1">
      <alignment horizontal="right" vertical="center"/>
    </xf>
    <xf numFmtId="0" fontId="36" fillId="0" borderId="0" xfId="0" applyFont="1" applyAlignment="1">
      <alignment horizontal="left" vertical="center" shrinkToFit="1"/>
    </xf>
    <xf numFmtId="0" fontId="36" fillId="0" borderId="4" xfId="0" applyFont="1" applyBorder="1">
      <alignment vertical="center"/>
    </xf>
    <xf numFmtId="3" fontId="36" fillId="0" borderId="63" xfId="0" applyNumberFormat="1" applyFont="1" applyBorder="1" applyAlignment="1">
      <alignment horizontal="right" vertical="center"/>
    </xf>
    <xf numFmtId="0" fontId="36" fillId="0" borderId="0" xfId="0" applyFont="1" applyAlignment="1">
      <alignment horizontal="right" vertical="center"/>
    </xf>
    <xf numFmtId="49" fontId="36" fillId="0" borderId="72" xfId="0" applyNumberFormat="1" applyFont="1" applyBorder="1" applyAlignment="1">
      <alignment horizontal="left" vertical="center"/>
    </xf>
    <xf numFmtId="49" fontId="36" fillId="0" borderId="71" xfId="0" applyNumberFormat="1" applyFont="1" applyBorder="1" applyAlignment="1">
      <alignment horizontal="left" vertical="center"/>
    </xf>
    <xf numFmtId="49" fontId="36" fillId="0" borderId="73" xfId="0" applyNumberFormat="1" applyFont="1" applyBorder="1" applyAlignment="1">
      <alignment horizontal="left" vertical="center"/>
    </xf>
    <xf numFmtId="49" fontId="36" fillId="0" borderId="93" xfId="0" applyNumberFormat="1" applyFont="1" applyBorder="1" applyAlignment="1">
      <alignment horizontal="left" vertical="center"/>
    </xf>
    <xf numFmtId="3" fontId="36" fillId="0" borderId="96" xfId="0" applyNumberFormat="1" applyFont="1" applyBorder="1" applyAlignment="1">
      <alignment horizontal="right" vertical="center"/>
    </xf>
    <xf numFmtId="49" fontId="36" fillId="0" borderId="94" xfId="0" applyNumberFormat="1" applyFont="1" applyBorder="1" applyAlignment="1">
      <alignment horizontal="left" vertical="center"/>
    </xf>
    <xf numFmtId="3" fontId="36" fillId="0" borderId="97" xfId="0" applyNumberFormat="1" applyFont="1" applyBorder="1" applyAlignment="1">
      <alignment horizontal="right" vertical="center"/>
    </xf>
    <xf numFmtId="49" fontId="36" fillId="0" borderId="95" xfId="0" applyNumberFormat="1" applyFont="1" applyBorder="1" applyAlignment="1">
      <alignment horizontal="left" vertical="center"/>
    </xf>
    <xf numFmtId="3" fontId="36" fillId="0" borderId="98" xfId="0" applyNumberFormat="1" applyFont="1" applyBorder="1" applyAlignment="1">
      <alignment horizontal="right" vertical="center"/>
    </xf>
    <xf numFmtId="3" fontId="36" fillId="0" borderId="91" xfId="0" applyNumberFormat="1" applyFont="1" applyBorder="1" applyAlignment="1">
      <alignment horizontal="right" vertical="center"/>
    </xf>
    <xf numFmtId="49" fontId="36" fillId="0" borderId="80" xfId="0" applyNumberFormat="1" applyFont="1" applyBorder="1" applyAlignment="1">
      <alignment horizontal="left" vertical="center"/>
    </xf>
    <xf numFmtId="49" fontId="36" fillId="0" borderId="2" xfId="0" applyNumberFormat="1" applyFont="1" applyBorder="1" applyAlignment="1">
      <alignment horizontal="left" vertical="center"/>
    </xf>
    <xf numFmtId="3" fontId="36" fillId="0" borderId="82" xfId="0" applyNumberFormat="1" applyFont="1" applyBorder="1" applyAlignment="1">
      <alignment horizontal="right" vertical="center"/>
    </xf>
    <xf numFmtId="0" fontId="36" fillId="0" borderId="2" xfId="0" applyFont="1" applyBorder="1" applyAlignment="1">
      <alignment horizontal="right" vertical="center"/>
    </xf>
    <xf numFmtId="0" fontId="36" fillId="0" borderId="1" xfId="0" applyFont="1" applyBorder="1">
      <alignment vertical="center"/>
    </xf>
    <xf numFmtId="49" fontId="37" fillId="0" borderId="74" xfId="0" applyNumberFormat="1" applyFont="1" applyBorder="1">
      <alignment vertical="center"/>
    </xf>
    <xf numFmtId="49" fontId="37" fillId="0" borderId="53" xfId="0" applyNumberFormat="1" applyFont="1" applyBorder="1">
      <alignment vertical="center"/>
    </xf>
    <xf numFmtId="49" fontId="37" fillId="0" borderId="6" xfId="0" applyNumberFormat="1" applyFont="1" applyBorder="1">
      <alignment vertical="center"/>
    </xf>
    <xf numFmtId="49" fontId="37" fillId="0" borderId="0" xfId="0" applyNumberFormat="1" applyFont="1">
      <alignment vertical="center"/>
    </xf>
    <xf numFmtId="49" fontId="37" fillId="0" borderId="8" xfId="0" applyNumberFormat="1" applyFont="1" applyBorder="1">
      <alignment vertical="center"/>
    </xf>
    <xf numFmtId="49" fontId="37" fillId="0" borderId="2" xfId="0" applyNumberFormat="1" applyFont="1" applyBorder="1">
      <alignment vertical="center"/>
    </xf>
    <xf numFmtId="49" fontId="36" fillId="0" borderId="64" xfId="0" applyNumberFormat="1" applyFont="1" applyBorder="1">
      <alignment vertical="center"/>
    </xf>
    <xf numFmtId="176" fontId="36" fillId="0" borderId="0" xfId="0" applyNumberFormat="1" applyFont="1" applyAlignment="1">
      <alignment horizontal="left" vertical="center" shrinkToFit="1"/>
    </xf>
    <xf numFmtId="176" fontId="36" fillId="0" borderId="64" xfId="0" applyNumberFormat="1" applyFont="1" applyBorder="1" applyAlignment="1">
      <alignment horizontal="right" vertical="center"/>
    </xf>
    <xf numFmtId="176" fontId="36" fillId="0" borderId="53" xfId="0" applyNumberFormat="1" applyFont="1" applyBorder="1" applyAlignment="1">
      <alignment horizontal="right" vertical="center"/>
    </xf>
    <xf numFmtId="0" fontId="36" fillId="0" borderId="68" xfId="0" applyFont="1" applyBorder="1" applyAlignment="1">
      <alignment horizontal="right" vertical="center"/>
    </xf>
    <xf numFmtId="176" fontId="36" fillId="0" borderId="2" xfId="0" applyNumberFormat="1" applyFont="1" applyBorder="1" applyAlignment="1">
      <alignment horizontal="right" vertical="center"/>
    </xf>
    <xf numFmtId="0" fontId="36" fillId="0" borderId="80" xfId="0" applyFont="1" applyBorder="1" applyAlignment="1">
      <alignment horizontal="right" vertical="center"/>
    </xf>
    <xf numFmtId="49" fontId="37" fillId="0" borderId="68" xfId="0" applyNumberFormat="1" applyFont="1" applyBorder="1">
      <alignment vertical="center"/>
    </xf>
    <xf numFmtId="49" fontId="37" fillId="0" borderId="80" xfId="0" applyNumberFormat="1" applyFont="1" applyBorder="1">
      <alignment vertical="center"/>
    </xf>
    <xf numFmtId="0" fontId="36" fillId="2" borderId="48" xfId="9" applyFont="1" applyFill="1" applyBorder="1">
      <alignment vertical="center"/>
    </xf>
    <xf numFmtId="49" fontId="36" fillId="2" borderId="62" xfId="9" applyNumberFormat="1" applyFont="1" applyFill="1" applyBorder="1" applyAlignment="1">
      <alignment horizontal="left" vertical="center"/>
    </xf>
    <xf numFmtId="3" fontId="36" fillId="2" borderId="69" xfId="9" applyNumberFormat="1" applyFont="1" applyFill="1" applyBorder="1" applyAlignment="1">
      <alignment horizontal="right" vertical="center"/>
    </xf>
    <xf numFmtId="49" fontId="36" fillId="2" borderId="64" xfId="9" applyNumberFormat="1" applyFont="1" applyFill="1" applyBorder="1" applyAlignment="1">
      <alignment horizontal="left" vertical="center"/>
    </xf>
    <xf numFmtId="49" fontId="36" fillId="2" borderId="64" xfId="9" applyNumberFormat="1" applyFont="1" applyFill="1" applyBorder="1">
      <alignment vertical="center"/>
    </xf>
    <xf numFmtId="0" fontId="36" fillId="2" borderId="0" xfId="9" applyFont="1" applyFill="1">
      <alignment vertical="center"/>
    </xf>
    <xf numFmtId="0" fontId="36" fillId="2" borderId="64" xfId="9" applyFont="1" applyFill="1" applyBorder="1">
      <alignment vertical="center"/>
    </xf>
    <xf numFmtId="180" fontId="36" fillId="2" borderId="69" xfId="9" applyNumberFormat="1" applyFont="1" applyFill="1" applyBorder="1" applyAlignment="1">
      <alignment horizontal="left" vertical="center"/>
    </xf>
    <xf numFmtId="3" fontId="36" fillId="2" borderId="0" xfId="9" applyNumberFormat="1" applyFont="1" applyFill="1" applyAlignment="1">
      <alignment vertical="center" shrinkToFit="1"/>
    </xf>
    <xf numFmtId="3" fontId="36" fillId="2" borderId="4" xfId="9" applyNumberFormat="1" applyFont="1" applyFill="1" applyBorder="1" applyAlignment="1">
      <alignment vertical="center" shrinkToFit="1"/>
    </xf>
    <xf numFmtId="0" fontId="36" fillId="2" borderId="51" xfId="9" applyFont="1" applyFill="1" applyBorder="1">
      <alignment vertical="center"/>
    </xf>
    <xf numFmtId="49" fontId="36" fillId="2" borderId="66" xfId="9" applyNumberFormat="1" applyFont="1" applyFill="1" applyBorder="1" applyAlignment="1">
      <alignment horizontal="left" vertical="center"/>
    </xf>
    <xf numFmtId="3" fontId="36" fillId="2" borderId="67" xfId="9" applyNumberFormat="1" applyFont="1" applyFill="1" applyBorder="1" applyAlignment="1">
      <alignment horizontal="right" vertical="center"/>
    </xf>
    <xf numFmtId="49" fontId="36" fillId="2" borderId="68" xfId="9" applyNumberFormat="1" applyFont="1" applyFill="1" applyBorder="1" applyAlignment="1">
      <alignment horizontal="left" vertical="center"/>
    </xf>
    <xf numFmtId="0" fontId="36" fillId="2" borderId="53" xfId="9" applyFont="1" applyFill="1" applyBorder="1">
      <alignment vertical="center"/>
    </xf>
    <xf numFmtId="0" fontId="36" fillId="2" borderId="68" xfId="9" applyFont="1" applyFill="1" applyBorder="1">
      <alignment vertical="center"/>
    </xf>
    <xf numFmtId="3" fontId="36" fillId="2" borderId="53" xfId="9" applyNumberFormat="1" applyFont="1" applyFill="1" applyBorder="1" applyAlignment="1">
      <alignment vertical="center" shrinkToFit="1"/>
    </xf>
    <xf numFmtId="0" fontId="36" fillId="2" borderId="54" xfId="9" applyFont="1" applyFill="1" applyBorder="1" applyAlignment="1">
      <alignment vertical="center" shrinkToFit="1"/>
    </xf>
    <xf numFmtId="3" fontId="36" fillId="2" borderId="63" xfId="9" applyNumberFormat="1" applyFont="1" applyFill="1" applyBorder="1" applyAlignment="1">
      <alignment horizontal="right" vertical="center"/>
    </xf>
    <xf numFmtId="180" fontId="36" fillId="2" borderId="63" xfId="9" applyNumberFormat="1" applyFont="1" applyFill="1" applyBorder="1" applyAlignment="1">
      <alignment horizontal="left" vertical="center"/>
    </xf>
    <xf numFmtId="0" fontId="36" fillId="2" borderId="61" xfId="9" applyFont="1" applyFill="1" applyBorder="1">
      <alignment vertical="center"/>
    </xf>
    <xf numFmtId="49" fontId="36" fillId="2" borderId="82" xfId="9" applyNumberFormat="1" applyFont="1" applyFill="1" applyBorder="1" applyAlignment="1">
      <alignment horizontal="left" vertical="center"/>
    </xf>
    <xf numFmtId="3" fontId="36" fillId="2" borderId="91" xfId="9" applyNumberFormat="1" applyFont="1" applyFill="1" applyBorder="1" applyAlignment="1">
      <alignment horizontal="right" vertical="center"/>
    </xf>
    <xf numFmtId="49" fontId="36" fillId="2" borderId="80" xfId="9" applyNumberFormat="1" applyFont="1" applyFill="1" applyBorder="1" applyAlignment="1">
      <alignment horizontal="left" vertical="center"/>
    </xf>
    <xf numFmtId="0" fontId="36" fillId="2" borderId="2" xfId="9" applyFont="1" applyFill="1" applyBorder="1">
      <alignment vertical="center"/>
    </xf>
    <xf numFmtId="0" fontId="36" fillId="2" borderId="80" xfId="9" applyFont="1" applyFill="1" applyBorder="1">
      <alignment vertical="center"/>
    </xf>
    <xf numFmtId="49" fontId="36" fillId="2" borderId="59" xfId="9" applyNumberFormat="1" applyFont="1" applyFill="1" applyBorder="1" applyAlignment="1">
      <alignment horizontal="left" vertical="center"/>
    </xf>
    <xf numFmtId="3" fontId="36" fillId="2" borderId="3" xfId="9" applyNumberFormat="1" applyFont="1" applyFill="1" applyBorder="1" applyAlignment="1">
      <alignment vertical="center" shrinkToFit="1"/>
    </xf>
    <xf numFmtId="0" fontId="36" fillId="2" borderId="5" xfId="9" applyFont="1" applyFill="1" applyBorder="1" applyAlignment="1">
      <alignment vertical="center" shrinkToFit="1"/>
    </xf>
    <xf numFmtId="49" fontId="36" fillId="0" borderId="85" xfId="0" applyNumberFormat="1" applyFont="1" applyBorder="1">
      <alignment vertical="center"/>
    </xf>
    <xf numFmtId="49" fontId="36" fillId="0" borderId="89" xfId="0" applyNumberFormat="1" applyFont="1" applyBorder="1">
      <alignment vertical="center"/>
    </xf>
    <xf numFmtId="3" fontId="36" fillId="0" borderId="86" xfId="0" applyNumberFormat="1" applyFont="1" applyBorder="1">
      <alignment vertical="center"/>
    </xf>
    <xf numFmtId="3" fontId="36" fillId="0" borderId="90" xfId="0" applyNumberFormat="1" applyFont="1" applyBorder="1">
      <alignment vertical="center"/>
    </xf>
    <xf numFmtId="49" fontId="36" fillId="2" borderId="66" xfId="9" applyNumberFormat="1" applyFont="1" applyFill="1" applyBorder="1" applyAlignment="1">
      <alignment horizontal="left" vertical="center" wrapText="1"/>
    </xf>
    <xf numFmtId="49" fontId="36" fillId="2" borderId="62" xfId="9" applyNumberFormat="1" applyFont="1" applyFill="1" applyBorder="1" applyAlignment="1">
      <alignment horizontal="left" vertical="center" wrapText="1"/>
    </xf>
    <xf numFmtId="0" fontId="9" fillId="0" borderId="0" xfId="13" applyFont="1" applyAlignment="1">
      <alignment horizontal="center" vertical="center"/>
    </xf>
    <xf numFmtId="0" fontId="6" fillId="0" borderId="55" xfId="13" applyFont="1" applyBorder="1" applyAlignment="1">
      <alignment horizontal="center" vertical="center"/>
    </xf>
    <xf numFmtId="0" fontId="3" fillId="0" borderId="0" xfId="0" applyFont="1" applyAlignment="1">
      <alignment horizontal="left"/>
    </xf>
    <xf numFmtId="49" fontId="36" fillId="0" borderId="85" xfId="0" applyNumberFormat="1" applyFont="1" applyBorder="1" applyAlignment="1">
      <alignment horizontal="center" vertical="center"/>
    </xf>
    <xf numFmtId="49" fontId="36" fillId="0" borderId="89" xfId="0" applyNumberFormat="1" applyFont="1" applyBorder="1" applyAlignment="1">
      <alignment horizontal="center" vertical="center"/>
    </xf>
    <xf numFmtId="0" fontId="3" fillId="2" borderId="2" xfId="9" applyFont="1" applyFill="1" applyBorder="1" applyAlignment="1">
      <alignment horizontal="center" vertical="center"/>
    </xf>
    <xf numFmtId="3" fontId="36" fillId="0" borderId="79" xfId="0" applyNumberFormat="1" applyFont="1" applyBorder="1">
      <alignment vertical="center"/>
    </xf>
    <xf numFmtId="3" fontId="36" fillId="0" borderId="88" xfId="0" applyNumberFormat="1" applyFont="1" applyBorder="1">
      <alignment vertical="center"/>
    </xf>
    <xf numFmtId="49" fontId="36" fillId="0" borderId="78" xfId="0" applyNumberFormat="1" applyFont="1" applyBorder="1">
      <alignment vertical="center"/>
    </xf>
    <xf numFmtId="49" fontId="36" fillId="0" borderId="87" xfId="0" applyNumberFormat="1" applyFont="1" applyBorder="1">
      <alignment vertical="center"/>
    </xf>
    <xf numFmtId="0" fontId="0" fillId="0" borderId="0" xfId="0" applyFont="1" applyAlignment="1">
      <alignment horizontal="left"/>
    </xf>
    <xf numFmtId="0" fontId="0" fillId="0" borderId="0" xfId="0" applyFont="1">
      <alignment vertical="center"/>
    </xf>
    <xf numFmtId="49" fontId="36" fillId="0" borderId="53" xfId="0" applyNumberFormat="1" applyFont="1" applyBorder="1">
      <alignment vertical="center"/>
    </xf>
    <xf numFmtId="0" fontId="6" fillId="0" borderId="52" xfId="13" applyFont="1" applyBorder="1" applyAlignment="1">
      <alignment horizontal="center" vertical="center"/>
    </xf>
    <xf numFmtId="0" fontId="6" fillId="0" borderId="61" xfId="13" applyFont="1" applyBorder="1" applyAlignment="1">
      <alignment horizontal="center" vertical="center"/>
    </xf>
    <xf numFmtId="0" fontId="6" fillId="0" borderId="2" xfId="13" applyFont="1" applyBorder="1" applyAlignment="1">
      <alignment vertical="top" wrapText="1"/>
    </xf>
    <xf numFmtId="0" fontId="2" fillId="0" borderId="2" xfId="13" applyFont="1" applyBorder="1" applyAlignment="1">
      <alignment vertical="top" wrapText="1"/>
    </xf>
    <xf numFmtId="0" fontId="2" fillId="0" borderId="1" xfId="13" applyFont="1" applyBorder="1" applyAlignment="1">
      <alignment vertical="top" wrapText="1"/>
    </xf>
    <xf numFmtId="0" fontId="6" fillId="0" borderId="53" xfId="13" applyFont="1" applyBorder="1" applyAlignment="1">
      <alignment vertical="top" wrapText="1"/>
    </xf>
    <xf numFmtId="0" fontId="2" fillId="0" borderId="53" xfId="13" applyFont="1" applyBorder="1" applyAlignment="1">
      <alignment vertical="top" wrapText="1"/>
    </xf>
    <xf numFmtId="0" fontId="2" fillId="0" borderId="54" xfId="13" applyFont="1" applyBorder="1" applyAlignment="1">
      <alignment vertical="top" wrapText="1"/>
    </xf>
    <xf numFmtId="0" fontId="6" fillId="0" borderId="0" xfId="13" applyFont="1" applyAlignment="1">
      <alignment horizontal="left" vertical="center"/>
    </xf>
    <xf numFmtId="0" fontId="6" fillId="0" borderId="4" xfId="13" applyFont="1" applyBorder="1" applyAlignment="1">
      <alignment horizontal="left" vertical="center"/>
    </xf>
    <xf numFmtId="0" fontId="9" fillId="0" borderId="0" xfId="13" applyFont="1" applyAlignment="1">
      <alignment horizontal="center" vertical="center"/>
    </xf>
    <xf numFmtId="0" fontId="9" fillId="0" borderId="2" xfId="13" applyFont="1" applyBorder="1" applyAlignment="1">
      <alignment horizontal="center" vertical="center"/>
    </xf>
    <xf numFmtId="0" fontId="6" fillId="0" borderId="51" xfId="13" applyFont="1" applyBorder="1" applyAlignment="1">
      <alignment horizontal="center" vertical="center"/>
    </xf>
    <xf numFmtId="49" fontId="6" fillId="0" borderId="55" xfId="13" applyNumberFormat="1" applyFont="1" applyBorder="1" applyAlignment="1">
      <alignment horizontal="left" vertical="center"/>
    </xf>
    <xf numFmtId="49" fontId="6" fillId="0" borderId="56" xfId="13" applyNumberFormat="1" applyFont="1" applyBorder="1" applyAlignment="1">
      <alignment horizontal="left" vertical="center"/>
    </xf>
    <xf numFmtId="0" fontId="6" fillId="0" borderId="49" xfId="13" applyFont="1" applyBorder="1" applyAlignment="1">
      <alignment horizontal="center" vertical="center"/>
    </xf>
    <xf numFmtId="182" fontId="6" fillId="0" borderId="60" xfId="13" applyNumberFormat="1" applyFont="1" applyBorder="1" applyAlignment="1">
      <alignment horizontal="center" vertical="center"/>
    </xf>
    <xf numFmtId="182" fontId="6" fillId="0" borderId="55" xfId="13" applyNumberFormat="1" applyFont="1" applyBorder="1" applyAlignment="1">
      <alignment horizontal="center" vertical="center"/>
    </xf>
    <xf numFmtId="182" fontId="6" fillId="0" borderId="58" xfId="13" applyNumberFormat="1" applyFont="1" applyBorder="1" applyAlignment="1">
      <alignment horizontal="center" vertical="center"/>
    </xf>
    <xf numFmtId="0" fontId="6" fillId="0" borderId="55" xfId="13" applyFont="1" applyBorder="1" applyAlignment="1">
      <alignment horizontal="left" vertical="center"/>
    </xf>
    <xf numFmtId="0" fontId="6" fillId="0" borderId="58" xfId="13" applyFont="1" applyBorder="1" applyAlignment="1">
      <alignment horizontal="left" vertical="center"/>
    </xf>
    <xf numFmtId="0" fontId="6" fillId="0" borderId="0" xfId="13" applyFont="1" applyAlignment="1">
      <alignment vertical="top" wrapText="1"/>
    </xf>
    <xf numFmtId="0" fontId="2" fillId="0" borderId="0" xfId="13" applyFont="1" applyAlignment="1">
      <alignment vertical="top" wrapText="1"/>
    </xf>
    <xf numFmtId="0" fontId="2" fillId="0" borderId="4" xfId="13" applyFont="1" applyBorder="1" applyAlignment="1">
      <alignment vertical="top" wrapText="1"/>
    </xf>
    <xf numFmtId="0" fontId="6" fillId="0" borderId="55" xfId="13" applyFont="1" applyBorder="1" applyAlignment="1">
      <alignment horizontal="center" vertical="center"/>
    </xf>
    <xf numFmtId="0" fontId="6" fillId="0" borderId="58" xfId="13" applyFont="1" applyBorder="1" applyAlignment="1">
      <alignment horizontal="center" vertical="center"/>
    </xf>
    <xf numFmtId="0" fontId="6" fillId="0" borderId="60" xfId="13" applyFont="1" applyBorder="1" applyAlignment="1">
      <alignment horizontal="center" vertical="center"/>
    </xf>
    <xf numFmtId="0" fontId="3" fillId="0" borderId="0" xfId="0" applyFont="1" applyAlignment="1">
      <alignment horizontal="right" vertical="center"/>
    </xf>
    <xf numFmtId="0" fontId="36" fillId="0" borderId="62" xfId="0" applyFont="1" applyBorder="1" applyAlignment="1">
      <alignment horizontal="center" vertical="center"/>
    </xf>
    <xf numFmtId="0" fontId="36" fillId="0" borderId="65" xfId="0" applyFont="1" applyBorder="1" applyAlignment="1">
      <alignment horizontal="center" vertical="center"/>
    </xf>
    <xf numFmtId="0" fontId="36" fillId="0" borderId="66" xfId="0" applyFont="1" applyBorder="1" applyAlignment="1">
      <alignment horizontal="center" vertical="center"/>
    </xf>
    <xf numFmtId="0" fontId="36" fillId="0" borderId="82" xfId="0" applyFont="1" applyBorder="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wrapText="1"/>
    </xf>
    <xf numFmtId="0" fontId="5" fillId="0" borderId="2" xfId="0" applyFont="1" applyBorder="1" applyAlignment="1">
      <alignment horizontal="center" vertical="top"/>
    </xf>
    <xf numFmtId="184" fontId="3" fillId="0" borderId="0" xfId="0" applyNumberFormat="1" applyFont="1" applyAlignment="1">
      <alignment horizontal="right" vertical="center"/>
    </xf>
    <xf numFmtId="0" fontId="3" fillId="0" borderId="6" xfId="0" applyFont="1" applyBorder="1" applyAlignment="1">
      <alignment horizontal="center" vertical="center"/>
    </xf>
    <xf numFmtId="0" fontId="3" fillId="0" borderId="0" xfId="0" applyFont="1" applyAlignment="1">
      <alignment horizontal="center" vertical="center"/>
    </xf>
    <xf numFmtId="0" fontId="3" fillId="0" borderId="64" xfId="0" applyFont="1" applyBorder="1" applyAlignment="1">
      <alignment horizontal="center" vertical="center"/>
    </xf>
    <xf numFmtId="0" fontId="3" fillId="0" borderId="4" xfId="0" applyFont="1" applyBorder="1" applyAlignment="1">
      <alignment horizontal="center" vertical="center"/>
    </xf>
    <xf numFmtId="0" fontId="3" fillId="0" borderId="84" xfId="0" applyFont="1" applyBorder="1" applyAlignment="1">
      <alignment horizontal="center" vertical="center"/>
    </xf>
    <xf numFmtId="0" fontId="3" fillId="0" borderId="75" xfId="0" applyFont="1" applyBorder="1" applyAlignment="1">
      <alignment horizontal="center" vertical="center"/>
    </xf>
    <xf numFmtId="0" fontId="3" fillId="0" borderId="81" xfId="0" applyFont="1" applyBorder="1" applyAlignment="1">
      <alignment horizontal="center" vertical="center"/>
    </xf>
    <xf numFmtId="0" fontId="3" fillId="0" borderId="76" xfId="0" applyFont="1" applyBorder="1" applyAlignment="1">
      <alignment horizontal="center" vertical="center"/>
    </xf>
    <xf numFmtId="0" fontId="0" fillId="0" borderId="0" xfId="0" applyAlignment="1">
      <alignment horizontal="left"/>
    </xf>
    <xf numFmtId="0" fontId="3" fillId="0" borderId="0" xfId="0" applyFont="1" applyAlignment="1">
      <alignment horizontal="left"/>
    </xf>
    <xf numFmtId="49" fontId="6" fillId="0" borderId="9" xfId="0" applyNumberFormat="1" applyFont="1" applyBorder="1" applyAlignment="1">
      <alignment horizontal="center" vertical="top"/>
    </xf>
    <xf numFmtId="3" fontId="36" fillId="0" borderId="79" xfId="0" applyNumberFormat="1" applyFont="1" applyBorder="1" applyAlignment="1">
      <alignment horizontal="right" vertical="center"/>
    </xf>
    <xf numFmtId="3" fontId="36" fillId="0" borderId="53" xfId="0" applyNumberFormat="1" applyFont="1" applyBorder="1" applyAlignment="1">
      <alignment horizontal="right" vertical="center"/>
    </xf>
    <xf numFmtId="3" fontId="36" fillId="0" borderId="68" xfId="0" applyNumberFormat="1" applyFont="1" applyBorder="1" applyAlignment="1">
      <alignment horizontal="right" vertical="center"/>
    </xf>
    <xf numFmtId="176" fontId="36" fillId="0" borderId="53" xfId="0" applyNumberFormat="1" applyFont="1" applyBorder="1" applyAlignment="1">
      <alignment horizontal="left" vertical="center"/>
    </xf>
    <xf numFmtId="176" fontId="36" fillId="0" borderId="54" xfId="0" applyNumberFormat="1" applyFont="1" applyBorder="1" applyAlignment="1">
      <alignment horizontal="left" vertical="center"/>
    </xf>
    <xf numFmtId="176" fontId="36" fillId="0" borderId="0" xfId="0" applyNumberFormat="1" applyFont="1" applyAlignment="1">
      <alignment horizontal="left" vertical="center"/>
    </xf>
    <xf numFmtId="176" fontId="36" fillId="0" borderId="4" xfId="0" applyNumberFormat="1" applyFont="1" applyBorder="1" applyAlignment="1">
      <alignment horizontal="left" vertical="center"/>
    </xf>
    <xf numFmtId="3" fontId="36" fillId="0" borderId="85" xfId="0" applyNumberFormat="1" applyFont="1" applyBorder="1" applyAlignment="1">
      <alignment horizontal="right" vertical="center"/>
    </xf>
    <xf numFmtId="3" fontId="36" fillId="0" borderId="0" xfId="0" applyNumberFormat="1" applyFont="1" applyAlignment="1">
      <alignment horizontal="right" vertical="center"/>
    </xf>
    <xf numFmtId="3" fontId="36" fillId="0" borderId="64" xfId="0" applyNumberFormat="1" applyFont="1" applyBorder="1" applyAlignment="1">
      <alignment horizontal="right" vertical="center"/>
    </xf>
    <xf numFmtId="0" fontId="3" fillId="0" borderId="77" xfId="0" applyFont="1" applyBorder="1" applyAlignment="1">
      <alignment horizontal="center" vertical="center"/>
    </xf>
    <xf numFmtId="0" fontId="38" fillId="0" borderId="66" xfId="0" applyFont="1" applyBorder="1" applyAlignment="1">
      <alignment horizontal="center" vertical="center"/>
    </xf>
    <xf numFmtId="49" fontId="36" fillId="0" borderId="78" xfId="0" applyNumberFormat="1" applyFont="1" applyBorder="1" applyAlignment="1">
      <alignment horizontal="left" vertical="center"/>
    </xf>
    <xf numFmtId="49" fontId="36" fillId="0" borderId="87" xfId="0" applyNumberFormat="1" applyFont="1" applyBorder="1" applyAlignment="1">
      <alignment horizontal="left" vertical="center"/>
    </xf>
    <xf numFmtId="49" fontId="36" fillId="0" borderId="85" xfId="0" applyNumberFormat="1" applyFont="1" applyBorder="1" applyAlignment="1">
      <alignment horizontal="left" vertical="center"/>
    </xf>
    <xf numFmtId="49" fontId="36" fillId="0" borderId="89" xfId="0" applyNumberFormat="1" applyFont="1" applyBorder="1" applyAlignment="1">
      <alignment horizontal="left" vertical="center"/>
    </xf>
    <xf numFmtId="3" fontId="36" fillId="0" borderId="88" xfId="0" applyNumberFormat="1" applyFont="1" applyBorder="1" applyAlignment="1">
      <alignment horizontal="right" vertical="center"/>
    </xf>
    <xf numFmtId="0" fontId="38" fillId="0" borderId="82" xfId="0" applyFont="1" applyBorder="1" applyAlignment="1">
      <alignment horizontal="center" vertical="center"/>
    </xf>
    <xf numFmtId="3" fontId="36" fillId="0" borderId="86" xfId="0" applyNumberFormat="1" applyFont="1" applyBorder="1" applyAlignment="1">
      <alignment horizontal="right" vertical="center"/>
    </xf>
    <xf numFmtId="3" fontId="36" fillId="0" borderId="90" xfId="0" applyNumberFormat="1" applyFont="1" applyBorder="1" applyAlignment="1">
      <alignment horizontal="right" vertical="center"/>
    </xf>
    <xf numFmtId="3" fontId="36" fillId="0" borderId="2" xfId="0" applyNumberFormat="1" applyFont="1" applyBorder="1" applyAlignment="1">
      <alignment horizontal="right" vertical="center"/>
    </xf>
    <xf numFmtId="3" fontId="36" fillId="0" borderId="80" xfId="0" applyNumberFormat="1" applyFont="1" applyBorder="1" applyAlignment="1">
      <alignment horizontal="right" vertical="center"/>
    </xf>
    <xf numFmtId="0" fontId="3" fillId="0" borderId="9" xfId="0" applyFont="1" applyBorder="1" applyAlignment="1">
      <alignment horizontal="right" vertical="center"/>
    </xf>
    <xf numFmtId="176" fontId="36" fillId="0" borderId="2" xfId="0" applyNumberFormat="1" applyFont="1" applyBorder="1" applyAlignment="1">
      <alignment horizontal="left" vertical="center"/>
    </xf>
    <xf numFmtId="0" fontId="38" fillId="0" borderId="1" xfId="0" applyFont="1" applyBorder="1" applyAlignment="1">
      <alignment horizontal="left" vertical="center"/>
    </xf>
    <xf numFmtId="0" fontId="0" fillId="0" borderId="0" xfId="0" applyFont="1" applyAlignment="1">
      <alignment horizontal="left"/>
    </xf>
    <xf numFmtId="49" fontId="37" fillId="0" borderId="53" xfId="0" applyNumberFormat="1" applyFont="1" applyBorder="1" applyAlignment="1">
      <alignment horizontal="left" vertical="center" wrapText="1"/>
    </xf>
    <xf numFmtId="49" fontId="37" fillId="0" borderId="68" xfId="0" applyNumberFormat="1" applyFont="1" applyBorder="1" applyAlignment="1">
      <alignment horizontal="left" vertical="center" wrapText="1"/>
    </xf>
    <xf numFmtId="49" fontId="36" fillId="0" borderId="85" xfId="0" applyNumberFormat="1" applyFont="1" applyBorder="1" applyAlignment="1">
      <alignment horizontal="center" vertical="center"/>
    </xf>
    <xf numFmtId="49" fontId="36" fillId="0" borderId="89" xfId="0" applyNumberFormat="1" applyFont="1" applyBorder="1" applyAlignment="1">
      <alignment horizontal="center" vertical="center"/>
    </xf>
    <xf numFmtId="3" fontId="36" fillId="0" borderId="79" xfId="0" applyNumberFormat="1" applyFont="1" applyBorder="1" applyAlignment="1">
      <alignment horizontal="center" vertical="center"/>
    </xf>
    <xf numFmtId="3" fontId="36" fillId="0" borderId="88" xfId="0" applyNumberFormat="1" applyFont="1" applyBorder="1" applyAlignment="1">
      <alignment horizontal="center" vertical="center"/>
    </xf>
    <xf numFmtId="49" fontId="36" fillId="0" borderId="78" xfId="0" applyNumberFormat="1" applyFont="1" applyBorder="1" applyAlignment="1">
      <alignment horizontal="center" vertical="center"/>
    </xf>
    <xf numFmtId="49" fontId="36" fillId="0" borderId="87" xfId="0" applyNumberFormat="1" applyFont="1" applyBorder="1" applyAlignment="1">
      <alignment horizontal="center" vertical="center"/>
    </xf>
    <xf numFmtId="49" fontId="36" fillId="0" borderId="78" xfId="0" applyNumberFormat="1" applyFont="1" applyBorder="1">
      <alignment vertical="center"/>
    </xf>
    <xf numFmtId="49" fontId="36" fillId="0" borderId="87" xfId="0" applyNumberFormat="1" applyFont="1" applyBorder="1">
      <alignment vertical="center"/>
    </xf>
    <xf numFmtId="3" fontId="36" fillId="0" borderId="79" xfId="0" applyNumberFormat="1" applyFont="1" applyBorder="1">
      <alignment vertical="center"/>
    </xf>
    <xf numFmtId="3" fontId="36" fillId="0" borderId="88" xfId="0" applyNumberFormat="1" applyFont="1" applyBorder="1">
      <alignment vertical="center"/>
    </xf>
    <xf numFmtId="49" fontId="36" fillId="0" borderId="47" xfId="0" applyNumberFormat="1" applyFont="1" applyBorder="1" applyAlignment="1">
      <alignment horizontal="left" vertical="center" wrapText="1"/>
    </xf>
    <xf numFmtId="49" fontId="36" fillId="0" borderId="70" xfId="0" applyNumberFormat="1" applyFont="1" applyBorder="1" applyAlignment="1">
      <alignment horizontal="left" vertical="center" wrapText="1"/>
    </xf>
    <xf numFmtId="49" fontId="36" fillId="0" borderId="53" xfId="0" applyNumberFormat="1" applyFont="1" applyBorder="1" applyAlignment="1">
      <alignment horizontal="left" vertical="center" wrapText="1"/>
    </xf>
    <xf numFmtId="49" fontId="36" fillId="0" borderId="68" xfId="0" applyNumberFormat="1" applyFont="1" applyBorder="1" applyAlignment="1">
      <alignment horizontal="left" vertical="center" wrapText="1"/>
    </xf>
    <xf numFmtId="176" fontId="36" fillId="0" borderId="86" xfId="0" applyNumberFormat="1" applyFont="1" applyBorder="1" applyAlignment="1">
      <alignment horizontal="left" vertical="center"/>
    </xf>
    <xf numFmtId="176" fontId="36" fillId="0" borderId="1" xfId="0" applyNumberFormat="1" applyFont="1" applyBorder="1" applyAlignment="1">
      <alignment horizontal="left" vertical="center"/>
    </xf>
    <xf numFmtId="176" fontId="36" fillId="0" borderId="78" xfId="0" applyNumberFormat="1" applyFont="1" applyBorder="1" applyAlignment="1">
      <alignment horizontal="left" vertical="center"/>
    </xf>
    <xf numFmtId="176" fontId="36" fillId="0" borderId="46" xfId="0" applyNumberFormat="1" applyFont="1" applyBorder="1" applyAlignment="1">
      <alignment horizontal="left" vertical="center"/>
    </xf>
    <xf numFmtId="3" fontId="36" fillId="0" borderId="78" xfId="0" applyNumberFormat="1" applyFont="1" applyBorder="1" applyAlignment="1">
      <alignment horizontal="right" vertical="center"/>
    </xf>
    <xf numFmtId="3" fontId="36" fillId="0" borderId="47" xfId="0" applyNumberFormat="1" applyFont="1" applyBorder="1" applyAlignment="1">
      <alignment horizontal="right" vertical="center"/>
    </xf>
    <xf numFmtId="3" fontId="36" fillId="0" borderId="70" xfId="0" applyNumberFormat="1" applyFont="1" applyBorder="1" applyAlignment="1">
      <alignment horizontal="right" vertical="center"/>
    </xf>
    <xf numFmtId="0" fontId="3" fillId="2" borderId="9" xfId="9" applyFont="1" applyFill="1" applyBorder="1" applyAlignment="1">
      <alignment horizontal="left" vertical="center"/>
    </xf>
    <xf numFmtId="181" fontId="3" fillId="2" borderId="0" xfId="9" applyNumberFormat="1" applyFont="1" applyFill="1" applyAlignment="1">
      <alignment horizontal="right" vertical="center"/>
    </xf>
    <xf numFmtId="181" fontId="3" fillId="2" borderId="9" xfId="9" applyNumberFormat="1" applyFont="1" applyFill="1" applyBorder="1" applyAlignment="1">
      <alignment horizontal="right" vertical="center"/>
    </xf>
    <xf numFmtId="3" fontId="36" fillId="2" borderId="79" xfId="9" applyNumberFormat="1" applyFont="1" applyFill="1" applyBorder="1" applyAlignment="1">
      <alignment horizontal="right" vertical="center"/>
    </xf>
    <xf numFmtId="3" fontId="36" fillId="2" borderId="88" xfId="9" applyNumberFormat="1" applyFont="1" applyFill="1" applyBorder="1" applyAlignment="1">
      <alignment horizontal="right" vertical="center"/>
    </xf>
    <xf numFmtId="49" fontId="36" fillId="2" borderId="85" xfId="9" applyNumberFormat="1" applyFont="1" applyFill="1" applyBorder="1" applyAlignment="1">
      <alignment horizontal="left" vertical="center"/>
    </xf>
    <xf numFmtId="49" fontId="36" fillId="2" borderId="89" xfId="9" applyNumberFormat="1" applyFont="1" applyFill="1" applyBorder="1" applyAlignment="1">
      <alignment horizontal="left" vertical="center"/>
    </xf>
    <xf numFmtId="3" fontId="36" fillId="2" borderId="86" xfId="9" applyNumberFormat="1" applyFont="1" applyFill="1" applyBorder="1" applyAlignment="1">
      <alignment horizontal="right" vertical="center"/>
    </xf>
    <xf numFmtId="3" fontId="36" fillId="2" borderId="90" xfId="9" applyNumberFormat="1" applyFont="1" applyFill="1" applyBorder="1" applyAlignment="1">
      <alignment horizontal="right" vertical="center"/>
    </xf>
    <xf numFmtId="0" fontId="3" fillId="2" borderId="75" xfId="9" applyFont="1" applyFill="1" applyBorder="1" applyAlignment="1">
      <alignment horizontal="center" vertical="center"/>
    </xf>
    <xf numFmtId="0" fontId="3" fillId="2" borderId="81" xfId="9" applyFont="1" applyFill="1" applyBorder="1" applyAlignment="1">
      <alignment horizontal="center" vertical="center"/>
    </xf>
    <xf numFmtId="0" fontId="3" fillId="2" borderId="76" xfId="9" applyFont="1" applyFill="1" applyBorder="1" applyAlignment="1">
      <alignment horizontal="center" vertical="center"/>
    </xf>
    <xf numFmtId="49" fontId="36" fillId="2" borderId="78" xfId="9" applyNumberFormat="1" applyFont="1" applyFill="1" applyBorder="1" applyAlignment="1">
      <alignment horizontal="left" vertical="center"/>
    </xf>
    <xf numFmtId="49" fontId="36" fillId="2" borderId="87" xfId="9" applyNumberFormat="1" applyFont="1" applyFill="1" applyBorder="1" applyAlignment="1">
      <alignment horizontal="left" vertical="center"/>
    </xf>
    <xf numFmtId="0" fontId="3" fillId="2" borderId="0" xfId="9" applyFont="1" applyFill="1" applyAlignment="1">
      <alignment horizontal="left" vertical="center"/>
    </xf>
    <xf numFmtId="49" fontId="6" fillId="2" borderId="0" xfId="0" applyNumberFormat="1" applyFont="1" applyFill="1" applyAlignment="1">
      <alignment horizontal="center" vertical="top"/>
    </xf>
    <xf numFmtId="0" fontId="3" fillId="2" borderId="2" xfId="9" applyFont="1" applyFill="1" applyBorder="1" applyAlignment="1">
      <alignment horizontal="center" vertical="center"/>
    </xf>
    <xf numFmtId="0" fontId="36" fillId="2" borderId="6" xfId="9" applyFont="1" applyFill="1" applyBorder="1" applyAlignment="1">
      <alignment horizontal="left" vertical="top"/>
    </xf>
    <xf numFmtId="0" fontId="36" fillId="2" borderId="0" xfId="9" applyFont="1" applyFill="1" applyAlignment="1">
      <alignment horizontal="left" vertical="top"/>
    </xf>
    <xf numFmtId="0" fontId="36" fillId="2" borderId="4" xfId="9" applyFont="1" applyFill="1" applyBorder="1" applyAlignment="1">
      <alignment horizontal="left" vertical="top"/>
    </xf>
    <xf numFmtId="0" fontId="36" fillId="2" borderId="8" xfId="9" applyFont="1" applyFill="1" applyBorder="1" applyAlignment="1">
      <alignment horizontal="left" vertical="top"/>
    </xf>
    <xf numFmtId="0" fontId="36" fillId="2" borderId="2" xfId="9" applyFont="1" applyFill="1" applyBorder="1" applyAlignment="1">
      <alignment horizontal="left" vertical="top"/>
    </xf>
    <xf numFmtId="0" fontId="36" fillId="2" borderId="1" xfId="9" applyFont="1" applyFill="1" applyBorder="1" applyAlignment="1">
      <alignment horizontal="left" vertical="top"/>
    </xf>
    <xf numFmtId="0" fontId="3" fillId="2" borderId="0" xfId="9" applyFont="1" applyFill="1" applyAlignment="1">
      <alignment horizontal="left" wrapText="1"/>
    </xf>
    <xf numFmtId="0" fontId="5" fillId="2" borderId="2" xfId="9" applyFont="1" applyFill="1" applyBorder="1" applyAlignment="1">
      <alignment horizontal="center" vertical="center"/>
    </xf>
    <xf numFmtId="184" fontId="3" fillId="2" borderId="0" xfId="9" applyNumberFormat="1" applyFont="1" applyFill="1" applyAlignment="1">
      <alignment horizontal="right"/>
    </xf>
    <xf numFmtId="0" fontId="36" fillId="2" borderId="78" xfId="9" applyFont="1" applyFill="1" applyBorder="1" applyAlignment="1">
      <alignment horizontal="left" vertical="center" wrapText="1"/>
    </xf>
    <xf numFmtId="0" fontId="36" fillId="2" borderId="47" xfId="9" applyFont="1" applyFill="1" applyBorder="1" applyAlignment="1">
      <alignment horizontal="left" vertical="center" wrapText="1"/>
    </xf>
    <xf numFmtId="0" fontId="36" fillId="2" borderId="70" xfId="9" applyFont="1" applyFill="1" applyBorder="1" applyAlignment="1">
      <alignment horizontal="left" vertical="center" wrapText="1"/>
    </xf>
    <xf numFmtId="0" fontId="3" fillId="2" borderId="0" xfId="9" applyFont="1" applyFill="1" applyAlignment="1">
      <alignment horizontal="left" vertical="center" wrapText="1"/>
    </xf>
    <xf numFmtId="0" fontId="35" fillId="0" borderId="31" xfId="14" applyFont="1" applyBorder="1" applyAlignment="1">
      <alignment horizontal="center" wrapText="1"/>
    </xf>
    <xf numFmtId="0" fontId="35" fillId="0" borderId="12" xfId="14" applyFont="1" applyBorder="1" applyAlignment="1">
      <alignment horizontal="center" wrapText="1"/>
    </xf>
    <xf numFmtId="0" fontId="35" fillId="0" borderId="29" xfId="14" applyFont="1" applyBorder="1" applyAlignment="1">
      <alignment horizontal="center" wrapText="1"/>
    </xf>
    <xf numFmtId="0" fontId="35" fillId="0" borderId="23" xfId="14" applyFont="1" applyBorder="1" applyAlignment="1">
      <alignment horizontal="center" wrapText="1"/>
    </xf>
    <xf numFmtId="49" fontId="31" fillId="3" borderId="32" xfId="12" applyNumberFormat="1" applyFont="1" applyFill="1" applyBorder="1" applyAlignment="1">
      <alignment horizontal="left" vertical="top"/>
    </xf>
    <xf numFmtId="49" fontId="31" fillId="3" borderId="33" xfId="12" applyNumberFormat="1" applyFont="1" applyFill="1" applyBorder="1" applyAlignment="1">
      <alignment horizontal="left" vertical="top"/>
    </xf>
    <xf numFmtId="49" fontId="31" fillId="3" borderId="15" xfId="12" applyNumberFormat="1" applyFont="1" applyFill="1" applyBorder="1" applyAlignment="1">
      <alignment horizontal="left" vertical="top"/>
    </xf>
    <xf numFmtId="49" fontId="31" fillId="4" borderId="30" xfId="12" applyNumberFormat="1" applyFont="1" applyFill="1" applyBorder="1" applyAlignment="1">
      <alignment horizontal="center" vertical="top"/>
    </xf>
    <xf numFmtId="49" fontId="31" fillId="4" borderId="19" xfId="12" applyNumberFormat="1" applyFont="1" applyFill="1" applyBorder="1" applyAlignment="1">
      <alignment horizontal="center" vertical="top"/>
    </xf>
  </cellXfs>
  <cellStyles count="60">
    <cellStyle name="20% - アクセント 1" xfId="31" builtinId="30" customBuiltin="1"/>
    <cellStyle name="20% - アクセント 2" xfId="35" builtinId="34" customBuiltin="1"/>
    <cellStyle name="20% - アクセント 3" xfId="39" builtinId="38" customBuiltin="1"/>
    <cellStyle name="20% - アクセント 4" xfId="43" builtinId="42" customBuiltin="1"/>
    <cellStyle name="20% - アクセント 5" xfId="47" builtinId="46" customBuiltin="1"/>
    <cellStyle name="20% - アクセント 6" xfId="51" builtinId="50" customBuiltin="1"/>
    <cellStyle name="40% - アクセント 1" xfId="32" builtinId="31" customBuiltin="1"/>
    <cellStyle name="40% - アクセント 2" xfId="36" builtinId="35" customBuiltin="1"/>
    <cellStyle name="40% - アクセント 3" xfId="40" builtinId="39" customBuiltin="1"/>
    <cellStyle name="40% - アクセント 4" xfId="44" builtinId="43" customBuiltin="1"/>
    <cellStyle name="40% - アクセント 5" xfId="48" builtinId="47" customBuiltin="1"/>
    <cellStyle name="40% - アクセント 6" xfId="52" builtinId="51" customBuiltin="1"/>
    <cellStyle name="60% - アクセント 1" xfId="33" builtinId="32" customBuiltin="1"/>
    <cellStyle name="60% - アクセント 2" xfId="37" builtinId="36" customBuiltin="1"/>
    <cellStyle name="60% - アクセント 3" xfId="41" builtinId="40" customBuiltin="1"/>
    <cellStyle name="60% - アクセント 4" xfId="45" builtinId="44" customBuiltin="1"/>
    <cellStyle name="60% - アクセント 5" xfId="49" builtinId="48" customBuiltin="1"/>
    <cellStyle name="60% - アクセント 6" xfId="53" builtinId="52" customBuiltin="1"/>
    <cellStyle name="アクセント 1" xfId="30" builtinId="29" customBuiltin="1"/>
    <cellStyle name="アクセント 2" xfId="34" builtinId="33" customBuiltin="1"/>
    <cellStyle name="アクセント 3" xfId="38" builtinId="37" customBuiltin="1"/>
    <cellStyle name="アクセント 4" xfId="42" builtinId="41" customBuiltin="1"/>
    <cellStyle name="アクセント 5" xfId="46" builtinId="45" customBuiltin="1"/>
    <cellStyle name="アクセント 6" xfId="50" builtinId="49" customBuiltin="1"/>
    <cellStyle name="タイトル 2" xfId="58" xr:uid="{00000000-0005-0000-0000-000018000000}"/>
    <cellStyle name="チェック セル" xfId="26" builtinId="23" customBuiltin="1"/>
    <cellStyle name="どちらでもない" xfId="21" builtinId="28" customBuiltin="1"/>
    <cellStyle name="ハイパーリンク 2" xfId="57" xr:uid="{00000000-0005-0000-0000-00001B000000}"/>
    <cellStyle name="メモ 2" xfId="59" xr:uid="{00000000-0005-0000-0000-00001C000000}"/>
    <cellStyle name="リンク セル" xfId="25" builtinId="24" customBuiltin="1"/>
    <cellStyle name="悪い" xfId="20" builtinId="27" customBuiltin="1"/>
    <cellStyle name="下詰め" xfId="1" xr:uid="{00000000-0005-0000-0000-00001F000000}"/>
    <cellStyle name="均等割り付け" xfId="2" xr:uid="{00000000-0005-0000-0000-000020000000}"/>
    <cellStyle name="計算" xfId="24" builtinId="22" customBuiltin="1"/>
    <cellStyle name="警告文" xfId="27" builtinId="11" customBuiltin="1"/>
    <cellStyle name="桁区切り" xfId="3" builtinId="6"/>
    <cellStyle name="桁区切り [0.0]" xfId="4" xr:uid="{00000000-0005-0000-0000-000024000000}"/>
    <cellStyle name="桁区切り [0.000]" xfId="5" xr:uid="{00000000-0005-0000-0000-000025000000}"/>
    <cellStyle name="桁区切り 2" xfId="6" xr:uid="{00000000-0005-0000-0000-000026000000}"/>
    <cellStyle name="見出し 1" xfId="15" builtinId="16" customBuiltin="1"/>
    <cellStyle name="見出し 2" xfId="16" builtinId="17" customBuiltin="1"/>
    <cellStyle name="見出し 3" xfId="17" builtinId="18" customBuiltin="1"/>
    <cellStyle name="見出し 4" xfId="18" builtinId="19" customBuiltin="1"/>
    <cellStyle name="集計" xfId="29" builtinId="25" customBuiltin="1"/>
    <cellStyle name="出力" xfId="23" builtinId="21" customBuiltin="1"/>
    <cellStyle name="説明文" xfId="28" builtinId="53" customBuiltin="1"/>
    <cellStyle name="入力" xfId="22" builtinId="20" customBuiltin="1"/>
    <cellStyle name="標準" xfId="0" builtinId="0"/>
    <cellStyle name="標準 2" xfId="7" xr:uid="{00000000-0005-0000-0000-000030000000}"/>
    <cellStyle name="標準 3" xfId="8" xr:uid="{00000000-0005-0000-0000-000031000000}"/>
    <cellStyle name="標準 3 2" xfId="55" xr:uid="{00000000-0005-0000-0000-000032000000}"/>
    <cellStyle name="標準 4" xfId="9" xr:uid="{00000000-0005-0000-0000-000033000000}"/>
    <cellStyle name="標準 4 2" xfId="56" xr:uid="{00000000-0005-0000-0000-000034000000}"/>
    <cellStyle name="標準 5" xfId="10" xr:uid="{00000000-0005-0000-0000-000035000000}"/>
    <cellStyle name="標準 6" xfId="54" xr:uid="{00000000-0005-0000-0000-000036000000}"/>
    <cellStyle name="標準_江戸川区" xfId="11" xr:uid="{00000000-0005-0000-0000-000037000000}"/>
    <cellStyle name="標準_書式作成手順書" xfId="12" xr:uid="{00000000-0005-0000-0000-000038000000}"/>
    <cellStyle name="標準_新規Microsoft Excel ワークシート" xfId="13" xr:uid="{00000000-0005-0000-0000-000039000000}"/>
    <cellStyle name="標準_豊田市" xfId="14" xr:uid="{00000000-0005-0000-0000-00003A000000}"/>
    <cellStyle name="良い" xfId="19"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7"/>
  <sheetViews>
    <sheetView showGridLines="0" tabSelected="1" view="pageBreakPreview" zoomScale="70" zoomScaleNormal="100" zoomScaleSheetLayoutView="70" workbookViewId="0">
      <selection activeCell="F1" sqref="F1:H3"/>
    </sheetView>
  </sheetViews>
  <sheetFormatPr defaultColWidth="9" defaultRowHeight="14.25" x14ac:dyDescent="0.15"/>
  <cols>
    <col min="1" max="1" width="20.875" style="5" customWidth="1"/>
    <col min="2" max="2" width="1.625" style="5" customWidth="1"/>
    <col min="3" max="3" width="18.625" style="5" customWidth="1"/>
    <col min="4" max="4" width="6.375" style="5" customWidth="1"/>
    <col min="5" max="5" width="4.5" style="5" customWidth="1"/>
    <col min="6" max="6" width="14.125" style="5" customWidth="1"/>
    <col min="7" max="7" width="1.625" style="5" customWidth="1"/>
    <col min="8" max="8" width="13.375" style="5" customWidth="1"/>
    <col min="9" max="9" width="7.125" style="5" customWidth="1"/>
    <col min="10" max="10" width="2.125" style="5" customWidth="1"/>
    <col min="11" max="12" width="40.875" style="5" customWidth="1"/>
    <col min="13" max="16384" width="9" style="5"/>
  </cols>
  <sheetData>
    <row r="1" spans="1:11" ht="14.25" customHeight="1" x14ac:dyDescent="0.15">
      <c r="F1" s="237" t="s">
        <v>14</v>
      </c>
      <c r="G1" s="237"/>
      <c r="H1" s="237"/>
      <c r="I1" s="214"/>
    </row>
    <row r="2" spans="1:11" ht="14.25" customHeight="1" x14ac:dyDescent="0.15">
      <c r="F2" s="237"/>
      <c r="G2" s="237"/>
      <c r="H2" s="237"/>
      <c r="I2" s="214"/>
    </row>
    <row r="3" spans="1:11" ht="14.25" customHeight="1" x14ac:dyDescent="0.15">
      <c r="F3" s="238"/>
      <c r="G3" s="238"/>
      <c r="H3" s="238"/>
      <c r="I3" s="214"/>
    </row>
    <row r="4" spans="1:11" x14ac:dyDescent="0.15">
      <c r="K4" s="100"/>
    </row>
    <row r="5" spans="1:11" ht="9" customHeight="1" x14ac:dyDescent="0.15">
      <c r="A5" s="242" t="s">
        <v>15</v>
      </c>
      <c r="B5" s="6"/>
      <c r="C5" s="6"/>
      <c r="D5" s="6"/>
      <c r="E5" s="6"/>
      <c r="F5" s="6"/>
      <c r="G5" s="6"/>
      <c r="H5" s="6"/>
      <c r="I5" s="6"/>
      <c r="J5" s="6"/>
      <c r="K5" s="7"/>
    </row>
    <row r="6" spans="1:11" ht="43.5" customHeight="1" x14ac:dyDescent="0.15">
      <c r="A6" s="239"/>
      <c r="C6" s="248" t="s">
        <v>958</v>
      </c>
      <c r="D6" s="249"/>
      <c r="E6" s="249"/>
      <c r="F6" s="249"/>
      <c r="G6" s="249"/>
      <c r="H6" s="249"/>
      <c r="I6" s="249"/>
      <c r="J6" s="249"/>
      <c r="K6" s="250"/>
    </row>
    <row r="7" spans="1:11" ht="5.0999999999999996" customHeight="1" x14ac:dyDescent="0.15">
      <c r="A7" s="227" t="s">
        <v>16</v>
      </c>
      <c r="B7" s="111"/>
      <c r="C7" s="111"/>
      <c r="D7" s="111"/>
      <c r="E7" s="111"/>
      <c r="F7" s="111"/>
      <c r="G7" s="111"/>
      <c r="H7" s="111"/>
      <c r="I7" s="111"/>
      <c r="J7" s="111"/>
      <c r="K7" s="110"/>
    </row>
    <row r="8" spans="1:11" ht="36" customHeight="1" x14ac:dyDescent="0.15">
      <c r="A8" s="239"/>
      <c r="B8" s="112"/>
      <c r="C8" s="232"/>
      <c r="D8" s="233"/>
      <c r="E8" s="233"/>
      <c r="F8" s="233"/>
      <c r="G8" s="233"/>
      <c r="H8" s="233"/>
      <c r="I8" s="233"/>
      <c r="J8" s="233"/>
      <c r="K8" s="234"/>
    </row>
    <row r="9" spans="1:11" ht="38.1" customHeight="1" x14ac:dyDescent="0.15">
      <c r="A9" s="115" t="s">
        <v>17</v>
      </c>
      <c r="B9" s="113"/>
      <c r="C9" s="113"/>
      <c r="D9" s="215" t="s">
        <v>18</v>
      </c>
      <c r="E9" s="251"/>
      <c r="F9" s="251"/>
      <c r="G9" s="116"/>
      <c r="H9" s="251" t="s">
        <v>19</v>
      </c>
      <c r="I9" s="252"/>
      <c r="J9" s="113"/>
      <c r="K9" s="114" t="s">
        <v>440</v>
      </c>
    </row>
    <row r="10" spans="1:11" ht="30.95" customHeight="1" x14ac:dyDescent="0.15">
      <c r="A10" s="115" t="s">
        <v>20</v>
      </c>
      <c r="B10" s="113"/>
      <c r="C10" s="246"/>
      <c r="D10" s="246"/>
      <c r="E10" s="246"/>
      <c r="F10" s="246"/>
      <c r="G10" s="247"/>
      <c r="H10" s="251" t="s">
        <v>21</v>
      </c>
      <c r="I10" s="252"/>
      <c r="J10" s="113"/>
      <c r="K10" s="114"/>
    </row>
    <row r="11" spans="1:11" ht="30.95" customHeight="1" x14ac:dyDescent="0.15">
      <c r="A11" s="115" t="s">
        <v>22</v>
      </c>
      <c r="B11" s="113"/>
      <c r="C11" s="240"/>
      <c r="D11" s="240"/>
      <c r="E11" s="240"/>
      <c r="F11" s="240"/>
      <c r="G11" s="240"/>
      <c r="H11" s="240"/>
      <c r="I11" s="240"/>
      <c r="J11" s="240"/>
      <c r="K11" s="241"/>
    </row>
    <row r="12" spans="1:11" ht="30.95" customHeight="1" x14ac:dyDescent="0.15">
      <c r="A12" s="115" t="s">
        <v>23</v>
      </c>
      <c r="B12" s="243"/>
      <c r="C12" s="244"/>
      <c r="D12" s="244"/>
      <c r="E12" s="244"/>
      <c r="F12" s="244"/>
      <c r="G12" s="245"/>
      <c r="H12" s="253" t="s">
        <v>24</v>
      </c>
      <c r="I12" s="252"/>
      <c r="J12" s="113"/>
      <c r="K12" s="117"/>
    </row>
    <row r="13" spans="1:11" ht="8.1" customHeight="1" x14ac:dyDescent="0.15">
      <c r="A13" s="227" t="s">
        <v>25</v>
      </c>
      <c r="B13" s="235"/>
      <c r="C13" s="235"/>
      <c r="D13" s="235"/>
      <c r="E13" s="235"/>
      <c r="F13" s="235"/>
      <c r="G13" s="235"/>
      <c r="H13" s="235"/>
      <c r="I13" s="235"/>
      <c r="J13" s="235"/>
      <c r="K13" s="236"/>
    </row>
    <row r="14" spans="1:11" ht="95.1" customHeight="1" x14ac:dyDescent="0.15">
      <c r="A14" s="239"/>
      <c r="B14" s="112"/>
      <c r="C14" s="232" t="s">
        <v>960</v>
      </c>
      <c r="D14" s="233"/>
      <c r="E14" s="233"/>
      <c r="F14" s="233"/>
      <c r="G14" s="233"/>
      <c r="H14" s="233"/>
      <c r="I14" s="233"/>
      <c r="J14" s="233"/>
      <c r="K14" s="234"/>
    </row>
    <row r="15" spans="1:11" ht="8.1" customHeight="1" x14ac:dyDescent="0.15">
      <c r="A15" s="227" t="s">
        <v>26</v>
      </c>
      <c r="B15" s="235"/>
      <c r="C15" s="235"/>
      <c r="D15" s="235"/>
      <c r="E15" s="235"/>
      <c r="F15" s="235"/>
      <c r="G15" s="235"/>
      <c r="H15" s="235"/>
      <c r="I15" s="235"/>
      <c r="J15" s="235"/>
      <c r="K15" s="236"/>
    </row>
    <row r="16" spans="1:11" ht="128.25" customHeight="1" x14ac:dyDescent="0.15">
      <c r="A16" s="228"/>
      <c r="B16" s="8"/>
      <c r="C16" s="229"/>
      <c r="D16" s="230"/>
      <c r="E16" s="230"/>
      <c r="F16" s="230"/>
      <c r="G16" s="230"/>
      <c r="H16" s="230"/>
      <c r="I16" s="230"/>
      <c r="J16" s="230"/>
      <c r="K16" s="231"/>
    </row>
    <row r="17" spans="1:11" x14ac:dyDescent="0.15">
      <c r="A17" s="124"/>
      <c r="K17" s="9"/>
    </row>
  </sheetData>
  <mergeCells count="18">
    <mergeCell ref="F1:H3"/>
    <mergeCell ref="A13:A14"/>
    <mergeCell ref="C11:K11"/>
    <mergeCell ref="A5:A6"/>
    <mergeCell ref="B12:G12"/>
    <mergeCell ref="A7:A8"/>
    <mergeCell ref="C10:G10"/>
    <mergeCell ref="C6:K6"/>
    <mergeCell ref="C8:K8"/>
    <mergeCell ref="E9:F9"/>
    <mergeCell ref="H9:I9"/>
    <mergeCell ref="H10:I10"/>
    <mergeCell ref="H12:I12"/>
    <mergeCell ref="A15:A16"/>
    <mergeCell ref="C16:K16"/>
    <mergeCell ref="C14:K14"/>
    <mergeCell ref="B13:K13"/>
    <mergeCell ref="B15:K15"/>
  </mergeCells>
  <phoneticPr fontId="4"/>
  <printOptions horizontalCentered="1"/>
  <pageMargins left="0.78740157480314965" right="0.78740157480314965" top="0.70866141732283472" bottom="0.43307086614173229" header="0.51181102362204722" footer="0.19685039370078741"/>
  <pageSetup paperSize="9" orientation="landscape" verticalDpi="1200"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33"/>
  <sheetViews>
    <sheetView showGridLines="0" view="pageBreakPreview" zoomScale="85" zoomScaleNormal="100" zoomScaleSheetLayoutView="85" workbookViewId="0">
      <selection activeCell="K1" sqref="K1:N1"/>
    </sheetView>
  </sheetViews>
  <sheetFormatPr defaultColWidth="9" defaultRowHeight="14.1" customHeight="1" x14ac:dyDescent="0.15"/>
  <cols>
    <col min="1" max="7" width="1.625" style="1" customWidth="1"/>
    <col min="8" max="8" width="13.625" style="1" customWidth="1"/>
    <col min="9" max="9" width="16.375" style="1" customWidth="1"/>
    <col min="10" max="10" width="16.25" style="1" customWidth="1"/>
    <col min="11" max="11" width="6.625" style="1" customWidth="1"/>
    <col min="12" max="12" width="7.5" style="1" customWidth="1"/>
    <col min="13" max="13" width="8.875" style="1" customWidth="1"/>
    <col min="14" max="14" width="4.375" style="1" customWidth="1"/>
    <col min="15" max="15" width="11.125" style="1" customWidth="1"/>
    <col min="16" max="16" width="3.875" style="1" customWidth="1"/>
    <col min="17" max="17" width="18.75" style="1" customWidth="1"/>
    <col min="18" max="18" width="14" style="1" customWidth="1"/>
    <col min="19" max="19" width="6.75" style="1" customWidth="1"/>
    <col min="20" max="23" width="9" style="1"/>
    <col min="24" max="26" width="9" style="26"/>
    <col min="27" max="16384" width="9" style="1"/>
  </cols>
  <sheetData>
    <row r="1" spans="1:19" ht="29.25" customHeight="1" x14ac:dyDescent="0.15">
      <c r="A1" s="260" t="s">
        <v>955</v>
      </c>
      <c r="B1" s="260"/>
      <c r="C1" s="260"/>
      <c r="D1" s="260"/>
      <c r="E1" s="260"/>
      <c r="F1" s="260"/>
      <c r="G1" s="260"/>
      <c r="H1" s="260"/>
      <c r="I1" s="260"/>
      <c r="J1" s="260"/>
      <c r="K1" s="261" t="s">
        <v>6</v>
      </c>
      <c r="L1" s="261"/>
      <c r="M1" s="261"/>
      <c r="N1" s="261"/>
    </row>
    <row r="2" spans="1:19" ht="17.25" customHeight="1" x14ac:dyDescent="0.15">
      <c r="A2" s="260"/>
      <c r="B2" s="260"/>
      <c r="C2" s="260"/>
      <c r="D2" s="260"/>
      <c r="E2" s="260"/>
      <c r="F2" s="260"/>
      <c r="G2" s="260"/>
      <c r="H2" s="260"/>
      <c r="I2" s="260"/>
      <c r="J2" s="260"/>
      <c r="K2" s="118"/>
      <c r="L2" s="118"/>
      <c r="M2" s="118"/>
      <c r="N2" s="118"/>
      <c r="R2" s="262"/>
      <c r="S2" s="262"/>
    </row>
    <row r="3" spans="1:19" ht="5.25" customHeight="1" x14ac:dyDescent="0.15">
      <c r="A3" s="23"/>
      <c r="B3" s="23"/>
      <c r="C3" s="23"/>
      <c r="D3" s="23"/>
      <c r="E3" s="23"/>
      <c r="F3" s="23"/>
      <c r="G3" s="23"/>
      <c r="H3" s="23"/>
      <c r="I3" s="23"/>
      <c r="J3" s="2"/>
      <c r="K3" s="2"/>
      <c r="L3" s="2"/>
      <c r="M3" s="2"/>
      <c r="N3" s="2"/>
      <c r="O3" s="2"/>
      <c r="P3" s="2"/>
      <c r="Q3" s="2"/>
      <c r="R3" s="2"/>
      <c r="S3" s="2"/>
    </row>
    <row r="4" spans="1:19" ht="20.45" customHeight="1" x14ac:dyDescent="0.15">
      <c r="A4" s="263" t="s">
        <v>0</v>
      </c>
      <c r="B4" s="264"/>
      <c r="C4" s="264"/>
      <c r="D4" s="264"/>
      <c r="E4" s="264"/>
      <c r="F4" s="264"/>
      <c r="G4" s="264"/>
      <c r="H4" s="264"/>
      <c r="I4" s="264"/>
      <c r="J4" s="264"/>
      <c r="K4" s="264"/>
      <c r="L4" s="122" t="s">
        <v>1</v>
      </c>
      <c r="M4" s="264" t="s">
        <v>2</v>
      </c>
      <c r="N4" s="265"/>
      <c r="O4" s="264" t="s">
        <v>3</v>
      </c>
      <c r="P4" s="264"/>
      <c r="Q4" s="123" t="s">
        <v>4</v>
      </c>
      <c r="R4" s="264" t="s">
        <v>5</v>
      </c>
      <c r="S4" s="266"/>
    </row>
    <row r="5" spans="1:19" ht="15.95" customHeight="1" x14ac:dyDescent="0.15">
      <c r="A5" s="125"/>
      <c r="B5" s="126"/>
      <c r="C5" s="126" t="s">
        <v>441</v>
      </c>
      <c r="D5" s="126"/>
      <c r="E5" s="126"/>
      <c r="F5" s="126"/>
      <c r="G5" s="126"/>
      <c r="H5" s="126"/>
      <c r="I5" s="126"/>
      <c r="J5" s="126"/>
      <c r="K5" s="126"/>
      <c r="L5" s="256" t="s">
        <v>456</v>
      </c>
      <c r="M5" s="127"/>
      <c r="N5" s="128"/>
      <c r="O5" s="127"/>
      <c r="P5" s="129"/>
      <c r="Q5" s="130"/>
      <c r="R5" s="131"/>
      <c r="S5" s="132"/>
    </row>
    <row r="6" spans="1:19" ht="15.95" customHeight="1" x14ac:dyDescent="0.15">
      <c r="A6" s="164"/>
      <c r="B6" s="165"/>
      <c r="C6" s="165"/>
      <c r="D6" s="165"/>
      <c r="E6" s="165"/>
      <c r="F6" s="165"/>
      <c r="G6" s="165"/>
      <c r="H6" s="165"/>
      <c r="I6" s="165"/>
      <c r="J6" s="165"/>
      <c r="K6" s="165"/>
      <c r="L6" s="257"/>
      <c r="M6" s="133">
        <v>1</v>
      </c>
      <c r="N6" s="134"/>
      <c r="O6" s="133"/>
      <c r="P6" s="135"/>
      <c r="Q6" s="136"/>
      <c r="R6" s="137"/>
      <c r="S6" s="138"/>
    </row>
    <row r="7" spans="1:19" ht="15.95" customHeight="1" x14ac:dyDescent="0.15">
      <c r="A7" s="139"/>
      <c r="B7" s="140"/>
      <c r="C7" s="140"/>
      <c r="D7" s="140" t="s">
        <v>452</v>
      </c>
      <c r="E7" s="140"/>
      <c r="F7" s="140"/>
      <c r="G7" s="140"/>
      <c r="H7" s="140"/>
      <c r="I7" s="140"/>
      <c r="J7" s="140"/>
      <c r="K7" s="140"/>
      <c r="L7" s="255" t="s">
        <v>456</v>
      </c>
      <c r="M7" s="141"/>
      <c r="N7" s="142"/>
      <c r="O7" s="141"/>
      <c r="P7" s="143"/>
      <c r="Q7" s="144"/>
      <c r="R7" s="145"/>
      <c r="S7" s="146"/>
    </row>
    <row r="8" spans="1:19" ht="15.95" customHeight="1" x14ac:dyDescent="0.15">
      <c r="A8" s="166"/>
      <c r="B8" s="167"/>
      <c r="C8" s="167"/>
      <c r="D8" s="167"/>
      <c r="E8" s="167"/>
      <c r="F8" s="167"/>
      <c r="G8" s="167"/>
      <c r="H8" s="167"/>
      <c r="I8" s="167"/>
      <c r="J8" s="167"/>
      <c r="K8" s="167"/>
      <c r="L8" s="255"/>
      <c r="M8" s="147">
        <v>1</v>
      </c>
      <c r="N8" s="142"/>
      <c r="O8" s="147"/>
      <c r="P8" s="143"/>
      <c r="Q8" s="144"/>
      <c r="R8" s="148"/>
      <c r="S8" s="146"/>
    </row>
    <row r="9" spans="1:19" ht="15.95" customHeight="1" x14ac:dyDescent="0.15">
      <c r="A9" s="125"/>
      <c r="B9" s="126"/>
      <c r="C9" s="126"/>
      <c r="D9" s="126"/>
      <c r="E9" s="126" t="s">
        <v>444</v>
      </c>
      <c r="F9" s="126"/>
      <c r="G9" s="126"/>
      <c r="H9" s="126"/>
      <c r="I9" s="126"/>
      <c r="J9" s="126"/>
      <c r="K9" s="126"/>
      <c r="L9" s="256" t="s">
        <v>457</v>
      </c>
      <c r="M9" s="127"/>
      <c r="N9" s="128"/>
      <c r="O9" s="127"/>
      <c r="P9" s="149"/>
      <c r="Q9" s="130"/>
      <c r="R9" s="131" t="s">
        <v>461</v>
      </c>
      <c r="S9" s="132"/>
    </row>
    <row r="10" spans="1:19" ht="15.95" customHeight="1" x14ac:dyDescent="0.15">
      <c r="A10" s="164"/>
      <c r="B10" s="165"/>
      <c r="C10" s="165"/>
      <c r="D10" s="165"/>
      <c r="E10" s="165"/>
      <c r="F10" s="165"/>
      <c r="G10" s="165"/>
      <c r="H10" s="165"/>
      <c r="I10" s="165"/>
      <c r="J10" s="165"/>
      <c r="K10" s="165"/>
      <c r="L10" s="257"/>
      <c r="M10" s="133">
        <v>1540</v>
      </c>
      <c r="N10" s="134"/>
      <c r="O10" s="133"/>
      <c r="P10" s="150"/>
      <c r="Q10" s="136"/>
      <c r="R10" s="137"/>
      <c r="S10" s="138"/>
    </row>
    <row r="11" spans="1:19" ht="15.95" customHeight="1" x14ac:dyDescent="0.15">
      <c r="A11" s="125"/>
      <c r="B11" s="126"/>
      <c r="C11" s="126"/>
      <c r="D11" s="126"/>
      <c r="E11" s="126" t="s">
        <v>445</v>
      </c>
      <c r="F11" s="126"/>
      <c r="G11" s="126"/>
      <c r="H11" s="126"/>
      <c r="I11" s="126"/>
      <c r="J11" s="126"/>
      <c r="K11" s="126"/>
      <c r="L11" s="255" t="s">
        <v>457</v>
      </c>
      <c r="M11" s="141"/>
      <c r="N11" s="142"/>
      <c r="O11" s="141"/>
      <c r="P11" s="151"/>
      <c r="Q11" s="144"/>
      <c r="R11" s="145" t="s">
        <v>462</v>
      </c>
      <c r="S11" s="146"/>
    </row>
    <row r="12" spans="1:19" ht="15.75" customHeight="1" x14ac:dyDescent="0.15">
      <c r="A12" s="164"/>
      <c r="B12" s="165"/>
      <c r="C12" s="165"/>
      <c r="D12" s="165"/>
      <c r="E12" s="165"/>
      <c r="F12" s="165"/>
      <c r="G12" s="165"/>
      <c r="H12" s="165"/>
      <c r="I12" s="165"/>
      <c r="J12" s="165"/>
      <c r="K12" s="165"/>
      <c r="L12" s="255"/>
      <c r="M12" s="147">
        <v>1320</v>
      </c>
      <c r="N12" s="142"/>
      <c r="O12" s="133"/>
      <c r="P12" s="151"/>
      <c r="Q12" s="136"/>
      <c r="R12" s="137"/>
      <c r="S12" s="146"/>
    </row>
    <row r="13" spans="1:19" ht="15.95" customHeight="1" x14ac:dyDescent="0.15">
      <c r="A13" s="125"/>
      <c r="B13" s="126"/>
      <c r="C13" s="126"/>
      <c r="D13" s="126"/>
      <c r="E13" s="126" t="s">
        <v>446</v>
      </c>
      <c r="F13" s="126"/>
      <c r="G13" s="126"/>
      <c r="H13" s="126"/>
      <c r="I13" s="126"/>
      <c r="J13" s="126"/>
      <c r="K13" s="126"/>
      <c r="L13" s="256" t="s">
        <v>457</v>
      </c>
      <c r="M13" s="127"/>
      <c r="N13" s="128"/>
      <c r="O13" s="127"/>
      <c r="P13" s="149"/>
      <c r="Q13" s="130"/>
      <c r="R13" s="131" t="s">
        <v>463</v>
      </c>
      <c r="S13" s="132"/>
    </row>
    <row r="14" spans="1:19" ht="15.95" customHeight="1" x14ac:dyDescent="0.15">
      <c r="A14" s="164"/>
      <c r="B14" s="165"/>
      <c r="C14" s="165"/>
      <c r="D14" s="165"/>
      <c r="E14" s="165" t="s">
        <v>454</v>
      </c>
      <c r="F14" s="165"/>
      <c r="G14" s="165"/>
      <c r="H14" s="165"/>
      <c r="I14" s="165"/>
      <c r="J14" s="165"/>
      <c r="K14" s="165"/>
      <c r="L14" s="257"/>
      <c r="M14" s="133">
        <v>1460</v>
      </c>
      <c r="N14" s="134"/>
      <c r="O14" s="133"/>
      <c r="P14" s="150"/>
      <c r="Q14" s="136"/>
      <c r="R14" s="137"/>
      <c r="S14" s="138"/>
    </row>
    <row r="15" spans="1:19" ht="15.95" customHeight="1" x14ac:dyDescent="0.15">
      <c r="A15" s="125"/>
      <c r="B15" s="126"/>
      <c r="C15" s="126"/>
      <c r="D15" s="126"/>
      <c r="E15" s="126" t="s">
        <v>447</v>
      </c>
      <c r="F15" s="126"/>
      <c r="G15" s="126"/>
      <c r="H15" s="126"/>
      <c r="I15" s="126"/>
      <c r="J15" s="126"/>
      <c r="K15" s="126"/>
      <c r="L15" s="255" t="s">
        <v>456</v>
      </c>
      <c r="M15" s="141"/>
      <c r="N15" s="142"/>
      <c r="O15" s="141"/>
      <c r="P15" s="143"/>
      <c r="Q15" s="144"/>
      <c r="R15" s="145" t="s">
        <v>464</v>
      </c>
      <c r="S15" s="146"/>
    </row>
    <row r="16" spans="1:19" ht="15.95" customHeight="1" x14ac:dyDescent="0.15">
      <c r="A16" s="164"/>
      <c r="B16" s="165"/>
      <c r="C16" s="165"/>
      <c r="D16" s="165"/>
      <c r="E16" s="165"/>
      <c r="F16" s="165"/>
      <c r="G16" s="165"/>
      <c r="H16" s="165"/>
      <c r="I16" s="165"/>
      <c r="J16" s="165"/>
      <c r="K16" s="165"/>
      <c r="L16" s="255"/>
      <c r="M16" s="147">
        <v>1</v>
      </c>
      <c r="N16" s="142"/>
      <c r="O16" s="147"/>
      <c r="P16" s="143"/>
      <c r="Q16" s="144"/>
      <c r="R16" s="148"/>
      <c r="S16" s="146"/>
    </row>
    <row r="17" spans="1:19" ht="15.95" customHeight="1" x14ac:dyDescent="0.15">
      <c r="A17" s="125"/>
      <c r="B17" s="126"/>
      <c r="C17" s="126"/>
      <c r="D17" s="126" t="s">
        <v>442</v>
      </c>
      <c r="E17" s="126"/>
      <c r="F17" s="126"/>
      <c r="G17" s="126"/>
      <c r="H17" s="126"/>
      <c r="I17" s="126"/>
      <c r="J17" s="126"/>
      <c r="K17" s="126"/>
      <c r="L17" s="256" t="s">
        <v>456</v>
      </c>
      <c r="M17" s="127"/>
      <c r="N17" s="128"/>
      <c r="O17" s="127"/>
      <c r="P17" s="129"/>
      <c r="Q17" s="130"/>
      <c r="R17" s="131"/>
      <c r="S17" s="132"/>
    </row>
    <row r="18" spans="1:19" ht="15.95" customHeight="1" x14ac:dyDescent="0.15">
      <c r="A18" s="164"/>
      <c r="B18" s="165"/>
      <c r="C18" s="165"/>
      <c r="D18" s="165"/>
      <c r="E18" s="165"/>
      <c r="F18" s="165"/>
      <c r="G18" s="165"/>
      <c r="H18" s="165"/>
      <c r="I18" s="165"/>
      <c r="J18" s="165"/>
      <c r="K18" s="165"/>
      <c r="L18" s="257"/>
      <c r="M18" s="133">
        <v>1</v>
      </c>
      <c r="N18" s="134"/>
      <c r="O18" s="133"/>
      <c r="P18" s="135"/>
      <c r="Q18" s="136"/>
      <c r="R18" s="137"/>
      <c r="S18" s="138"/>
    </row>
    <row r="19" spans="1:19" ht="15.95" customHeight="1" x14ac:dyDescent="0.15">
      <c r="A19" s="125"/>
      <c r="B19" s="126"/>
      <c r="C19" s="126"/>
      <c r="D19" s="126"/>
      <c r="E19" s="126" t="s">
        <v>455</v>
      </c>
      <c r="F19" s="126"/>
      <c r="G19" s="126"/>
      <c r="H19" s="126"/>
      <c r="I19" s="126"/>
      <c r="J19" s="126"/>
      <c r="K19" s="126"/>
      <c r="L19" s="255" t="s">
        <v>456</v>
      </c>
      <c r="M19" s="141"/>
      <c r="N19" s="142"/>
      <c r="O19" s="141"/>
      <c r="P19" s="143"/>
      <c r="Q19" s="144"/>
      <c r="R19" s="145" t="s">
        <v>465</v>
      </c>
      <c r="S19" s="146"/>
    </row>
    <row r="20" spans="1:19" ht="15.95" customHeight="1" x14ac:dyDescent="0.15">
      <c r="A20" s="164"/>
      <c r="B20" s="165"/>
      <c r="C20" s="165"/>
      <c r="D20" s="165"/>
      <c r="E20" s="165"/>
      <c r="F20" s="165"/>
      <c r="G20" s="165"/>
      <c r="H20" s="165"/>
      <c r="I20" s="165"/>
      <c r="J20" s="165"/>
      <c r="K20" s="165"/>
      <c r="L20" s="255"/>
      <c r="M20" s="147">
        <v>1</v>
      </c>
      <c r="N20" s="142"/>
      <c r="O20" s="133"/>
      <c r="P20" s="143"/>
      <c r="Q20" s="144"/>
      <c r="R20" s="148"/>
      <c r="S20" s="146"/>
    </row>
    <row r="21" spans="1:19" ht="15.95" customHeight="1" x14ac:dyDescent="0.15">
      <c r="A21" s="125"/>
      <c r="B21" s="126"/>
      <c r="C21" s="126"/>
      <c r="D21" s="126" t="s">
        <v>453</v>
      </c>
      <c r="E21" s="126"/>
      <c r="F21" s="126"/>
      <c r="G21" s="126"/>
      <c r="H21" s="126"/>
      <c r="I21" s="126"/>
      <c r="J21" s="126"/>
      <c r="K21" s="126"/>
      <c r="L21" s="256" t="s">
        <v>456</v>
      </c>
      <c r="M21" s="127"/>
      <c r="N21" s="128"/>
      <c r="O21" s="127"/>
      <c r="P21" s="129"/>
      <c r="Q21" s="130"/>
      <c r="R21" s="131"/>
      <c r="S21" s="132"/>
    </row>
    <row r="22" spans="1:19" ht="15.95" customHeight="1" x14ac:dyDescent="0.15">
      <c r="A22" s="164"/>
      <c r="B22" s="165"/>
      <c r="C22" s="165"/>
      <c r="D22" s="165"/>
      <c r="E22" s="165"/>
      <c r="F22" s="165"/>
      <c r="G22" s="165"/>
      <c r="H22" s="165"/>
      <c r="I22" s="165"/>
      <c r="J22" s="165"/>
      <c r="K22" s="165"/>
      <c r="L22" s="257"/>
      <c r="M22" s="133">
        <v>1</v>
      </c>
      <c r="N22" s="134"/>
      <c r="O22" s="133"/>
      <c r="P22" s="135"/>
      <c r="Q22" s="136"/>
      <c r="R22" s="137"/>
      <c r="S22" s="138"/>
    </row>
    <row r="23" spans="1:19" ht="15.95" customHeight="1" x14ac:dyDescent="0.15">
      <c r="A23" s="125"/>
      <c r="B23" s="126"/>
      <c r="C23" s="126"/>
      <c r="D23" s="126"/>
      <c r="E23" s="126" t="s">
        <v>448</v>
      </c>
      <c r="F23" s="126"/>
      <c r="G23" s="126"/>
      <c r="H23" s="126"/>
      <c r="I23" s="126"/>
      <c r="J23" s="126"/>
      <c r="K23" s="126"/>
      <c r="L23" s="255" t="s">
        <v>458</v>
      </c>
      <c r="M23" s="141"/>
      <c r="N23" s="142"/>
      <c r="O23" s="141"/>
      <c r="P23" s="152"/>
      <c r="Q23" s="153"/>
      <c r="R23" s="145" t="s">
        <v>466</v>
      </c>
      <c r="S23" s="146"/>
    </row>
    <row r="24" spans="1:19" ht="15.95" customHeight="1" x14ac:dyDescent="0.15">
      <c r="A24" s="164"/>
      <c r="B24" s="165"/>
      <c r="C24" s="165"/>
      <c r="D24" s="165"/>
      <c r="E24" s="165"/>
      <c r="F24" s="165"/>
      <c r="G24" s="165"/>
      <c r="H24" s="165"/>
      <c r="I24" s="165"/>
      <c r="J24" s="165"/>
      <c r="K24" s="165"/>
      <c r="L24" s="255"/>
      <c r="M24" s="147">
        <v>65</v>
      </c>
      <c r="N24" s="142"/>
      <c r="O24" s="147"/>
      <c r="P24" s="154"/>
      <c r="Q24" s="155"/>
      <c r="R24" s="148"/>
      <c r="S24" s="146"/>
    </row>
    <row r="25" spans="1:19" ht="15.95" customHeight="1" x14ac:dyDescent="0.15">
      <c r="A25" s="125"/>
      <c r="B25" s="126"/>
      <c r="C25" s="126"/>
      <c r="D25" s="126" t="s">
        <v>443</v>
      </c>
      <c r="E25" s="126"/>
      <c r="F25" s="126"/>
      <c r="G25" s="126"/>
      <c r="H25" s="126"/>
      <c r="I25" s="126"/>
      <c r="J25" s="126"/>
      <c r="K25" s="126"/>
      <c r="L25" s="256" t="s">
        <v>456</v>
      </c>
      <c r="M25" s="127"/>
      <c r="N25" s="128"/>
      <c r="O25" s="127"/>
      <c r="P25" s="152"/>
      <c r="Q25" s="153"/>
      <c r="R25" s="131"/>
      <c r="S25" s="132"/>
    </row>
    <row r="26" spans="1:19" ht="15.95" customHeight="1" x14ac:dyDescent="0.15">
      <c r="A26" s="164"/>
      <c r="B26" s="165"/>
      <c r="C26" s="165"/>
      <c r="D26" s="165"/>
      <c r="E26" s="165"/>
      <c r="F26" s="165"/>
      <c r="G26" s="165"/>
      <c r="H26" s="165"/>
      <c r="I26" s="165"/>
      <c r="J26" s="165"/>
      <c r="K26" s="165"/>
      <c r="L26" s="257"/>
      <c r="M26" s="133">
        <v>1</v>
      </c>
      <c r="N26" s="134"/>
      <c r="O26" s="133"/>
      <c r="P26" s="156"/>
      <c r="Q26" s="157"/>
      <c r="R26" s="137"/>
      <c r="S26" s="138"/>
    </row>
    <row r="27" spans="1:19" ht="15.95" customHeight="1" x14ac:dyDescent="0.15">
      <c r="A27" s="125"/>
      <c r="B27" s="126"/>
      <c r="C27" s="126"/>
      <c r="D27" s="126"/>
      <c r="E27" s="126" t="s">
        <v>449</v>
      </c>
      <c r="F27" s="126"/>
      <c r="G27" s="126"/>
      <c r="H27" s="126"/>
      <c r="I27" s="126"/>
      <c r="J27" s="126"/>
      <c r="K27" s="126"/>
      <c r="L27" s="255" t="s">
        <v>457</v>
      </c>
      <c r="M27" s="141"/>
      <c r="N27" s="142"/>
      <c r="O27" s="141"/>
      <c r="P27" s="154"/>
      <c r="Q27" s="155"/>
      <c r="R27" s="145" t="s">
        <v>467</v>
      </c>
      <c r="S27" s="146"/>
    </row>
    <row r="28" spans="1:19" ht="15.95" customHeight="1" x14ac:dyDescent="0.15">
      <c r="A28" s="164"/>
      <c r="B28" s="165"/>
      <c r="C28" s="165"/>
      <c r="D28" s="165"/>
      <c r="E28" s="165"/>
      <c r="F28" s="165"/>
      <c r="G28" s="165"/>
      <c r="H28" s="165"/>
      <c r="I28" s="165"/>
      <c r="J28" s="165"/>
      <c r="K28" s="165"/>
      <c r="L28" s="255"/>
      <c r="M28" s="147">
        <v>47</v>
      </c>
      <c r="N28" s="142" t="s">
        <v>459</v>
      </c>
      <c r="O28" s="147"/>
      <c r="P28" s="156"/>
      <c r="Q28" s="157"/>
      <c r="R28" s="148"/>
      <c r="S28" s="146"/>
    </row>
    <row r="29" spans="1:19" ht="15.95" customHeight="1" x14ac:dyDescent="0.15">
      <c r="A29" s="125"/>
      <c r="B29" s="126"/>
      <c r="C29" s="126"/>
      <c r="D29" s="126"/>
      <c r="E29" s="126" t="s">
        <v>450</v>
      </c>
      <c r="F29" s="126"/>
      <c r="G29" s="126"/>
      <c r="H29" s="126"/>
      <c r="I29" s="126"/>
      <c r="J29" s="126"/>
      <c r="K29" s="126"/>
      <c r="L29" s="256" t="s">
        <v>457</v>
      </c>
      <c r="M29" s="127"/>
      <c r="N29" s="128"/>
      <c r="O29" s="127"/>
      <c r="P29" s="129"/>
      <c r="Q29" s="130"/>
      <c r="R29" s="131" t="s">
        <v>468</v>
      </c>
      <c r="S29" s="132"/>
    </row>
    <row r="30" spans="1:19" ht="15.95" customHeight="1" x14ac:dyDescent="0.15">
      <c r="A30" s="164"/>
      <c r="B30" s="165"/>
      <c r="C30" s="165"/>
      <c r="D30" s="165"/>
      <c r="E30" s="165"/>
      <c r="F30" s="165"/>
      <c r="G30" s="165"/>
      <c r="H30" s="165"/>
      <c r="I30" s="165"/>
      <c r="J30" s="165"/>
      <c r="K30" s="165"/>
      <c r="L30" s="255"/>
      <c r="M30" s="133">
        <v>23</v>
      </c>
      <c r="N30" s="134" t="s">
        <v>459</v>
      </c>
      <c r="O30" s="133"/>
      <c r="P30" s="135"/>
      <c r="Q30" s="136"/>
      <c r="R30" s="137"/>
      <c r="S30" s="138"/>
    </row>
    <row r="31" spans="1:19" ht="15.95" customHeight="1" x14ac:dyDescent="0.15">
      <c r="A31" s="139"/>
      <c r="B31" s="140"/>
      <c r="C31" s="140"/>
      <c r="D31" s="140"/>
      <c r="E31" s="140" t="s">
        <v>451</v>
      </c>
      <c r="F31" s="140"/>
      <c r="G31" s="140"/>
      <c r="H31" s="140"/>
      <c r="I31" s="140"/>
      <c r="J31" s="140"/>
      <c r="K31" s="140"/>
      <c r="L31" s="256" t="s">
        <v>457</v>
      </c>
      <c r="M31" s="141"/>
      <c r="N31" s="142"/>
      <c r="O31" s="141"/>
      <c r="P31" s="143"/>
      <c r="Q31" s="144"/>
      <c r="R31" s="145" t="s">
        <v>469</v>
      </c>
      <c r="S31" s="146"/>
    </row>
    <row r="32" spans="1:19" ht="15.95" customHeight="1" x14ac:dyDescent="0.15">
      <c r="A32" s="168"/>
      <c r="B32" s="169"/>
      <c r="C32" s="169"/>
      <c r="D32" s="169"/>
      <c r="E32" s="169"/>
      <c r="F32" s="169"/>
      <c r="G32" s="169"/>
      <c r="H32" s="169"/>
      <c r="I32" s="169"/>
      <c r="J32" s="169"/>
      <c r="K32" s="169"/>
      <c r="L32" s="258"/>
      <c r="M32" s="158">
        <v>203</v>
      </c>
      <c r="N32" s="159" t="s">
        <v>460</v>
      </c>
      <c r="O32" s="158"/>
      <c r="P32" s="160"/>
      <c r="Q32" s="161"/>
      <c r="R32" s="162"/>
      <c r="S32" s="163"/>
    </row>
    <row r="33" spans="1:19" ht="14.1" customHeight="1" x14ac:dyDescent="0.15">
      <c r="A33" s="259"/>
      <c r="B33" s="259"/>
      <c r="C33" s="259"/>
      <c r="D33" s="259"/>
      <c r="E33" s="259"/>
      <c r="F33" s="259"/>
      <c r="G33" s="259"/>
      <c r="J33" s="1" t="s">
        <v>13</v>
      </c>
      <c r="Q33" s="254"/>
      <c r="R33" s="254"/>
      <c r="S33" s="254"/>
    </row>
    <row r="34" spans="1:19" ht="29.25" customHeight="1" x14ac:dyDescent="0.15">
      <c r="A34" s="260" t="s">
        <v>955</v>
      </c>
      <c r="B34" s="260"/>
      <c r="C34" s="260"/>
      <c r="D34" s="260"/>
      <c r="E34" s="260"/>
      <c r="F34" s="260"/>
      <c r="G34" s="260"/>
      <c r="H34" s="260"/>
      <c r="I34" s="260"/>
      <c r="J34" s="260"/>
      <c r="K34" s="261" t="s">
        <v>6</v>
      </c>
      <c r="L34" s="261"/>
      <c r="M34" s="261"/>
      <c r="N34" s="261"/>
    </row>
    <row r="35" spans="1:19" ht="17.25" customHeight="1" x14ac:dyDescent="0.15">
      <c r="A35" s="260"/>
      <c r="B35" s="260"/>
      <c r="C35" s="260"/>
      <c r="D35" s="260"/>
      <c r="E35" s="260"/>
      <c r="F35" s="260"/>
      <c r="G35" s="260"/>
      <c r="H35" s="260"/>
      <c r="I35" s="260"/>
      <c r="J35" s="260"/>
      <c r="K35" s="118"/>
      <c r="L35" s="118"/>
      <c r="M35" s="118"/>
      <c r="N35" s="118"/>
      <c r="R35" s="262"/>
      <c r="S35" s="262"/>
    </row>
    <row r="36" spans="1:19" ht="5.25" customHeight="1" x14ac:dyDescent="0.15">
      <c r="A36" s="23"/>
      <c r="B36" s="23"/>
      <c r="C36" s="23"/>
      <c r="D36" s="23"/>
      <c r="E36" s="23"/>
      <c r="F36" s="23"/>
      <c r="G36" s="23"/>
      <c r="H36" s="23"/>
      <c r="I36" s="23"/>
      <c r="J36" s="2"/>
      <c r="K36" s="2"/>
      <c r="L36" s="2"/>
      <c r="M36" s="2"/>
      <c r="N36" s="2"/>
      <c r="O36" s="2"/>
      <c r="P36" s="2"/>
      <c r="Q36" s="2"/>
      <c r="R36" s="2"/>
      <c r="S36" s="2"/>
    </row>
    <row r="37" spans="1:19" ht="20.45" customHeight="1" x14ac:dyDescent="0.15">
      <c r="A37" s="263" t="s">
        <v>0</v>
      </c>
      <c r="B37" s="264"/>
      <c r="C37" s="264"/>
      <c r="D37" s="264"/>
      <c r="E37" s="264"/>
      <c r="F37" s="264"/>
      <c r="G37" s="264"/>
      <c r="H37" s="264"/>
      <c r="I37" s="264"/>
      <c r="J37" s="264"/>
      <c r="K37" s="264"/>
      <c r="L37" s="122" t="s">
        <v>1</v>
      </c>
      <c r="M37" s="264" t="s">
        <v>2</v>
      </c>
      <c r="N37" s="265"/>
      <c r="O37" s="264" t="s">
        <v>3</v>
      </c>
      <c r="P37" s="264"/>
      <c r="Q37" s="123" t="s">
        <v>4</v>
      </c>
      <c r="R37" s="264" t="s">
        <v>5</v>
      </c>
      <c r="S37" s="266"/>
    </row>
    <row r="38" spans="1:19" ht="15.95" customHeight="1" x14ac:dyDescent="0.15">
      <c r="A38" s="125"/>
      <c r="B38" s="126"/>
      <c r="C38" s="126"/>
      <c r="D38" s="126"/>
      <c r="E38" s="126" t="s">
        <v>471</v>
      </c>
      <c r="F38" s="126"/>
      <c r="G38" s="126"/>
      <c r="H38" s="126"/>
      <c r="I38" s="126"/>
      <c r="J38" s="126"/>
      <c r="K38" s="126"/>
      <c r="L38" s="256" t="s">
        <v>484</v>
      </c>
      <c r="M38" s="127"/>
      <c r="N38" s="128"/>
      <c r="O38" s="127"/>
      <c r="P38" s="129"/>
      <c r="Q38" s="130"/>
      <c r="R38" s="131" t="s">
        <v>494</v>
      </c>
      <c r="S38" s="132"/>
    </row>
    <row r="39" spans="1:19" ht="15.95" customHeight="1" x14ac:dyDescent="0.15">
      <c r="A39" s="164"/>
      <c r="B39" s="165"/>
      <c r="C39" s="165"/>
      <c r="D39" s="165"/>
      <c r="E39" s="165"/>
      <c r="F39" s="165"/>
      <c r="G39" s="165"/>
      <c r="H39" s="165"/>
      <c r="I39" s="165"/>
      <c r="J39" s="165"/>
      <c r="K39" s="165"/>
      <c r="L39" s="257"/>
      <c r="M39" s="133">
        <v>10</v>
      </c>
      <c r="N39" s="134" t="s">
        <v>489</v>
      </c>
      <c r="O39" s="133"/>
      <c r="P39" s="135"/>
      <c r="Q39" s="136"/>
      <c r="R39" s="137"/>
      <c r="S39" s="138"/>
    </row>
    <row r="40" spans="1:19" ht="15.95" customHeight="1" x14ac:dyDescent="0.15">
      <c r="A40" s="139"/>
      <c r="B40" s="140"/>
      <c r="C40" s="140"/>
      <c r="D40" s="140"/>
      <c r="E40" s="140" t="s">
        <v>472</v>
      </c>
      <c r="F40" s="140"/>
      <c r="G40" s="140"/>
      <c r="H40" s="140"/>
      <c r="I40" s="140"/>
      <c r="J40" s="140"/>
      <c r="K40" s="140"/>
      <c r="L40" s="255" t="s">
        <v>484</v>
      </c>
      <c r="M40" s="141"/>
      <c r="N40" s="142"/>
      <c r="O40" s="141"/>
      <c r="P40" s="143"/>
      <c r="Q40" s="144"/>
      <c r="R40" s="145" t="s">
        <v>495</v>
      </c>
      <c r="S40" s="146"/>
    </row>
    <row r="41" spans="1:19" ht="15.95" customHeight="1" x14ac:dyDescent="0.15">
      <c r="A41" s="166"/>
      <c r="B41" s="167"/>
      <c r="C41" s="167"/>
      <c r="D41" s="167"/>
      <c r="E41" s="167"/>
      <c r="F41" s="167"/>
      <c r="G41" s="167"/>
      <c r="H41" s="167"/>
      <c r="I41" s="167"/>
      <c r="J41" s="167"/>
      <c r="K41" s="167"/>
      <c r="L41" s="255"/>
      <c r="M41" s="147">
        <v>2</v>
      </c>
      <c r="N41" s="142" t="s">
        <v>490</v>
      </c>
      <c r="O41" s="147"/>
      <c r="P41" s="143"/>
      <c r="Q41" s="144"/>
      <c r="R41" s="148"/>
      <c r="S41" s="146"/>
    </row>
    <row r="42" spans="1:19" ht="15.95" customHeight="1" x14ac:dyDescent="0.15">
      <c r="A42" s="125"/>
      <c r="B42" s="126"/>
      <c r="C42" s="126"/>
      <c r="D42" s="126"/>
      <c r="E42" s="126" t="s">
        <v>473</v>
      </c>
      <c r="F42" s="126"/>
      <c r="G42" s="126"/>
      <c r="H42" s="126"/>
      <c r="I42" s="126"/>
      <c r="J42" s="126"/>
      <c r="K42" s="126"/>
      <c r="L42" s="256" t="s">
        <v>484</v>
      </c>
      <c r="M42" s="127"/>
      <c r="N42" s="128"/>
      <c r="O42" s="127"/>
      <c r="P42" s="149"/>
      <c r="Q42" s="130"/>
      <c r="R42" s="131" t="s">
        <v>496</v>
      </c>
      <c r="S42" s="132"/>
    </row>
    <row r="43" spans="1:19" ht="15.95" customHeight="1" x14ac:dyDescent="0.15">
      <c r="A43" s="164"/>
      <c r="B43" s="165"/>
      <c r="C43" s="165"/>
      <c r="D43" s="165"/>
      <c r="E43" s="165"/>
      <c r="F43" s="165"/>
      <c r="G43" s="165"/>
      <c r="H43" s="165"/>
      <c r="I43" s="165"/>
      <c r="J43" s="165"/>
      <c r="K43" s="165"/>
      <c r="L43" s="257"/>
      <c r="M43" s="133">
        <v>10</v>
      </c>
      <c r="N43" s="134" t="s">
        <v>491</v>
      </c>
      <c r="O43" s="133"/>
      <c r="P43" s="150"/>
      <c r="Q43" s="136"/>
      <c r="R43" s="137"/>
      <c r="S43" s="138"/>
    </row>
    <row r="44" spans="1:19" ht="15.95" customHeight="1" x14ac:dyDescent="0.15">
      <c r="A44" s="125"/>
      <c r="B44" s="126"/>
      <c r="C44" s="126"/>
      <c r="D44" s="126"/>
      <c r="E44" s="126" t="s">
        <v>474</v>
      </c>
      <c r="F44" s="126"/>
      <c r="G44" s="126"/>
      <c r="H44" s="126"/>
      <c r="I44" s="126"/>
      <c r="J44" s="126"/>
      <c r="K44" s="126"/>
      <c r="L44" s="255" t="s">
        <v>485</v>
      </c>
      <c r="M44" s="141"/>
      <c r="N44" s="142"/>
      <c r="O44" s="141"/>
      <c r="P44" s="151"/>
      <c r="Q44" s="144"/>
      <c r="R44" s="145" t="s">
        <v>497</v>
      </c>
      <c r="S44" s="146"/>
    </row>
    <row r="45" spans="1:19" ht="15.75" customHeight="1" x14ac:dyDescent="0.15">
      <c r="A45" s="164"/>
      <c r="B45" s="165"/>
      <c r="C45" s="165"/>
      <c r="D45" s="165"/>
      <c r="E45" s="165"/>
      <c r="F45" s="165"/>
      <c r="G45" s="165"/>
      <c r="H45" s="165"/>
      <c r="I45" s="165"/>
      <c r="J45" s="165"/>
      <c r="K45" s="165"/>
      <c r="L45" s="255"/>
      <c r="M45" s="147">
        <v>86</v>
      </c>
      <c r="N45" s="142"/>
      <c r="O45" s="133"/>
      <c r="P45" s="151"/>
      <c r="Q45" s="136"/>
      <c r="R45" s="137"/>
      <c r="S45" s="146"/>
    </row>
    <row r="46" spans="1:19" ht="15.95" customHeight="1" x14ac:dyDescent="0.15">
      <c r="A46" s="125"/>
      <c r="B46" s="126"/>
      <c r="C46" s="126"/>
      <c r="D46" s="126"/>
      <c r="E46" s="126" t="s">
        <v>475</v>
      </c>
      <c r="F46" s="126"/>
      <c r="G46" s="126"/>
      <c r="H46" s="126"/>
      <c r="I46" s="126"/>
      <c r="J46" s="126"/>
      <c r="K46" s="126"/>
      <c r="L46" s="256" t="s">
        <v>486</v>
      </c>
      <c r="M46" s="127"/>
      <c r="N46" s="128"/>
      <c r="O46" s="127"/>
      <c r="P46" s="149"/>
      <c r="Q46" s="130"/>
      <c r="R46" s="131" t="s">
        <v>498</v>
      </c>
      <c r="S46" s="132"/>
    </row>
    <row r="47" spans="1:19" ht="15.95" customHeight="1" x14ac:dyDescent="0.15">
      <c r="A47" s="164"/>
      <c r="B47" s="165"/>
      <c r="C47" s="165"/>
      <c r="D47" s="165"/>
      <c r="E47" s="165"/>
      <c r="F47" s="165"/>
      <c r="G47" s="165"/>
      <c r="H47" s="165"/>
      <c r="I47" s="165"/>
      <c r="J47" s="165"/>
      <c r="K47" s="165"/>
      <c r="L47" s="257"/>
      <c r="M47" s="133">
        <v>555</v>
      </c>
      <c r="N47" s="134" t="s">
        <v>492</v>
      </c>
      <c r="O47" s="133"/>
      <c r="P47" s="150"/>
      <c r="Q47" s="136"/>
      <c r="R47" s="137"/>
      <c r="S47" s="138"/>
    </row>
    <row r="48" spans="1:19" ht="15.95" customHeight="1" x14ac:dyDescent="0.15">
      <c r="A48" s="125"/>
      <c r="B48" s="126"/>
      <c r="C48" s="126"/>
      <c r="D48" s="126"/>
      <c r="E48" s="126" t="s">
        <v>476</v>
      </c>
      <c r="F48" s="126"/>
      <c r="G48" s="126"/>
      <c r="H48" s="126"/>
      <c r="I48" s="126"/>
      <c r="J48" s="126"/>
      <c r="K48" s="126"/>
      <c r="L48" s="255" t="s">
        <v>487</v>
      </c>
      <c r="M48" s="141"/>
      <c r="N48" s="142"/>
      <c r="O48" s="141"/>
      <c r="P48" s="143"/>
      <c r="Q48" s="144"/>
      <c r="R48" s="145" t="s">
        <v>499</v>
      </c>
      <c r="S48" s="146"/>
    </row>
    <row r="49" spans="1:19" ht="15.95" customHeight="1" x14ac:dyDescent="0.15">
      <c r="A49" s="164"/>
      <c r="B49" s="165"/>
      <c r="C49" s="165"/>
      <c r="D49" s="165"/>
      <c r="E49" s="165"/>
      <c r="F49" s="165"/>
      <c r="G49" s="165"/>
      <c r="H49" s="165"/>
      <c r="I49" s="165"/>
      <c r="J49" s="165"/>
      <c r="K49" s="165"/>
      <c r="L49" s="255"/>
      <c r="M49" s="147">
        <v>365</v>
      </c>
      <c r="N49" s="142"/>
      <c r="O49" s="147"/>
      <c r="P49" s="143"/>
      <c r="Q49" s="144"/>
      <c r="R49" s="148"/>
      <c r="S49" s="146"/>
    </row>
    <row r="50" spans="1:19" ht="15.95" customHeight="1" x14ac:dyDescent="0.15">
      <c r="A50" s="125"/>
      <c r="B50" s="126"/>
      <c r="C50" s="126"/>
      <c r="D50" s="126"/>
      <c r="E50" s="126" t="s">
        <v>477</v>
      </c>
      <c r="F50" s="126"/>
      <c r="G50" s="126"/>
      <c r="H50" s="126"/>
      <c r="I50" s="126"/>
      <c r="J50" s="126"/>
      <c r="K50" s="126"/>
      <c r="L50" s="256" t="s">
        <v>457</v>
      </c>
      <c r="M50" s="127"/>
      <c r="N50" s="128"/>
      <c r="O50" s="127"/>
      <c r="P50" s="129"/>
      <c r="Q50" s="130"/>
      <c r="R50" s="131" t="s">
        <v>500</v>
      </c>
      <c r="S50" s="132"/>
    </row>
    <row r="51" spans="1:19" ht="15.95" customHeight="1" x14ac:dyDescent="0.15">
      <c r="A51" s="164"/>
      <c r="B51" s="165"/>
      <c r="C51" s="165"/>
      <c r="D51" s="165"/>
      <c r="E51" s="165"/>
      <c r="F51" s="165"/>
      <c r="G51" s="165"/>
      <c r="H51" s="165"/>
      <c r="I51" s="165"/>
      <c r="J51" s="165"/>
      <c r="K51" s="165"/>
      <c r="L51" s="257"/>
      <c r="M51" s="133">
        <v>22</v>
      </c>
      <c r="N51" s="134" t="s">
        <v>459</v>
      </c>
      <c r="O51" s="133"/>
      <c r="P51" s="135"/>
      <c r="Q51" s="136"/>
      <c r="R51" s="137"/>
      <c r="S51" s="138"/>
    </row>
    <row r="52" spans="1:19" ht="15.95" customHeight="1" x14ac:dyDescent="0.15">
      <c r="A52" s="125"/>
      <c r="B52" s="126"/>
      <c r="C52" s="126"/>
      <c r="D52" s="126"/>
      <c r="E52" s="126" t="s">
        <v>478</v>
      </c>
      <c r="F52" s="126"/>
      <c r="G52" s="126"/>
      <c r="H52" s="126"/>
      <c r="I52" s="126"/>
      <c r="J52" s="126"/>
      <c r="K52" s="126"/>
      <c r="L52" s="255" t="s">
        <v>456</v>
      </c>
      <c r="M52" s="141"/>
      <c r="N52" s="142"/>
      <c r="O52" s="141"/>
      <c r="P52" s="143"/>
      <c r="Q52" s="144"/>
      <c r="R52" s="145" t="s">
        <v>501</v>
      </c>
      <c r="S52" s="146"/>
    </row>
    <row r="53" spans="1:19" ht="15.95" customHeight="1" x14ac:dyDescent="0.15">
      <c r="A53" s="164"/>
      <c r="B53" s="165"/>
      <c r="C53" s="165"/>
      <c r="D53" s="165"/>
      <c r="E53" s="165"/>
      <c r="F53" s="165"/>
      <c r="G53" s="165"/>
      <c r="H53" s="165"/>
      <c r="I53" s="165"/>
      <c r="J53" s="165"/>
      <c r="K53" s="165"/>
      <c r="L53" s="255"/>
      <c r="M53" s="147">
        <v>1</v>
      </c>
      <c r="N53" s="142"/>
      <c r="O53" s="133"/>
      <c r="P53" s="143"/>
      <c r="Q53" s="144"/>
      <c r="R53" s="148"/>
      <c r="S53" s="146"/>
    </row>
    <row r="54" spans="1:19" ht="15.95" customHeight="1" x14ac:dyDescent="0.15">
      <c r="A54" s="125"/>
      <c r="B54" s="126"/>
      <c r="C54" s="126" t="s">
        <v>483</v>
      </c>
      <c r="D54" s="126"/>
      <c r="E54" s="126"/>
      <c r="F54" s="126"/>
      <c r="G54" s="126"/>
      <c r="H54" s="126"/>
      <c r="I54" s="126"/>
      <c r="J54" s="126"/>
      <c r="K54" s="126"/>
      <c r="L54" s="256" t="s">
        <v>456</v>
      </c>
      <c r="M54" s="127"/>
      <c r="N54" s="128"/>
      <c r="O54" s="127"/>
      <c r="P54" s="129"/>
      <c r="Q54" s="130"/>
      <c r="R54" s="131"/>
      <c r="S54" s="132"/>
    </row>
    <row r="55" spans="1:19" ht="15.95" customHeight="1" x14ac:dyDescent="0.15">
      <c r="A55" s="164"/>
      <c r="B55" s="165"/>
      <c r="C55" s="226"/>
      <c r="D55" s="165"/>
      <c r="E55" s="165"/>
      <c r="F55" s="165"/>
      <c r="G55" s="165"/>
      <c r="H55" s="165"/>
      <c r="I55" s="165"/>
      <c r="J55" s="165"/>
      <c r="K55" s="165"/>
      <c r="L55" s="257"/>
      <c r="M55" s="133">
        <v>1</v>
      </c>
      <c r="N55" s="134"/>
      <c r="O55" s="133"/>
      <c r="P55" s="135"/>
      <c r="Q55" s="136"/>
      <c r="R55" s="137"/>
      <c r="S55" s="138"/>
    </row>
    <row r="56" spans="1:19" ht="15.95" customHeight="1" x14ac:dyDescent="0.15">
      <c r="A56" s="125"/>
      <c r="B56" s="126"/>
      <c r="C56" s="126"/>
      <c r="D56" s="126" t="s">
        <v>470</v>
      </c>
      <c r="E56" s="126"/>
      <c r="F56" s="126"/>
      <c r="G56" s="126"/>
      <c r="H56" s="126"/>
      <c r="I56" s="126"/>
      <c r="J56" s="126"/>
      <c r="K56" s="126"/>
      <c r="L56" s="255" t="s">
        <v>456</v>
      </c>
      <c r="M56" s="141"/>
      <c r="N56" s="142"/>
      <c r="O56" s="141"/>
      <c r="P56" s="152"/>
      <c r="Q56" s="153"/>
      <c r="R56" s="145"/>
      <c r="S56" s="146"/>
    </row>
    <row r="57" spans="1:19" ht="15.95" customHeight="1" x14ac:dyDescent="0.15">
      <c r="A57" s="164"/>
      <c r="B57" s="165"/>
      <c r="C57" s="165"/>
      <c r="D57" s="165"/>
      <c r="E57" s="165"/>
      <c r="F57" s="165"/>
      <c r="G57" s="165"/>
      <c r="H57" s="165"/>
      <c r="I57" s="165"/>
      <c r="J57" s="165"/>
      <c r="K57" s="165"/>
      <c r="L57" s="255"/>
      <c r="M57" s="147">
        <v>1</v>
      </c>
      <c r="N57" s="142"/>
      <c r="O57" s="147"/>
      <c r="P57" s="154"/>
      <c r="Q57" s="155"/>
      <c r="R57" s="148"/>
      <c r="S57" s="146"/>
    </row>
    <row r="58" spans="1:19" ht="15.95" customHeight="1" x14ac:dyDescent="0.15">
      <c r="A58" s="125"/>
      <c r="B58" s="126"/>
      <c r="C58" s="126"/>
      <c r="D58" s="126"/>
      <c r="E58" s="126" t="s">
        <v>479</v>
      </c>
      <c r="F58" s="126"/>
      <c r="G58" s="126"/>
      <c r="H58" s="126"/>
      <c r="I58" s="126"/>
      <c r="J58" s="126"/>
      <c r="K58" s="126"/>
      <c r="L58" s="256" t="s">
        <v>486</v>
      </c>
      <c r="M58" s="127"/>
      <c r="N58" s="128"/>
      <c r="O58" s="127"/>
      <c r="P58" s="152"/>
      <c r="Q58" s="153"/>
      <c r="R58" s="131" t="s">
        <v>502</v>
      </c>
      <c r="S58" s="132"/>
    </row>
    <row r="59" spans="1:19" ht="15.95" customHeight="1" x14ac:dyDescent="0.15">
      <c r="A59" s="164"/>
      <c r="B59" s="165"/>
      <c r="C59" s="165"/>
      <c r="D59" s="165"/>
      <c r="E59" s="165"/>
      <c r="F59" s="165"/>
      <c r="G59" s="165"/>
      <c r="H59" s="165"/>
      <c r="I59" s="165"/>
      <c r="J59" s="165"/>
      <c r="K59" s="165"/>
      <c r="L59" s="257"/>
      <c r="M59" s="133">
        <v>188</v>
      </c>
      <c r="N59" s="134"/>
      <c r="O59" s="133"/>
      <c r="P59" s="156"/>
      <c r="Q59" s="157"/>
      <c r="R59" s="137"/>
      <c r="S59" s="138"/>
    </row>
    <row r="60" spans="1:19" ht="15.95" customHeight="1" x14ac:dyDescent="0.15">
      <c r="A60" s="125"/>
      <c r="B60" s="126"/>
      <c r="C60" s="126"/>
      <c r="D60" s="126"/>
      <c r="E60" s="126" t="s">
        <v>480</v>
      </c>
      <c r="F60" s="126"/>
      <c r="G60" s="126"/>
      <c r="H60" s="126"/>
      <c r="I60" s="126"/>
      <c r="J60" s="126"/>
      <c r="K60" s="126"/>
      <c r="L60" s="255" t="s">
        <v>488</v>
      </c>
      <c r="M60" s="141"/>
      <c r="N60" s="142"/>
      <c r="O60" s="141"/>
      <c r="P60" s="154"/>
      <c r="Q60" s="155"/>
      <c r="R60" s="145" t="s">
        <v>503</v>
      </c>
      <c r="S60" s="146"/>
    </row>
    <row r="61" spans="1:19" ht="15.95" customHeight="1" x14ac:dyDescent="0.15">
      <c r="A61" s="164"/>
      <c r="B61" s="165"/>
      <c r="C61" s="165"/>
      <c r="D61" s="165"/>
      <c r="E61" s="165"/>
      <c r="F61" s="165"/>
      <c r="G61" s="165"/>
      <c r="H61" s="165"/>
      <c r="I61" s="165"/>
      <c r="J61" s="165"/>
      <c r="K61" s="165"/>
      <c r="L61" s="255"/>
      <c r="M61" s="147">
        <v>8</v>
      </c>
      <c r="N61" s="142" t="s">
        <v>493</v>
      </c>
      <c r="O61" s="147"/>
      <c r="P61" s="156"/>
      <c r="Q61" s="157"/>
      <c r="R61" s="148"/>
      <c r="S61" s="146"/>
    </row>
    <row r="62" spans="1:19" ht="15.95" customHeight="1" x14ac:dyDescent="0.15">
      <c r="A62" s="125"/>
      <c r="B62" s="126"/>
      <c r="C62" s="126"/>
      <c r="D62" s="126"/>
      <c r="E62" s="126" t="s">
        <v>481</v>
      </c>
      <c r="F62" s="126"/>
      <c r="G62" s="126"/>
      <c r="H62" s="126"/>
      <c r="I62" s="126"/>
      <c r="J62" s="126"/>
      <c r="K62" s="126"/>
      <c r="L62" s="256" t="s">
        <v>486</v>
      </c>
      <c r="M62" s="127"/>
      <c r="N62" s="128"/>
      <c r="O62" s="127"/>
      <c r="P62" s="129"/>
      <c r="Q62" s="130"/>
      <c r="R62" s="131" t="s">
        <v>504</v>
      </c>
      <c r="S62" s="132"/>
    </row>
    <row r="63" spans="1:19" ht="15.95" customHeight="1" x14ac:dyDescent="0.15">
      <c r="A63" s="164"/>
      <c r="B63" s="165"/>
      <c r="C63" s="165"/>
      <c r="D63" s="165"/>
      <c r="E63" s="165"/>
      <c r="F63" s="165"/>
      <c r="G63" s="165"/>
      <c r="H63" s="165"/>
      <c r="I63" s="165"/>
      <c r="J63" s="165"/>
      <c r="K63" s="165"/>
      <c r="L63" s="255"/>
      <c r="M63" s="133">
        <v>1</v>
      </c>
      <c r="N63" s="134"/>
      <c r="O63" s="133"/>
      <c r="P63" s="135"/>
      <c r="Q63" s="136"/>
      <c r="R63" s="137"/>
      <c r="S63" s="138"/>
    </row>
    <row r="64" spans="1:19" ht="15.95" customHeight="1" x14ac:dyDescent="0.15">
      <c r="A64" s="139"/>
      <c r="B64" s="140"/>
      <c r="C64" s="140"/>
      <c r="D64" s="140"/>
      <c r="E64" s="140" t="s">
        <v>482</v>
      </c>
      <c r="F64" s="140"/>
      <c r="G64" s="140"/>
      <c r="H64" s="140"/>
      <c r="I64" s="140"/>
      <c r="J64" s="140"/>
      <c r="K64" s="140"/>
      <c r="L64" s="256" t="s">
        <v>488</v>
      </c>
      <c r="M64" s="141"/>
      <c r="N64" s="142"/>
      <c r="O64" s="141"/>
      <c r="P64" s="143"/>
      <c r="Q64" s="144"/>
      <c r="R64" s="145" t="s">
        <v>505</v>
      </c>
      <c r="S64" s="146"/>
    </row>
    <row r="65" spans="1:19" ht="15.95" customHeight="1" x14ac:dyDescent="0.15">
      <c r="A65" s="168"/>
      <c r="B65" s="169"/>
      <c r="C65" s="169"/>
      <c r="D65" s="169"/>
      <c r="E65" s="169"/>
      <c r="F65" s="169"/>
      <c r="G65" s="169"/>
      <c r="H65" s="169"/>
      <c r="I65" s="169"/>
      <c r="J65" s="169"/>
      <c r="K65" s="169"/>
      <c r="L65" s="258"/>
      <c r="M65" s="158">
        <v>21</v>
      </c>
      <c r="N65" s="159"/>
      <c r="O65" s="158"/>
      <c r="P65" s="160"/>
      <c r="Q65" s="161"/>
      <c r="R65" s="162"/>
      <c r="S65" s="163"/>
    </row>
    <row r="66" spans="1:19" ht="14.1" customHeight="1" x14ac:dyDescent="0.15">
      <c r="A66" s="259"/>
      <c r="B66" s="259"/>
      <c r="C66" s="259"/>
      <c r="D66" s="259"/>
      <c r="E66" s="259"/>
      <c r="F66" s="259"/>
      <c r="G66" s="259"/>
      <c r="J66" s="1" t="s">
        <v>13</v>
      </c>
      <c r="Q66" s="254"/>
      <c r="R66" s="254"/>
      <c r="S66" s="254"/>
    </row>
    <row r="67" spans="1:19" ht="29.25" customHeight="1" x14ac:dyDescent="0.15">
      <c r="A67" s="260" t="s">
        <v>955</v>
      </c>
      <c r="B67" s="260"/>
      <c r="C67" s="260"/>
      <c r="D67" s="260"/>
      <c r="E67" s="260"/>
      <c r="F67" s="260"/>
      <c r="G67" s="260"/>
      <c r="H67" s="260"/>
      <c r="I67" s="260"/>
      <c r="J67" s="260"/>
      <c r="K67" s="261" t="s">
        <v>6</v>
      </c>
      <c r="L67" s="261"/>
      <c r="M67" s="261"/>
      <c r="N67" s="261"/>
    </row>
    <row r="68" spans="1:19" ht="17.25" customHeight="1" x14ac:dyDescent="0.15">
      <c r="A68" s="260"/>
      <c r="B68" s="260"/>
      <c r="C68" s="260"/>
      <c r="D68" s="260"/>
      <c r="E68" s="260"/>
      <c r="F68" s="260"/>
      <c r="G68" s="260"/>
      <c r="H68" s="260"/>
      <c r="I68" s="260"/>
      <c r="J68" s="260"/>
      <c r="K68" s="118"/>
      <c r="L68" s="118"/>
      <c r="M68" s="118"/>
      <c r="N68" s="118"/>
      <c r="R68" s="262"/>
      <c r="S68" s="262"/>
    </row>
    <row r="69" spans="1:19" ht="5.25" customHeight="1" x14ac:dyDescent="0.15">
      <c r="A69" s="23"/>
      <c r="B69" s="23"/>
      <c r="C69" s="23"/>
      <c r="D69" s="23"/>
      <c r="E69" s="23"/>
      <c r="F69" s="23"/>
      <c r="G69" s="23"/>
      <c r="H69" s="23"/>
      <c r="I69" s="23"/>
      <c r="J69" s="2"/>
      <c r="K69" s="2"/>
      <c r="L69" s="2"/>
      <c r="M69" s="2"/>
      <c r="N69" s="2"/>
      <c r="O69" s="2"/>
      <c r="P69" s="2"/>
      <c r="Q69" s="2"/>
      <c r="R69" s="2"/>
      <c r="S69" s="2"/>
    </row>
    <row r="70" spans="1:19" ht="20.45" customHeight="1" x14ac:dyDescent="0.15">
      <c r="A70" s="263" t="s">
        <v>0</v>
      </c>
      <c r="B70" s="264"/>
      <c r="C70" s="264"/>
      <c r="D70" s="264"/>
      <c r="E70" s="264"/>
      <c r="F70" s="264"/>
      <c r="G70" s="264"/>
      <c r="H70" s="264"/>
      <c r="I70" s="264"/>
      <c r="J70" s="264"/>
      <c r="K70" s="264"/>
      <c r="L70" s="122" t="s">
        <v>1</v>
      </c>
      <c r="M70" s="264" t="s">
        <v>2</v>
      </c>
      <c r="N70" s="265"/>
      <c r="O70" s="264" t="s">
        <v>3</v>
      </c>
      <c r="P70" s="264"/>
      <c r="Q70" s="123" t="s">
        <v>4</v>
      </c>
      <c r="R70" s="264" t="s">
        <v>5</v>
      </c>
      <c r="S70" s="266"/>
    </row>
    <row r="71" spans="1:19" ht="15.95" customHeight="1" x14ac:dyDescent="0.15">
      <c r="A71" s="125"/>
      <c r="B71" s="126"/>
      <c r="C71" s="126"/>
      <c r="D71" s="126"/>
      <c r="E71" s="126" t="s">
        <v>507</v>
      </c>
      <c r="F71" s="126"/>
      <c r="G71" s="126"/>
      <c r="H71" s="126"/>
      <c r="I71" s="126"/>
      <c r="J71" s="126"/>
      <c r="K71" s="126"/>
      <c r="L71" s="256" t="s">
        <v>456</v>
      </c>
      <c r="M71" s="127"/>
      <c r="N71" s="128"/>
      <c r="O71" s="127"/>
      <c r="P71" s="129"/>
      <c r="Q71" s="130"/>
      <c r="R71" s="131" t="s">
        <v>522</v>
      </c>
      <c r="S71" s="132"/>
    </row>
    <row r="72" spans="1:19" ht="15.95" customHeight="1" x14ac:dyDescent="0.15">
      <c r="A72" s="164"/>
      <c r="B72" s="165"/>
      <c r="C72" s="165"/>
      <c r="D72" s="165"/>
      <c r="E72" s="165"/>
      <c r="F72" s="165"/>
      <c r="G72" s="165"/>
      <c r="H72" s="165"/>
      <c r="I72" s="165"/>
      <c r="J72" s="165"/>
      <c r="K72" s="165"/>
      <c r="L72" s="257"/>
      <c r="M72" s="133">
        <v>1</v>
      </c>
      <c r="N72" s="134"/>
      <c r="O72" s="133"/>
      <c r="P72" s="135"/>
      <c r="Q72" s="136"/>
      <c r="R72" s="137"/>
      <c r="S72" s="138"/>
    </row>
    <row r="73" spans="1:19" ht="15.95" customHeight="1" x14ac:dyDescent="0.15">
      <c r="A73" s="139"/>
      <c r="B73" s="140"/>
      <c r="C73" s="140"/>
      <c r="D73" s="140" t="s">
        <v>506</v>
      </c>
      <c r="E73" s="140"/>
      <c r="F73" s="140"/>
      <c r="G73" s="140"/>
      <c r="H73" s="140"/>
      <c r="I73" s="140"/>
      <c r="J73" s="140"/>
      <c r="K73" s="140"/>
      <c r="L73" s="255" t="s">
        <v>456</v>
      </c>
      <c r="M73" s="141"/>
      <c r="N73" s="142"/>
      <c r="O73" s="141"/>
      <c r="P73" s="143"/>
      <c r="Q73" s="144"/>
      <c r="R73" s="145"/>
      <c r="S73" s="146"/>
    </row>
    <row r="74" spans="1:19" ht="15.95" customHeight="1" x14ac:dyDescent="0.15">
      <c r="A74" s="166"/>
      <c r="B74" s="167"/>
      <c r="C74" s="167"/>
      <c r="D74" s="167"/>
      <c r="E74" s="167"/>
      <c r="F74" s="167"/>
      <c r="G74" s="167"/>
      <c r="H74" s="167"/>
      <c r="I74" s="167"/>
      <c r="J74" s="167"/>
      <c r="K74" s="167"/>
      <c r="L74" s="255"/>
      <c r="M74" s="147">
        <v>1</v>
      </c>
      <c r="N74" s="142"/>
      <c r="O74" s="147"/>
      <c r="P74" s="143"/>
      <c r="Q74" s="144"/>
      <c r="R74" s="148"/>
      <c r="S74" s="146"/>
    </row>
    <row r="75" spans="1:19" ht="15.95" customHeight="1" x14ac:dyDescent="0.15">
      <c r="A75" s="125"/>
      <c r="B75" s="126"/>
      <c r="C75" s="126"/>
      <c r="D75" s="126"/>
      <c r="E75" s="126" t="s">
        <v>508</v>
      </c>
      <c r="F75" s="126"/>
      <c r="G75" s="126"/>
      <c r="H75" s="126"/>
      <c r="I75" s="126"/>
      <c r="J75" s="126"/>
      <c r="K75" s="126"/>
      <c r="L75" s="256" t="s">
        <v>486</v>
      </c>
      <c r="M75" s="127"/>
      <c r="N75" s="128"/>
      <c r="O75" s="127"/>
      <c r="P75" s="149"/>
      <c r="Q75" s="130"/>
      <c r="R75" s="131" t="s">
        <v>523</v>
      </c>
      <c r="S75" s="132"/>
    </row>
    <row r="76" spans="1:19" ht="15.95" customHeight="1" x14ac:dyDescent="0.15">
      <c r="A76" s="164"/>
      <c r="B76" s="165"/>
      <c r="C76" s="165"/>
      <c r="D76" s="165"/>
      <c r="E76" s="165"/>
      <c r="F76" s="165"/>
      <c r="G76" s="165"/>
      <c r="H76" s="165"/>
      <c r="I76" s="165"/>
      <c r="J76" s="165"/>
      <c r="K76" s="165"/>
      <c r="L76" s="257"/>
      <c r="M76" s="133">
        <v>634</v>
      </c>
      <c r="N76" s="134"/>
      <c r="O76" s="133"/>
      <c r="P76" s="150"/>
      <c r="Q76" s="136"/>
      <c r="R76" s="137"/>
      <c r="S76" s="138"/>
    </row>
    <row r="77" spans="1:19" ht="15.95" customHeight="1" x14ac:dyDescent="0.15">
      <c r="A77" s="125"/>
      <c r="B77" s="126"/>
      <c r="C77" s="126"/>
      <c r="D77" s="126"/>
      <c r="E77" s="126" t="s">
        <v>509</v>
      </c>
      <c r="F77" s="126"/>
      <c r="G77" s="126"/>
      <c r="H77" s="126"/>
      <c r="I77" s="126"/>
      <c r="J77" s="126"/>
      <c r="K77" s="126"/>
      <c r="L77" s="255" t="s">
        <v>486</v>
      </c>
      <c r="M77" s="141"/>
      <c r="N77" s="142"/>
      <c r="O77" s="141"/>
      <c r="P77" s="151"/>
      <c r="Q77" s="144"/>
      <c r="R77" s="145" t="s">
        <v>524</v>
      </c>
      <c r="S77" s="146"/>
    </row>
    <row r="78" spans="1:19" ht="15.75" customHeight="1" x14ac:dyDescent="0.15">
      <c r="A78" s="164"/>
      <c r="B78" s="165"/>
      <c r="C78" s="165"/>
      <c r="D78" s="165"/>
      <c r="E78" s="165"/>
      <c r="F78" s="165"/>
      <c r="G78" s="165"/>
      <c r="H78" s="165"/>
      <c r="I78" s="165"/>
      <c r="J78" s="165"/>
      <c r="K78" s="165"/>
      <c r="L78" s="255"/>
      <c r="M78" s="147">
        <v>45</v>
      </c>
      <c r="N78" s="142"/>
      <c r="O78" s="133"/>
      <c r="P78" s="151"/>
      <c r="Q78" s="136"/>
      <c r="R78" s="137"/>
      <c r="S78" s="146"/>
    </row>
    <row r="79" spans="1:19" ht="15.95" customHeight="1" x14ac:dyDescent="0.15">
      <c r="A79" s="125"/>
      <c r="B79" s="126"/>
      <c r="C79" s="126"/>
      <c r="D79" s="126"/>
      <c r="E79" s="126" t="s">
        <v>510</v>
      </c>
      <c r="F79" s="126"/>
      <c r="G79" s="126"/>
      <c r="H79" s="126"/>
      <c r="I79" s="126"/>
      <c r="J79" s="126"/>
      <c r="K79" s="126"/>
      <c r="L79" s="256" t="s">
        <v>488</v>
      </c>
      <c r="M79" s="127"/>
      <c r="N79" s="128"/>
      <c r="O79" s="127"/>
      <c r="P79" s="149"/>
      <c r="Q79" s="130"/>
      <c r="R79" s="131" t="s">
        <v>525</v>
      </c>
      <c r="S79" s="132"/>
    </row>
    <row r="80" spans="1:19" ht="15.95" customHeight="1" x14ac:dyDescent="0.15">
      <c r="A80" s="164"/>
      <c r="B80" s="165"/>
      <c r="C80" s="165"/>
      <c r="D80" s="165"/>
      <c r="E80" s="165"/>
      <c r="F80" s="165"/>
      <c r="G80" s="165"/>
      <c r="H80" s="165"/>
      <c r="I80" s="165"/>
      <c r="J80" s="165"/>
      <c r="K80" s="165"/>
      <c r="L80" s="257"/>
      <c r="M80" s="133">
        <v>47</v>
      </c>
      <c r="N80" s="134"/>
      <c r="O80" s="133"/>
      <c r="P80" s="150"/>
      <c r="Q80" s="136"/>
      <c r="R80" s="137"/>
      <c r="S80" s="138"/>
    </row>
    <row r="81" spans="1:19" ht="15.95" customHeight="1" x14ac:dyDescent="0.15">
      <c r="A81" s="125"/>
      <c r="B81" s="126"/>
      <c r="C81" s="126"/>
      <c r="D81" s="126"/>
      <c r="E81" s="126" t="s">
        <v>511</v>
      </c>
      <c r="F81" s="126"/>
      <c r="G81" s="126"/>
      <c r="H81" s="126"/>
      <c r="I81" s="126"/>
      <c r="J81" s="126"/>
      <c r="K81" s="126"/>
      <c r="L81" s="255" t="s">
        <v>488</v>
      </c>
      <c r="M81" s="141"/>
      <c r="N81" s="142"/>
      <c r="O81" s="141"/>
      <c r="P81" s="143"/>
      <c r="Q81" s="144"/>
      <c r="R81" s="145" t="s">
        <v>526</v>
      </c>
      <c r="S81" s="146"/>
    </row>
    <row r="82" spans="1:19" ht="15.95" customHeight="1" x14ac:dyDescent="0.15">
      <c r="A82" s="164"/>
      <c r="B82" s="165"/>
      <c r="C82" s="165"/>
      <c r="D82" s="165"/>
      <c r="E82" s="165"/>
      <c r="F82" s="165"/>
      <c r="G82" s="165"/>
      <c r="H82" s="165"/>
      <c r="I82" s="165"/>
      <c r="J82" s="165"/>
      <c r="K82" s="165"/>
      <c r="L82" s="255"/>
      <c r="M82" s="147">
        <v>44</v>
      </c>
      <c r="N82" s="142"/>
      <c r="O82" s="147"/>
      <c r="P82" s="143"/>
      <c r="Q82" s="144"/>
      <c r="R82" s="148"/>
      <c r="S82" s="146"/>
    </row>
    <row r="83" spans="1:19" ht="15.95" customHeight="1" x14ac:dyDescent="0.15">
      <c r="A83" s="125"/>
      <c r="B83" s="126"/>
      <c r="C83" s="126"/>
      <c r="D83" s="126"/>
      <c r="E83" s="126" t="s">
        <v>512</v>
      </c>
      <c r="F83" s="126"/>
      <c r="G83" s="126"/>
      <c r="H83" s="126"/>
      <c r="I83" s="126"/>
      <c r="J83" s="126"/>
      <c r="K83" s="126"/>
      <c r="L83" s="256" t="s">
        <v>488</v>
      </c>
      <c r="M83" s="127"/>
      <c r="N83" s="128"/>
      <c r="O83" s="127"/>
      <c r="P83" s="129"/>
      <c r="Q83" s="130"/>
      <c r="R83" s="131" t="s">
        <v>527</v>
      </c>
      <c r="S83" s="132"/>
    </row>
    <row r="84" spans="1:19" ht="15.95" customHeight="1" x14ac:dyDescent="0.15">
      <c r="A84" s="164"/>
      <c r="B84" s="165"/>
      <c r="C84" s="165"/>
      <c r="D84" s="165"/>
      <c r="E84" s="165"/>
      <c r="F84" s="165"/>
      <c r="G84" s="165"/>
      <c r="H84" s="165"/>
      <c r="I84" s="165"/>
      <c r="J84" s="165"/>
      <c r="K84" s="165"/>
      <c r="L84" s="257"/>
      <c r="M84" s="133">
        <v>21</v>
      </c>
      <c r="N84" s="134"/>
      <c r="O84" s="133"/>
      <c r="P84" s="135"/>
      <c r="Q84" s="136"/>
      <c r="R84" s="137"/>
      <c r="S84" s="138"/>
    </row>
    <row r="85" spans="1:19" ht="15.95" customHeight="1" x14ac:dyDescent="0.15">
      <c r="A85" s="125"/>
      <c r="B85" s="126"/>
      <c r="C85" s="126"/>
      <c r="D85" s="126"/>
      <c r="E85" s="126" t="s">
        <v>513</v>
      </c>
      <c r="F85" s="126"/>
      <c r="G85" s="126"/>
      <c r="H85" s="126"/>
      <c r="I85" s="126"/>
      <c r="J85" s="126"/>
      <c r="K85" s="126"/>
      <c r="L85" s="255" t="s">
        <v>488</v>
      </c>
      <c r="M85" s="141"/>
      <c r="N85" s="142"/>
      <c r="O85" s="141"/>
      <c r="P85" s="143"/>
      <c r="Q85" s="144"/>
      <c r="R85" s="145" t="s">
        <v>528</v>
      </c>
      <c r="S85" s="146"/>
    </row>
    <row r="86" spans="1:19" ht="15.95" customHeight="1" x14ac:dyDescent="0.15">
      <c r="A86" s="164"/>
      <c r="B86" s="165"/>
      <c r="C86" s="165"/>
      <c r="D86" s="165"/>
      <c r="E86" s="165"/>
      <c r="F86" s="165"/>
      <c r="G86" s="165"/>
      <c r="H86" s="165"/>
      <c r="I86" s="165"/>
      <c r="J86" s="165"/>
      <c r="K86" s="165"/>
      <c r="L86" s="255"/>
      <c r="M86" s="147">
        <v>5</v>
      </c>
      <c r="N86" s="142"/>
      <c r="O86" s="133"/>
      <c r="P86" s="143"/>
      <c r="Q86" s="144"/>
      <c r="R86" s="148"/>
      <c r="S86" s="146"/>
    </row>
    <row r="87" spans="1:19" ht="15.95" customHeight="1" x14ac:dyDescent="0.15">
      <c r="A87" s="125"/>
      <c r="B87" s="126"/>
      <c r="C87" s="126"/>
      <c r="D87" s="126"/>
      <c r="E87" s="126" t="s">
        <v>514</v>
      </c>
      <c r="F87" s="126"/>
      <c r="G87" s="126"/>
      <c r="H87" s="126"/>
      <c r="I87" s="126"/>
      <c r="J87" s="126"/>
      <c r="K87" s="126"/>
      <c r="L87" s="256" t="s">
        <v>519</v>
      </c>
      <c r="M87" s="127"/>
      <c r="N87" s="128"/>
      <c r="O87" s="127"/>
      <c r="P87" s="129"/>
      <c r="Q87" s="130"/>
      <c r="R87" s="131" t="s">
        <v>529</v>
      </c>
      <c r="S87" s="132"/>
    </row>
    <row r="88" spans="1:19" ht="15.95" customHeight="1" x14ac:dyDescent="0.15">
      <c r="A88" s="164"/>
      <c r="B88" s="165"/>
      <c r="C88" s="165"/>
      <c r="D88" s="165"/>
      <c r="E88" s="165"/>
      <c r="F88" s="165"/>
      <c r="G88" s="165"/>
      <c r="H88" s="165"/>
      <c r="I88" s="165"/>
      <c r="J88" s="165"/>
      <c r="K88" s="165"/>
      <c r="L88" s="257"/>
      <c r="M88" s="133">
        <v>68</v>
      </c>
      <c r="N88" s="134"/>
      <c r="O88" s="133"/>
      <c r="P88" s="135"/>
      <c r="Q88" s="136"/>
      <c r="R88" s="137"/>
      <c r="S88" s="138"/>
    </row>
    <row r="89" spans="1:19" ht="15.95" customHeight="1" x14ac:dyDescent="0.15">
      <c r="A89" s="125"/>
      <c r="B89" s="126"/>
      <c r="C89" s="126"/>
      <c r="D89" s="126"/>
      <c r="E89" s="126" t="s">
        <v>515</v>
      </c>
      <c r="F89" s="126"/>
      <c r="G89" s="126"/>
      <c r="H89" s="126"/>
      <c r="I89" s="126"/>
      <c r="J89" s="126"/>
      <c r="K89" s="126"/>
      <c r="L89" s="255" t="s">
        <v>520</v>
      </c>
      <c r="M89" s="141"/>
      <c r="N89" s="142"/>
      <c r="O89" s="141"/>
      <c r="P89" s="152"/>
      <c r="Q89" s="153"/>
      <c r="R89" s="145" t="s">
        <v>530</v>
      </c>
      <c r="S89" s="146"/>
    </row>
    <row r="90" spans="1:19" ht="15.95" customHeight="1" x14ac:dyDescent="0.15">
      <c r="A90" s="164"/>
      <c r="B90" s="165"/>
      <c r="C90" s="165"/>
      <c r="D90" s="165"/>
      <c r="E90" s="165"/>
      <c r="F90" s="165"/>
      <c r="G90" s="165"/>
      <c r="H90" s="165"/>
      <c r="I90" s="165"/>
      <c r="J90" s="165"/>
      <c r="K90" s="165"/>
      <c r="L90" s="255"/>
      <c r="M90" s="147">
        <v>1</v>
      </c>
      <c r="N90" s="142"/>
      <c r="O90" s="147"/>
      <c r="P90" s="154"/>
      <c r="Q90" s="155"/>
      <c r="R90" s="148"/>
      <c r="S90" s="146"/>
    </row>
    <row r="91" spans="1:19" ht="15.95" customHeight="1" x14ac:dyDescent="0.15">
      <c r="A91" s="125"/>
      <c r="B91" s="126"/>
      <c r="C91" s="126"/>
      <c r="D91" s="126"/>
      <c r="E91" s="126" t="s">
        <v>516</v>
      </c>
      <c r="F91" s="126"/>
      <c r="G91" s="126"/>
      <c r="H91" s="126"/>
      <c r="I91" s="126"/>
      <c r="J91" s="126"/>
      <c r="K91" s="126"/>
      <c r="L91" s="256" t="s">
        <v>520</v>
      </c>
      <c r="M91" s="127"/>
      <c r="N91" s="128"/>
      <c r="O91" s="127"/>
      <c r="P91" s="152"/>
      <c r="Q91" s="153"/>
      <c r="R91" s="131" t="s">
        <v>531</v>
      </c>
      <c r="S91" s="132"/>
    </row>
    <row r="92" spans="1:19" ht="15.95" customHeight="1" x14ac:dyDescent="0.15">
      <c r="A92" s="164"/>
      <c r="B92" s="165"/>
      <c r="C92" s="165"/>
      <c r="D92" s="165"/>
      <c r="E92" s="165"/>
      <c r="F92" s="165"/>
      <c r="G92" s="165"/>
      <c r="H92" s="165"/>
      <c r="I92" s="165"/>
      <c r="J92" s="165"/>
      <c r="K92" s="165"/>
      <c r="L92" s="257"/>
      <c r="M92" s="133">
        <v>1</v>
      </c>
      <c r="N92" s="134"/>
      <c r="O92" s="133"/>
      <c r="P92" s="156"/>
      <c r="Q92" s="157"/>
      <c r="R92" s="137"/>
      <c r="S92" s="138"/>
    </row>
    <row r="93" spans="1:19" ht="15.95" customHeight="1" x14ac:dyDescent="0.15">
      <c r="A93" s="125"/>
      <c r="B93" s="126"/>
      <c r="C93" s="126"/>
      <c r="D93" s="126"/>
      <c r="E93" s="126" t="s">
        <v>517</v>
      </c>
      <c r="F93" s="126"/>
      <c r="G93" s="126"/>
      <c r="H93" s="126"/>
      <c r="I93" s="126"/>
      <c r="J93" s="126"/>
      <c r="K93" s="126"/>
      <c r="L93" s="255" t="s">
        <v>488</v>
      </c>
      <c r="M93" s="141"/>
      <c r="N93" s="142"/>
      <c r="O93" s="141"/>
      <c r="P93" s="154"/>
      <c r="Q93" s="155"/>
      <c r="R93" s="145" t="s">
        <v>532</v>
      </c>
      <c r="S93" s="146"/>
    </row>
    <row r="94" spans="1:19" ht="15.95" customHeight="1" x14ac:dyDescent="0.15">
      <c r="A94" s="164"/>
      <c r="B94" s="165"/>
      <c r="C94" s="165"/>
      <c r="D94" s="165"/>
      <c r="E94" s="165"/>
      <c r="F94" s="165"/>
      <c r="G94" s="165"/>
      <c r="H94" s="165"/>
      <c r="I94" s="165"/>
      <c r="J94" s="165"/>
      <c r="K94" s="165"/>
      <c r="L94" s="255"/>
      <c r="M94" s="147">
        <v>6</v>
      </c>
      <c r="N94" s="142" t="s">
        <v>521</v>
      </c>
      <c r="O94" s="147"/>
      <c r="P94" s="156"/>
      <c r="Q94" s="157"/>
      <c r="R94" s="148"/>
      <c r="S94" s="146"/>
    </row>
    <row r="95" spans="1:19" ht="15.95" customHeight="1" x14ac:dyDescent="0.15">
      <c r="A95" s="125"/>
      <c r="B95" s="126"/>
      <c r="C95" s="126"/>
      <c r="D95" s="126"/>
      <c r="E95" s="126" t="s">
        <v>518</v>
      </c>
      <c r="F95" s="126"/>
      <c r="G95" s="126"/>
      <c r="H95" s="126"/>
      <c r="I95" s="126"/>
      <c r="J95" s="126"/>
      <c r="K95" s="126"/>
      <c r="L95" s="256" t="s">
        <v>488</v>
      </c>
      <c r="M95" s="127"/>
      <c r="N95" s="128"/>
      <c r="O95" s="127"/>
      <c r="P95" s="129"/>
      <c r="Q95" s="130"/>
      <c r="R95" s="131" t="s">
        <v>533</v>
      </c>
      <c r="S95" s="132"/>
    </row>
    <row r="96" spans="1:19" ht="15.95" customHeight="1" x14ac:dyDescent="0.15">
      <c r="A96" s="164"/>
      <c r="B96" s="165"/>
      <c r="C96" s="165"/>
      <c r="D96" s="165"/>
      <c r="E96" s="165"/>
      <c r="F96" s="165"/>
      <c r="G96" s="165"/>
      <c r="H96" s="165"/>
      <c r="I96" s="165"/>
      <c r="J96" s="165"/>
      <c r="K96" s="165"/>
      <c r="L96" s="255"/>
      <c r="M96" s="133">
        <v>3</v>
      </c>
      <c r="N96" s="134"/>
      <c r="O96" s="133"/>
      <c r="P96" s="135"/>
      <c r="Q96" s="136"/>
      <c r="R96" s="137"/>
      <c r="S96" s="138"/>
    </row>
    <row r="97" spans="1:19" ht="15.95" customHeight="1" x14ac:dyDescent="0.15">
      <c r="A97" s="139"/>
      <c r="B97" s="140"/>
      <c r="C97" s="140"/>
      <c r="D97" s="140" t="s">
        <v>452</v>
      </c>
      <c r="E97" s="140"/>
      <c r="F97" s="140"/>
      <c r="G97" s="140"/>
      <c r="H97" s="140"/>
      <c r="I97" s="140"/>
      <c r="J97" s="140"/>
      <c r="K97" s="140"/>
      <c r="L97" s="256" t="s">
        <v>456</v>
      </c>
      <c r="M97" s="141"/>
      <c r="N97" s="142"/>
      <c r="O97" s="141"/>
      <c r="P97" s="143"/>
      <c r="Q97" s="144"/>
      <c r="R97" s="145"/>
      <c r="S97" s="146"/>
    </row>
    <row r="98" spans="1:19" ht="15.95" customHeight="1" x14ac:dyDescent="0.15">
      <c r="A98" s="168"/>
      <c r="B98" s="169"/>
      <c r="C98" s="169"/>
      <c r="D98" s="169"/>
      <c r="E98" s="169"/>
      <c r="F98" s="169"/>
      <c r="G98" s="169"/>
      <c r="H98" s="169"/>
      <c r="I98" s="169"/>
      <c r="J98" s="169"/>
      <c r="K98" s="169"/>
      <c r="L98" s="258"/>
      <c r="M98" s="158">
        <v>1</v>
      </c>
      <c r="N98" s="159"/>
      <c r="O98" s="158"/>
      <c r="P98" s="160"/>
      <c r="Q98" s="161"/>
      <c r="R98" s="162"/>
      <c r="S98" s="163"/>
    </row>
    <row r="99" spans="1:19" ht="14.1" customHeight="1" x14ac:dyDescent="0.15">
      <c r="A99" s="259"/>
      <c r="B99" s="259"/>
      <c r="C99" s="259"/>
      <c r="D99" s="259"/>
      <c r="E99" s="259"/>
      <c r="F99" s="259"/>
      <c r="G99" s="259"/>
      <c r="J99" s="1" t="s">
        <v>13</v>
      </c>
      <c r="Q99" s="254"/>
      <c r="R99" s="254"/>
      <c r="S99" s="254"/>
    </row>
    <row r="100" spans="1:19" ht="29.25" customHeight="1" x14ac:dyDescent="0.15">
      <c r="A100" s="260" t="s">
        <v>955</v>
      </c>
      <c r="B100" s="260"/>
      <c r="C100" s="260"/>
      <c r="D100" s="260"/>
      <c r="E100" s="260"/>
      <c r="F100" s="260"/>
      <c r="G100" s="260"/>
      <c r="H100" s="260"/>
      <c r="I100" s="260"/>
      <c r="J100" s="260"/>
      <c r="K100" s="261" t="s">
        <v>6</v>
      </c>
      <c r="L100" s="261"/>
      <c r="M100" s="261"/>
      <c r="N100" s="261"/>
    </row>
    <row r="101" spans="1:19" ht="17.25" customHeight="1" x14ac:dyDescent="0.15">
      <c r="A101" s="260"/>
      <c r="B101" s="260"/>
      <c r="C101" s="260"/>
      <c r="D101" s="260"/>
      <c r="E101" s="260"/>
      <c r="F101" s="260"/>
      <c r="G101" s="260"/>
      <c r="H101" s="260"/>
      <c r="I101" s="260"/>
      <c r="J101" s="260"/>
      <c r="K101" s="118"/>
      <c r="L101" s="118"/>
      <c r="M101" s="118"/>
      <c r="N101" s="118"/>
      <c r="R101" s="262"/>
      <c r="S101" s="262"/>
    </row>
    <row r="102" spans="1:19" ht="5.25" customHeight="1" x14ac:dyDescent="0.15">
      <c r="A102" s="23"/>
      <c r="B102" s="23"/>
      <c r="C102" s="23"/>
      <c r="D102" s="23"/>
      <c r="E102" s="23"/>
      <c r="F102" s="23"/>
      <c r="G102" s="23"/>
      <c r="H102" s="23"/>
      <c r="I102" s="23"/>
      <c r="J102" s="2"/>
      <c r="K102" s="2"/>
      <c r="L102" s="2"/>
      <c r="M102" s="2"/>
      <c r="N102" s="2"/>
      <c r="O102" s="2"/>
      <c r="P102" s="2"/>
      <c r="Q102" s="2"/>
      <c r="R102" s="2"/>
      <c r="S102" s="2"/>
    </row>
    <row r="103" spans="1:19" ht="20.45" customHeight="1" x14ac:dyDescent="0.15">
      <c r="A103" s="263" t="s">
        <v>0</v>
      </c>
      <c r="B103" s="264"/>
      <c r="C103" s="264"/>
      <c r="D103" s="264"/>
      <c r="E103" s="264"/>
      <c r="F103" s="264"/>
      <c r="G103" s="264"/>
      <c r="H103" s="264"/>
      <c r="I103" s="264"/>
      <c r="J103" s="264"/>
      <c r="K103" s="264"/>
      <c r="L103" s="122" t="s">
        <v>1</v>
      </c>
      <c r="M103" s="264" t="s">
        <v>2</v>
      </c>
      <c r="N103" s="265"/>
      <c r="O103" s="264" t="s">
        <v>3</v>
      </c>
      <c r="P103" s="264"/>
      <c r="Q103" s="123" t="s">
        <v>4</v>
      </c>
      <c r="R103" s="264" t="s">
        <v>5</v>
      </c>
      <c r="S103" s="266"/>
    </row>
    <row r="104" spans="1:19" ht="15.95" customHeight="1" x14ac:dyDescent="0.15">
      <c r="A104" s="125"/>
      <c r="B104" s="126"/>
      <c r="C104" s="126"/>
      <c r="D104" s="126"/>
      <c r="E104" s="126" t="s">
        <v>444</v>
      </c>
      <c r="F104" s="126"/>
      <c r="G104" s="126"/>
      <c r="H104" s="126"/>
      <c r="I104" s="126"/>
      <c r="J104" s="126"/>
      <c r="K104" s="126"/>
      <c r="L104" s="256" t="s">
        <v>457</v>
      </c>
      <c r="M104" s="127"/>
      <c r="N104" s="128"/>
      <c r="O104" s="127"/>
      <c r="P104" s="129"/>
      <c r="Q104" s="130"/>
      <c r="R104" s="131" t="s">
        <v>539</v>
      </c>
      <c r="S104" s="132"/>
    </row>
    <row r="105" spans="1:19" ht="15.95" customHeight="1" x14ac:dyDescent="0.15">
      <c r="A105" s="164"/>
      <c r="B105" s="165"/>
      <c r="C105" s="165"/>
      <c r="D105" s="165"/>
      <c r="E105" s="165"/>
      <c r="F105" s="165"/>
      <c r="G105" s="165"/>
      <c r="H105" s="165"/>
      <c r="I105" s="165"/>
      <c r="J105" s="165"/>
      <c r="K105" s="165"/>
      <c r="L105" s="257"/>
      <c r="M105" s="133">
        <v>155</v>
      </c>
      <c r="N105" s="134"/>
      <c r="O105" s="133"/>
      <c r="P105" s="135"/>
      <c r="Q105" s="136"/>
      <c r="R105" s="137"/>
      <c r="S105" s="138"/>
    </row>
    <row r="106" spans="1:19" ht="15.95" customHeight="1" x14ac:dyDescent="0.15">
      <c r="A106" s="139"/>
      <c r="B106" s="140"/>
      <c r="C106" s="140"/>
      <c r="D106" s="140"/>
      <c r="E106" s="140" t="s">
        <v>445</v>
      </c>
      <c r="F106" s="140"/>
      <c r="G106" s="140"/>
      <c r="H106" s="140"/>
      <c r="I106" s="140"/>
      <c r="J106" s="140"/>
      <c r="K106" s="140"/>
      <c r="L106" s="255" t="s">
        <v>457</v>
      </c>
      <c r="M106" s="141"/>
      <c r="N106" s="142"/>
      <c r="O106" s="141"/>
      <c r="P106" s="143"/>
      <c r="Q106" s="144"/>
      <c r="R106" s="145" t="s">
        <v>540</v>
      </c>
      <c r="S106" s="146"/>
    </row>
    <row r="107" spans="1:19" ht="15.95" customHeight="1" x14ac:dyDescent="0.15">
      <c r="A107" s="166"/>
      <c r="B107" s="167"/>
      <c r="C107" s="167"/>
      <c r="D107" s="167"/>
      <c r="E107" s="167"/>
      <c r="F107" s="167"/>
      <c r="G107" s="167"/>
      <c r="H107" s="167"/>
      <c r="I107" s="167"/>
      <c r="J107" s="167"/>
      <c r="K107" s="167"/>
      <c r="L107" s="255"/>
      <c r="M107" s="147">
        <v>14</v>
      </c>
      <c r="N107" s="142"/>
      <c r="O107" s="147"/>
      <c r="P107" s="143"/>
      <c r="Q107" s="144"/>
      <c r="R107" s="148"/>
      <c r="S107" s="146"/>
    </row>
    <row r="108" spans="1:19" ht="15.95" customHeight="1" x14ac:dyDescent="0.15">
      <c r="A108" s="125"/>
      <c r="B108" s="126"/>
      <c r="C108" s="126"/>
      <c r="D108" s="126"/>
      <c r="E108" s="126" t="s">
        <v>446</v>
      </c>
      <c r="F108" s="126"/>
      <c r="G108" s="126"/>
      <c r="H108" s="126"/>
      <c r="I108" s="126"/>
      <c r="J108" s="126"/>
      <c r="K108" s="126"/>
      <c r="L108" s="256" t="s">
        <v>457</v>
      </c>
      <c r="M108" s="127"/>
      <c r="N108" s="128"/>
      <c r="O108" s="127"/>
      <c r="P108" s="149"/>
      <c r="Q108" s="130"/>
      <c r="R108" s="131" t="s">
        <v>541</v>
      </c>
      <c r="S108" s="132"/>
    </row>
    <row r="109" spans="1:19" ht="15.95" customHeight="1" x14ac:dyDescent="0.15">
      <c r="A109" s="164"/>
      <c r="B109" s="165"/>
      <c r="C109" s="165"/>
      <c r="D109" s="165"/>
      <c r="E109" s="165"/>
      <c r="F109" s="165"/>
      <c r="G109" s="165"/>
      <c r="H109" s="165"/>
      <c r="I109" s="165"/>
      <c r="J109" s="165"/>
      <c r="K109" s="165"/>
      <c r="L109" s="257"/>
      <c r="M109" s="133">
        <v>157</v>
      </c>
      <c r="N109" s="134"/>
      <c r="O109" s="133"/>
      <c r="P109" s="150"/>
      <c r="Q109" s="136"/>
      <c r="R109" s="137"/>
      <c r="S109" s="138"/>
    </row>
    <row r="110" spans="1:19" ht="15.95" customHeight="1" x14ac:dyDescent="0.15">
      <c r="A110" s="125"/>
      <c r="B110" s="126" t="s">
        <v>269</v>
      </c>
      <c r="C110" s="126"/>
      <c r="D110" s="126"/>
      <c r="E110" s="126"/>
      <c r="F110" s="126"/>
      <c r="G110" s="126"/>
      <c r="H110" s="126"/>
      <c r="I110" s="126"/>
      <c r="J110" s="126"/>
      <c r="K110" s="126"/>
      <c r="L110" s="255" t="s">
        <v>456</v>
      </c>
      <c r="M110" s="141"/>
      <c r="N110" s="142"/>
      <c r="O110" s="141"/>
      <c r="P110" s="151"/>
      <c r="Q110" s="144"/>
      <c r="R110" s="145"/>
      <c r="S110" s="146"/>
    </row>
    <row r="111" spans="1:19" ht="15.75" customHeight="1" x14ac:dyDescent="0.15">
      <c r="A111" s="164"/>
      <c r="B111" s="165"/>
      <c r="C111" s="165"/>
      <c r="D111" s="165"/>
      <c r="E111" s="165"/>
      <c r="F111" s="165"/>
      <c r="G111" s="165"/>
      <c r="H111" s="165"/>
      <c r="I111" s="165"/>
      <c r="J111" s="165"/>
      <c r="K111" s="165"/>
      <c r="L111" s="255"/>
      <c r="M111" s="147">
        <v>1</v>
      </c>
      <c r="N111" s="142"/>
      <c r="O111" s="133"/>
      <c r="P111" s="151"/>
      <c r="Q111" s="136"/>
      <c r="R111" s="137"/>
      <c r="S111" s="146"/>
    </row>
    <row r="112" spans="1:19" ht="15.95" customHeight="1" x14ac:dyDescent="0.15">
      <c r="A112" s="125"/>
      <c r="B112" s="126" t="s">
        <v>270</v>
      </c>
      <c r="C112" s="126"/>
      <c r="D112" s="126"/>
      <c r="E112" s="126"/>
      <c r="F112" s="126"/>
      <c r="G112" s="126"/>
      <c r="H112" s="126"/>
      <c r="I112" s="126"/>
      <c r="J112" s="126"/>
      <c r="K112" s="126"/>
      <c r="L112" s="256" t="s">
        <v>456</v>
      </c>
      <c r="M112" s="127"/>
      <c r="N112" s="128"/>
      <c r="O112" s="127"/>
      <c r="P112" s="149"/>
      <c r="Q112" s="130"/>
      <c r="R112" s="131"/>
      <c r="S112" s="132"/>
    </row>
    <row r="113" spans="1:19" ht="15.95" customHeight="1" x14ac:dyDescent="0.15">
      <c r="A113" s="164"/>
      <c r="B113" s="165"/>
      <c r="C113" s="165"/>
      <c r="D113" s="165"/>
      <c r="E113" s="165"/>
      <c r="F113" s="165"/>
      <c r="G113" s="165"/>
      <c r="H113" s="165"/>
      <c r="I113" s="165"/>
      <c r="J113" s="165"/>
      <c r="K113" s="165"/>
      <c r="L113" s="257"/>
      <c r="M113" s="133">
        <v>1</v>
      </c>
      <c r="N113" s="134"/>
      <c r="O113" s="133"/>
      <c r="P113" s="150"/>
      <c r="Q113" s="136"/>
      <c r="R113" s="137"/>
      <c r="S113" s="138"/>
    </row>
    <row r="114" spans="1:19" ht="15.95" customHeight="1" x14ac:dyDescent="0.15">
      <c r="A114" s="125"/>
      <c r="B114" s="126"/>
      <c r="C114" s="126" t="s">
        <v>535</v>
      </c>
      <c r="D114" s="126"/>
      <c r="E114" s="126"/>
      <c r="F114" s="126"/>
      <c r="G114" s="126"/>
      <c r="H114" s="126"/>
      <c r="I114" s="126"/>
      <c r="J114" s="126"/>
      <c r="K114" s="126"/>
      <c r="L114" s="255" t="s">
        <v>456</v>
      </c>
      <c r="M114" s="141"/>
      <c r="N114" s="142"/>
      <c r="O114" s="141"/>
      <c r="P114" s="143"/>
      <c r="Q114" s="144"/>
      <c r="R114" s="145"/>
      <c r="S114" s="146"/>
    </row>
    <row r="115" spans="1:19" ht="15.95" customHeight="1" x14ac:dyDescent="0.15">
      <c r="A115" s="164"/>
      <c r="B115" s="165"/>
      <c r="C115" s="165"/>
      <c r="D115" s="165"/>
      <c r="E115" s="165"/>
      <c r="F115" s="165"/>
      <c r="G115" s="165"/>
      <c r="H115" s="165"/>
      <c r="I115" s="165"/>
      <c r="J115" s="165"/>
      <c r="K115" s="165"/>
      <c r="L115" s="255"/>
      <c r="M115" s="147">
        <v>1</v>
      </c>
      <c r="N115" s="142"/>
      <c r="O115" s="147"/>
      <c r="P115" s="143"/>
      <c r="Q115" s="144"/>
      <c r="R115" s="148"/>
      <c r="S115" s="146"/>
    </row>
    <row r="116" spans="1:19" ht="15.95" customHeight="1" x14ac:dyDescent="0.15">
      <c r="A116" s="125"/>
      <c r="B116" s="126" t="s">
        <v>271</v>
      </c>
      <c r="C116" s="126"/>
      <c r="D116" s="126"/>
      <c r="E116" s="126"/>
      <c r="F116" s="126"/>
      <c r="G116" s="126"/>
      <c r="H116" s="126"/>
      <c r="I116" s="126"/>
      <c r="J116" s="126"/>
      <c r="K116" s="126"/>
      <c r="L116" s="256" t="s">
        <v>456</v>
      </c>
      <c r="M116" s="127"/>
      <c r="N116" s="128"/>
      <c r="O116" s="127"/>
      <c r="P116" s="129"/>
      <c r="Q116" s="130"/>
      <c r="R116" s="131"/>
      <c r="S116" s="132"/>
    </row>
    <row r="117" spans="1:19" ht="15.95" customHeight="1" x14ac:dyDescent="0.15">
      <c r="A117" s="164"/>
      <c r="B117" s="165"/>
      <c r="C117" s="165"/>
      <c r="D117" s="165"/>
      <c r="E117" s="165"/>
      <c r="F117" s="165"/>
      <c r="G117" s="165"/>
      <c r="H117" s="165"/>
      <c r="I117" s="165"/>
      <c r="J117" s="165"/>
      <c r="K117" s="165"/>
      <c r="L117" s="257"/>
      <c r="M117" s="133">
        <v>1</v>
      </c>
      <c r="N117" s="134"/>
      <c r="O117" s="133"/>
      <c r="P117" s="135"/>
      <c r="Q117" s="136"/>
      <c r="R117" s="137"/>
      <c r="S117" s="138"/>
    </row>
    <row r="118" spans="1:19" ht="15.95" customHeight="1" x14ac:dyDescent="0.15">
      <c r="A118" s="125"/>
      <c r="B118" s="126"/>
      <c r="C118" s="126" t="s">
        <v>536</v>
      </c>
      <c r="D118" s="126"/>
      <c r="E118" s="126"/>
      <c r="F118" s="126"/>
      <c r="G118" s="126"/>
      <c r="H118" s="126"/>
      <c r="I118" s="126"/>
      <c r="J118" s="126"/>
      <c r="K118" s="126"/>
      <c r="L118" s="255" t="s">
        <v>456</v>
      </c>
      <c r="M118" s="141"/>
      <c r="N118" s="142"/>
      <c r="O118" s="141"/>
      <c r="P118" s="143"/>
      <c r="Q118" s="144"/>
      <c r="R118" s="145"/>
      <c r="S118" s="146"/>
    </row>
    <row r="119" spans="1:19" ht="15.95" customHeight="1" x14ac:dyDescent="0.15">
      <c r="A119" s="164"/>
      <c r="B119" s="165"/>
      <c r="C119" s="165"/>
      <c r="D119" s="165"/>
      <c r="E119" s="165"/>
      <c r="F119" s="165"/>
      <c r="G119" s="165"/>
      <c r="H119" s="165"/>
      <c r="I119" s="165"/>
      <c r="J119" s="165"/>
      <c r="K119" s="165"/>
      <c r="L119" s="255"/>
      <c r="M119" s="147">
        <v>1</v>
      </c>
      <c r="N119" s="142"/>
      <c r="O119" s="133"/>
      <c r="P119" s="143"/>
      <c r="Q119" s="144"/>
      <c r="R119" s="148"/>
      <c r="S119" s="146"/>
    </row>
    <row r="120" spans="1:19" ht="15.95" customHeight="1" x14ac:dyDescent="0.15">
      <c r="A120" s="125"/>
      <c r="B120" s="126" t="s">
        <v>273</v>
      </c>
      <c r="C120" s="126"/>
      <c r="D120" s="126"/>
      <c r="E120" s="126"/>
      <c r="F120" s="126"/>
      <c r="G120" s="126"/>
      <c r="H120" s="126"/>
      <c r="I120" s="126"/>
      <c r="J120" s="126"/>
      <c r="K120" s="126"/>
      <c r="L120" s="256" t="s">
        <v>456</v>
      </c>
      <c r="M120" s="127"/>
      <c r="N120" s="128"/>
      <c r="O120" s="127"/>
      <c r="P120" s="129"/>
      <c r="Q120" s="130"/>
      <c r="R120" s="131"/>
      <c r="S120" s="132"/>
    </row>
    <row r="121" spans="1:19" ht="15.95" customHeight="1" x14ac:dyDescent="0.15">
      <c r="A121" s="164"/>
      <c r="B121" s="165"/>
      <c r="C121" s="165"/>
      <c r="D121" s="165"/>
      <c r="E121" s="165"/>
      <c r="F121" s="165"/>
      <c r="G121" s="165"/>
      <c r="H121" s="165"/>
      <c r="I121" s="165"/>
      <c r="J121" s="165"/>
      <c r="K121" s="165"/>
      <c r="L121" s="257"/>
      <c r="M121" s="133">
        <v>1</v>
      </c>
      <c r="N121" s="134"/>
      <c r="O121" s="133"/>
      <c r="P121" s="135"/>
      <c r="Q121" s="136"/>
      <c r="R121" s="137"/>
      <c r="S121" s="138"/>
    </row>
    <row r="122" spans="1:19" ht="15.95" customHeight="1" x14ac:dyDescent="0.15">
      <c r="A122" s="125"/>
      <c r="B122" s="126"/>
      <c r="C122" s="126" t="s">
        <v>537</v>
      </c>
      <c r="D122" s="126"/>
      <c r="E122" s="126"/>
      <c r="F122" s="126"/>
      <c r="G122" s="126"/>
      <c r="H122" s="126"/>
      <c r="I122" s="126"/>
      <c r="J122" s="126"/>
      <c r="K122" s="126"/>
      <c r="L122" s="255" t="s">
        <v>456</v>
      </c>
      <c r="M122" s="141"/>
      <c r="N122" s="142"/>
      <c r="O122" s="141"/>
      <c r="P122" s="152"/>
      <c r="Q122" s="153"/>
      <c r="R122" s="145"/>
      <c r="S122" s="146"/>
    </row>
    <row r="123" spans="1:19" ht="15.95" customHeight="1" x14ac:dyDescent="0.15">
      <c r="A123" s="164"/>
      <c r="B123" s="165"/>
      <c r="C123" s="165"/>
      <c r="D123" s="165"/>
      <c r="E123" s="165"/>
      <c r="F123" s="165"/>
      <c r="G123" s="165"/>
      <c r="H123" s="165"/>
      <c r="I123" s="165"/>
      <c r="J123" s="165"/>
      <c r="K123" s="165"/>
      <c r="L123" s="255"/>
      <c r="M123" s="147">
        <v>1</v>
      </c>
      <c r="N123" s="142"/>
      <c r="O123" s="147"/>
      <c r="P123" s="154"/>
      <c r="Q123" s="155"/>
      <c r="R123" s="148"/>
      <c r="S123" s="146"/>
    </row>
    <row r="124" spans="1:19" ht="15.95" customHeight="1" x14ac:dyDescent="0.15">
      <c r="A124" s="125"/>
      <c r="B124" s="126"/>
      <c r="C124" s="126" t="s">
        <v>538</v>
      </c>
      <c r="D124" s="126"/>
      <c r="E124" s="126"/>
      <c r="F124" s="126"/>
      <c r="G124" s="126"/>
      <c r="H124" s="126"/>
      <c r="I124" s="126"/>
      <c r="J124" s="126"/>
      <c r="K124" s="126"/>
      <c r="L124" s="256" t="s">
        <v>456</v>
      </c>
      <c r="M124" s="127"/>
      <c r="N124" s="128"/>
      <c r="O124" s="127"/>
      <c r="P124" s="152"/>
      <c r="Q124" s="153"/>
      <c r="R124" s="131"/>
      <c r="S124" s="132"/>
    </row>
    <row r="125" spans="1:19" ht="15.95" customHeight="1" x14ac:dyDescent="0.15">
      <c r="A125" s="164"/>
      <c r="B125" s="165"/>
      <c r="C125" s="165"/>
      <c r="D125" s="165"/>
      <c r="E125" s="165"/>
      <c r="F125" s="165"/>
      <c r="G125" s="165"/>
      <c r="H125" s="165"/>
      <c r="I125" s="165"/>
      <c r="J125" s="165"/>
      <c r="K125" s="165"/>
      <c r="L125" s="257"/>
      <c r="M125" s="133">
        <v>1</v>
      </c>
      <c r="N125" s="134"/>
      <c r="O125" s="133"/>
      <c r="P125" s="156"/>
      <c r="Q125" s="157"/>
      <c r="R125" s="137"/>
      <c r="S125" s="138"/>
    </row>
    <row r="126" spans="1:19" ht="15.95" customHeight="1" x14ac:dyDescent="0.15">
      <c r="A126" s="125"/>
      <c r="B126" s="126" t="s">
        <v>534</v>
      </c>
      <c r="C126" s="126"/>
      <c r="D126" s="126"/>
      <c r="E126" s="126"/>
      <c r="F126" s="126"/>
      <c r="G126" s="126"/>
      <c r="H126" s="126"/>
      <c r="I126" s="126"/>
      <c r="J126" s="126"/>
      <c r="K126" s="126"/>
      <c r="L126" s="255" t="s">
        <v>456</v>
      </c>
      <c r="M126" s="141"/>
      <c r="N126" s="142"/>
      <c r="O126" s="141"/>
      <c r="P126" s="154"/>
      <c r="Q126" s="155"/>
      <c r="R126" s="145"/>
      <c r="S126" s="146"/>
    </row>
    <row r="127" spans="1:19" ht="15.95" customHeight="1" x14ac:dyDescent="0.15">
      <c r="A127" s="164"/>
      <c r="B127" s="165"/>
      <c r="C127" s="165"/>
      <c r="D127" s="165"/>
      <c r="E127" s="165"/>
      <c r="F127" s="165"/>
      <c r="G127" s="165"/>
      <c r="H127" s="165"/>
      <c r="I127" s="165"/>
      <c r="J127" s="165"/>
      <c r="K127" s="165"/>
      <c r="L127" s="255"/>
      <c r="M127" s="147">
        <v>1</v>
      </c>
      <c r="N127" s="142"/>
      <c r="O127" s="147"/>
      <c r="P127" s="156"/>
      <c r="Q127" s="157"/>
      <c r="R127" s="148"/>
      <c r="S127" s="146"/>
    </row>
    <row r="128" spans="1:19" ht="15.95" customHeight="1" x14ac:dyDescent="0.15">
      <c r="A128" s="125"/>
      <c r="B128" s="126"/>
      <c r="C128" s="126"/>
      <c r="D128" s="126"/>
      <c r="E128" s="126"/>
      <c r="F128" s="126"/>
      <c r="G128" s="126"/>
      <c r="H128" s="126"/>
      <c r="I128" s="126"/>
      <c r="J128" s="126"/>
      <c r="K128" s="126"/>
      <c r="L128" s="256"/>
      <c r="M128" s="127"/>
      <c r="N128" s="128"/>
      <c r="O128" s="127"/>
      <c r="P128" s="129"/>
      <c r="Q128" s="130"/>
      <c r="R128" s="131"/>
      <c r="S128" s="132"/>
    </row>
    <row r="129" spans="1:19" ht="15.95" customHeight="1" x14ac:dyDescent="0.15">
      <c r="A129" s="164"/>
      <c r="B129" s="165"/>
      <c r="C129" s="165"/>
      <c r="D129" s="165"/>
      <c r="E129" s="165"/>
      <c r="F129" s="165"/>
      <c r="G129" s="165"/>
      <c r="H129" s="165"/>
      <c r="I129" s="165"/>
      <c r="J129" s="165"/>
      <c r="K129" s="165"/>
      <c r="L129" s="255"/>
      <c r="M129" s="133"/>
      <c r="N129" s="134"/>
      <c r="O129" s="133"/>
      <c r="P129" s="135"/>
      <c r="Q129" s="136"/>
      <c r="R129" s="137"/>
      <c r="S129" s="138"/>
    </row>
    <row r="130" spans="1:19" ht="15.95" customHeight="1" x14ac:dyDescent="0.15">
      <c r="A130" s="139"/>
      <c r="B130" s="140"/>
      <c r="C130" s="140"/>
      <c r="D130" s="140"/>
      <c r="E130" s="140"/>
      <c r="F130" s="140"/>
      <c r="G130" s="140"/>
      <c r="H130" s="140"/>
      <c r="I130" s="140"/>
      <c r="J130" s="140"/>
      <c r="K130" s="140"/>
      <c r="L130" s="256"/>
      <c r="M130" s="141"/>
      <c r="N130" s="142"/>
      <c r="O130" s="141"/>
      <c r="P130" s="143"/>
      <c r="Q130" s="144"/>
      <c r="R130" s="145"/>
      <c r="S130" s="146"/>
    </row>
    <row r="131" spans="1:19" ht="15.95" customHeight="1" x14ac:dyDescent="0.15">
      <c r="A131" s="168"/>
      <c r="B131" s="169"/>
      <c r="C131" s="169"/>
      <c r="D131" s="169"/>
      <c r="E131" s="169"/>
      <c r="F131" s="169"/>
      <c r="G131" s="169"/>
      <c r="H131" s="169"/>
      <c r="I131" s="169"/>
      <c r="J131" s="169"/>
      <c r="K131" s="169"/>
      <c r="L131" s="258"/>
      <c r="M131" s="158"/>
      <c r="N131" s="159"/>
      <c r="O131" s="158"/>
      <c r="P131" s="160"/>
      <c r="Q131" s="161"/>
      <c r="R131" s="162"/>
      <c r="S131" s="163"/>
    </row>
    <row r="132" spans="1:19" ht="14.1" customHeight="1" x14ac:dyDescent="0.15">
      <c r="A132" s="259"/>
      <c r="B132" s="259"/>
      <c r="C132" s="259"/>
      <c r="D132" s="259"/>
      <c r="E132" s="259"/>
      <c r="F132" s="259"/>
      <c r="G132" s="259"/>
      <c r="J132" s="1" t="s">
        <v>13</v>
      </c>
      <c r="Q132" s="254"/>
      <c r="R132" s="254"/>
      <c r="S132" s="254"/>
    </row>
    <row r="133" spans="1:19" ht="15.95" customHeight="1" x14ac:dyDescent="0.15">
      <c r="A133" s="139"/>
      <c r="B133" s="140"/>
      <c r="C133" s="140"/>
      <c r="D133" s="140"/>
      <c r="E133" s="140"/>
      <c r="F133" s="140"/>
      <c r="G133" s="140"/>
      <c r="H133" s="140"/>
      <c r="I133" s="140"/>
      <c r="J133" s="140"/>
      <c r="K133" s="140"/>
    </row>
  </sheetData>
  <mergeCells count="92">
    <mergeCell ref="L13:L14"/>
    <mergeCell ref="L15:L16"/>
    <mergeCell ref="L5:L6"/>
    <mergeCell ref="L7:L8"/>
    <mergeCell ref="A33:G33"/>
    <mergeCell ref="L9:L10"/>
    <mergeCell ref="L11:L12"/>
    <mergeCell ref="Q33:S33"/>
    <mergeCell ref="L17:L18"/>
    <mergeCell ref="L19:L20"/>
    <mergeCell ref="L29:L30"/>
    <mergeCell ref="L31:L32"/>
    <mergeCell ref="L21:L22"/>
    <mergeCell ref="L23:L24"/>
    <mergeCell ref="L25:L26"/>
    <mergeCell ref="L27:L28"/>
    <mergeCell ref="A1:J2"/>
    <mergeCell ref="K1:N1"/>
    <mergeCell ref="O4:P4"/>
    <mergeCell ref="R4:S4"/>
    <mergeCell ref="A4:K4"/>
    <mergeCell ref="M4:N4"/>
    <mergeCell ref="R2:S2"/>
    <mergeCell ref="L38:L39"/>
    <mergeCell ref="L40:L41"/>
    <mergeCell ref="L42:L43"/>
    <mergeCell ref="L44:L45"/>
    <mergeCell ref="L46:L47"/>
    <mergeCell ref="A34:J35"/>
    <mergeCell ref="K34:N34"/>
    <mergeCell ref="R35:S35"/>
    <mergeCell ref="A37:K37"/>
    <mergeCell ref="M37:N37"/>
    <mergeCell ref="O37:P37"/>
    <mergeCell ref="R37:S37"/>
    <mergeCell ref="L58:L59"/>
    <mergeCell ref="L60:L61"/>
    <mergeCell ref="L62:L63"/>
    <mergeCell ref="L64:L65"/>
    <mergeCell ref="A66:G66"/>
    <mergeCell ref="L48:L49"/>
    <mergeCell ref="L50:L51"/>
    <mergeCell ref="L52:L53"/>
    <mergeCell ref="L54:L55"/>
    <mergeCell ref="L56:L57"/>
    <mergeCell ref="L71:L72"/>
    <mergeCell ref="L73:L74"/>
    <mergeCell ref="L75:L76"/>
    <mergeCell ref="L77:L78"/>
    <mergeCell ref="L79:L80"/>
    <mergeCell ref="Q66:S66"/>
    <mergeCell ref="A67:J68"/>
    <mergeCell ref="K67:N67"/>
    <mergeCell ref="R68:S68"/>
    <mergeCell ref="A70:K70"/>
    <mergeCell ref="M70:N70"/>
    <mergeCell ref="O70:P70"/>
    <mergeCell ref="R70:S70"/>
    <mergeCell ref="L91:L92"/>
    <mergeCell ref="L93:L94"/>
    <mergeCell ref="L95:L96"/>
    <mergeCell ref="L97:L98"/>
    <mergeCell ref="A99:G99"/>
    <mergeCell ref="L81:L82"/>
    <mergeCell ref="L83:L84"/>
    <mergeCell ref="L85:L86"/>
    <mergeCell ref="L87:L88"/>
    <mergeCell ref="L89:L90"/>
    <mergeCell ref="A132:G132"/>
    <mergeCell ref="Q99:S99"/>
    <mergeCell ref="A100:J101"/>
    <mergeCell ref="K100:N100"/>
    <mergeCell ref="R101:S101"/>
    <mergeCell ref="A103:K103"/>
    <mergeCell ref="M103:N103"/>
    <mergeCell ref="O103:P103"/>
    <mergeCell ref="R103:S103"/>
    <mergeCell ref="L104:L105"/>
    <mergeCell ref="L106:L107"/>
    <mergeCell ref="L108:L109"/>
    <mergeCell ref="L110:L111"/>
    <mergeCell ref="L112:L113"/>
    <mergeCell ref="Q132:S132"/>
    <mergeCell ref="L114:L115"/>
    <mergeCell ref="L116:L117"/>
    <mergeCell ref="L118:L119"/>
    <mergeCell ref="L120:L121"/>
    <mergeCell ref="L122:L123"/>
    <mergeCell ref="L124:L125"/>
    <mergeCell ref="L126:L127"/>
    <mergeCell ref="L128:L129"/>
    <mergeCell ref="L130:L131"/>
  </mergeCells>
  <phoneticPr fontId="4"/>
  <printOptions horizontalCentered="1"/>
  <pageMargins left="0.39370078740157483" right="0.39370078740157483" top="0.9055118110236221" bottom="0.39370078740157483" header="0" footer="0.19685039370078741"/>
  <pageSetup paperSize="9" firstPageNumber="2" orientation="landscape" useFirstPageNumber="1" verticalDpi="1200"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33"/>
  <sheetViews>
    <sheetView showGridLines="0" zoomScaleNormal="100" workbookViewId="0">
      <selection activeCell="X34" sqref="X34"/>
    </sheetView>
  </sheetViews>
  <sheetFormatPr defaultColWidth="9" defaultRowHeight="14.1" customHeight="1" x14ac:dyDescent="0.15"/>
  <cols>
    <col min="1" max="7" width="1.125" style="1" customWidth="1"/>
    <col min="8" max="8" width="13.625" style="1" customWidth="1"/>
    <col min="9" max="9" width="16.375" style="1" customWidth="1"/>
    <col min="10" max="10" width="2.5" style="1" customWidth="1"/>
    <col min="11" max="11" width="7.5" style="1" customWidth="1"/>
    <col min="12" max="12" width="4.75" style="1" customWidth="1"/>
    <col min="13" max="13" width="4.375" style="1" customWidth="1"/>
    <col min="14" max="14" width="4.125" style="1" customWidth="1"/>
    <col min="15" max="15" width="10.875" style="1" customWidth="1"/>
    <col min="16" max="16" width="3.875" style="1" customWidth="1"/>
    <col min="17" max="17" width="6.125" style="1" customWidth="1"/>
    <col min="18" max="18" width="2.5" style="1" customWidth="1"/>
    <col min="19" max="19" width="10.125" style="1" customWidth="1"/>
    <col min="20" max="20" width="13" style="1" customWidth="1"/>
    <col min="21" max="21" width="3.75" style="1" customWidth="1"/>
    <col min="22" max="22" width="12.875" style="1" customWidth="1"/>
    <col min="23" max="23" width="11.625" style="1" customWidth="1"/>
    <col min="24" max="16384" width="9" style="1"/>
  </cols>
  <sheetData>
    <row r="1" spans="1:23" ht="29.25" customHeight="1" x14ac:dyDescent="0.2">
      <c r="A1" s="260"/>
      <c r="B1" s="271"/>
      <c r="C1" s="271"/>
      <c r="D1" s="271"/>
      <c r="E1" s="271"/>
      <c r="F1" s="271"/>
      <c r="G1" s="271"/>
      <c r="H1" s="271"/>
      <c r="I1" s="271"/>
      <c r="J1" s="271"/>
      <c r="K1" s="271"/>
      <c r="L1" s="24"/>
      <c r="M1" s="3"/>
      <c r="N1" s="261" t="s">
        <v>10</v>
      </c>
      <c r="O1" s="261"/>
      <c r="P1" s="261"/>
      <c r="Q1" s="261"/>
      <c r="W1" s="101"/>
    </row>
    <row r="2" spans="1:23" ht="17.25" customHeight="1" x14ac:dyDescent="0.15">
      <c r="A2" s="272"/>
      <c r="B2" s="272"/>
      <c r="C2" s="272"/>
      <c r="D2" s="272"/>
      <c r="E2" s="272"/>
      <c r="F2" s="272"/>
      <c r="G2" s="272"/>
      <c r="H2" s="272"/>
      <c r="I2" s="272"/>
      <c r="J2" s="272"/>
      <c r="K2" s="272"/>
      <c r="L2" s="25"/>
      <c r="M2" s="4" t="s">
        <v>12</v>
      </c>
      <c r="N2" s="273"/>
      <c r="O2" s="273"/>
      <c r="P2" s="273"/>
      <c r="Q2" s="273"/>
      <c r="R2" s="4" t="s">
        <v>11</v>
      </c>
      <c r="V2" s="10"/>
      <c r="W2" s="27"/>
    </row>
    <row r="3" spans="1:23" ht="5.25" customHeight="1" x14ac:dyDescent="0.15">
      <c r="A3" s="23"/>
      <c r="B3" s="23"/>
      <c r="C3" s="23"/>
      <c r="D3" s="23"/>
      <c r="E3" s="23"/>
      <c r="F3" s="23"/>
      <c r="G3" s="23"/>
      <c r="H3" s="23"/>
      <c r="I3" s="23"/>
      <c r="J3" s="2"/>
      <c r="K3" s="2"/>
      <c r="L3" s="2"/>
      <c r="M3" s="2"/>
      <c r="N3" s="2"/>
      <c r="O3" s="2"/>
      <c r="P3" s="2"/>
      <c r="Q3" s="2"/>
      <c r="R3" s="2"/>
      <c r="S3" s="2"/>
      <c r="T3" s="2"/>
      <c r="U3" s="2"/>
      <c r="V3" s="2"/>
      <c r="W3" s="2"/>
    </row>
    <row r="4" spans="1:23" ht="20.45" customHeight="1" x14ac:dyDescent="0.15">
      <c r="A4" s="284" t="s">
        <v>27</v>
      </c>
      <c r="B4" s="268"/>
      <c r="C4" s="268"/>
      <c r="D4" s="268"/>
      <c r="E4" s="268"/>
      <c r="F4" s="268"/>
      <c r="G4" s="268"/>
      <c r="H4" s="268"/>
      <c r="I4" s="268"/>
      <c r="J4" s="269"/>
      <c r="K4" s="119" t="s">
        <v>1</v>
      </c>
      <c r="L4" s="268" t="s">
        <v>2</v>
      </c>
      <c r="M4" s="268"/>
      <c r="N4" s="269"/>
      <c r="O4" s="268" t="s">
        <v>7</v>
      </c>
      <c r="P4" s="269"/>
      <c r="Q4" s="267" t="s">
        <v>4</v>
      </c>
      <c r="R4" s="268"/>
      <c r="S4" s="269"/>
      <c r="T4" s="268" t="s">
        <v>8</v>
      </c>
      <c r="U4" s="269"/>
      <c r="V4" s="268" t="s">
        <v>9</v>
      </c>
      <c r="W4" s="270"/>
    </row>
    <row r="5" spans="1:23" ht="15.95" customHeight="1" x14ac:dyDescent="0.15">
      <c r="A5" s="139"/>
      <c r="B5" s="140"/>
      <c r="C5" s="140"/>
      <c r="D5" s="140"/>
      <c r="E5" s="140"/>
      <c r="F5" s="140"/>
      <c r="G5" s="140"/>
      <c r="H5" s="140"/>
      <c r="I5" s="140"/>
      <c r="J5" s="170"/>
      <c r="K5" s="255"/>
      <c r="L5" s="286"/>
      <c r="M5" s="287"/>
      <c r="N5" s="142"/>
      <c r="O5" s="127"/>
      <c r="P5" s="142"/>
      <c r="Q5" s="281"/>
      <c r="R5" s="282"/>
      <c r="S5" s="283"/>
      <c r="T5" s="171"/>
      <c r="U5" s="172"/>
      <c r="V5" s="279"/>
      <c r="W5" s="280"/>
    </row>
    <row r="6" spans="1:23" ht="15.95" customHeight="1" x14ac:dyDescent="0.15">
      <c r="A6" s="164"/>
      <c r="B6" s="165"/>
      <c r="C6" s="165"/>
      <c r="D6" s="165"/>
      <c r="E6" s="165"/>
      <c r="F6" s="165"/>
      <c r="G6" s="165"/>
      <c r="H6" s="165"/>
      <c r="I6" s="165"/>
      <c r="J6" s="177"/>
      <c r="K6" s="285"/>
      <c r="L6" s="274"/>
      <c r="M6" s="290"/>
      <c r="N6" s="134"/>
      <c r="O6" s="133"/>
      <c r="P6" s="134"/>
      <c r="Q6" s="274"/>
      <c r="R6" s="275"/>
      <c r="S6" s="276"/>
      <c r="T6" s="173"/>
      <c r="U6" s="174"/>
      <c r="V6" s="277"/>
      <c r="W6" s="278"/>
    </row>
    <row r="7" spans="1:23" ht="15.95" customHeight="1" x14ac:dyDescent="0.15">
      <c r="A7" s="139"/>
      <c r="B7" s="140"/>
      <c r="C7" s="140"/>
      <c r="D7" s="140"/>
      <c r="E7" s="140"/>
      <c r="F7" s="140"/>
      <c r="G7" s="140"/>
      <c r="H7" s="140"/>
      <c r="I7" s="140"/>
      <c r="J7" s="170"/>
      <c r="K7" s="255"/>
      <c r="L7" s="288"/>
      <c r="M7" s="289"/>
      <c r="N7" s="142"/>
      <c r="O7" s="141"/>
      <c r="P7" s="142"/>
      <c r="Q7" s="281"/>
      <c r="R7" s="282"/>
      <c r="S7" s="283"/>
      <c r="T7" s="171"/>
      <c r="U7" s="172"/>
      <c r="V7" s="279"/>
      <c r="W7" s="280"/>
    </row>
    <row r="8" spans="1:23" ht="15.95" customHeight="1" x14ac:dyDescent="0.15">
      <c r="A8" s="164"/>
      <c r="B8" s="165"/>
      <c r="C8" s="165"/>
      <c r="D8" s="165"/>
      <c r="E8" s="165"/>
      <c r="F8" s="165"/>
      <c r="G8" s="165"/>
      <c r="H8" s="165"/>
      <c r="I8" s="165"/>
      <c r="J8" s="177"/>
      <c r="K8" s="285"/>
      <c r="L8" s="274"/>
      <c r="M8" s="290"/>
      <c r="N8" s="134"/>
      <c r="O8" s="133"/>
      <c r="P8" s="134"/>
      <c r="Q8" s="274"/>
      <c r="R8" s="275"/>
      <c r="S8" s="276"/>
      <c r="T8" s="173"/>
      <c r="U8" s="174"/>
      <c r="V8" s="277"/>
      <c r="W8" s="278"/>
    </row>
    <row r="9" spans="1:23" ht="15.95" customHeight="1" x14ac:dyDescent="0.15">
      <c r="A9" s="139"/>
      <c r="B9" s="140"/>
      <c r="C9" s="140"/>
      <c r="D9" s="140"/>
      <c r="E9" s="140"/>
      <c r="F9" s="140"/>
      <c r="G9" s="140"/>
      <c r="H9" s="140"/>
      <c r="I9" s="140"/>
      <c r="J9" s="170"/>
      <c r="K9" s="255"/>
      <c r="L9" s="288"/>
      <c r="M9" s="289"/>
      <c r="N9" s="142"/>
      <c r="O9" s="141"/>
      <c r="P9" s="142"/>
      <c r="Q9" s="281"/>
      <c r="R9" s="282"/>
      <c r="S9" s="283"/>
      <c r="T9" s="171"/>
      <c r="U9" s="172"/>
      <c r="V9" s="279"/>
      <c r="W9" s="280"/>
    </row>
    <row r="10" spans="1:23" ht="15.95" customHeight="1" x14ac:dyDescent="0.15">
      <c r="A10" s="164"/>
      <c r="B10" s="165"/>
      <c r="C10" s="165"/>
      <c r="D10" s="165"/>
      <c r="E10" s="165"/>
      <c r="F10" s="165"/>
      <c r="G10" s="165"/>
      <c r="H10" s="165"/>
      <c r="I10" s="165"/>
      <c r="J10" s="177"/>
      <c r="K10" s="285"/>
      <c r="L10" s="274"/>
      <c r="M10" s="290"/>
      <c r="N10" s="134"/>
      <c r="O10" s="133"/>
      <c r="P10" s="134"/>
      <c r="Q10" s="274"/>
      <c r="R10" s="275"/>
      <c r="S10" s="276"/>
      <c r="T10" s="173"/>
      <c r="U10" s="174"/>
      <c r="V10" s="277"/>
      <c r="W10" s="278"/>
    </row>
    <row r="11" spans="1:23" ht="15.95" customHeight="1" x14ac:dyDescent="0.15">
      <c r="A11" s="139"/>
      <c r="B11" s="140"/>
      <c r="C11" s="140"/>
      <c r="D11" s="140"/>
      <c r="E11" s="140"/>
      <c r="F11" s="140"/>
      <c r="G11" s="140"/>
      <c r="H11" s="140"/>
      <c r="I11" s="140"/>
      <c r="J11" s="170"/>
      <c r="K11" s="255"/>
      <c r="L11" s="288"/>
      <c r="M11" s="289"/>
      <c r="N11" s="142"/>
      <c r="O11" s="141"/>
      <c r="P11" s="142"/>
      <c r="Q11" s="281"/>
      <c r="R11" s="282"/>
      <c r="S11" s="283"/>
      <c r="T11" s="171"/>
      <c r="U11" s="172"/>
      <c r="V11" s="279"/>
      <c r="W11" s="280"/>
    </row>
    <row r="12" spans="1:23" ht="15.95" customHeight="1" x14ac:dyDescent="0.15">
      <c r="A12" s="164"/>
      <c r="B12" s="165"/>
      <c r="C12" s="165"/>
      <c r="D12" s="165"/>
      <c r="E12" s="165"/>
      <c r="F12" s="165"/>
      <c r="G12" s="165"/>
      <c r="H12" s="165"/>
      <c r="I12" s="165"/>
      <c r="J12" s="177"/>
      <c r="K12" s="285"/>
      <c r="L12" s="274"/>
      <c r="M12" s="290"/>
      <c r="N12" s="134"/>
      <c r="O12" s="133"/>
      <c r="P12" s="134"/>
      <c r="Q12" s="274"/>
      <c r="R12" s="275"/>
      <c r="S12" s="276"/>
      <c r="T12" s="173"/>
      <c r="U12" s="174"/>
      <c r="V12" s="277"/>
      <c r="W12" s="278"/>
    </row>
    <row r="13" spans="1:23" ht="15.95" customHeight="1" x14ac:dyDescent="0.15">
      <c r="A13" s="139"/>
      <c r="B13" s="140"/>
      <c r="C13" s="140"/>
      <c r="D13" s="140"/>
      <c r="E13" s="140"/>
      <c r="F13" s="140"/>
      <c r="G13" s="140"/>
      <c r="H13" s="140"/>
      <c r="I13" s="140"/>
      <c r="J13" s="170"/>
      <c r="K13" s="255"/>
      <c r="L13" s="288"/>
      <c r="M13" s="289"/>
      <c r="N13" s="142"/>
      <c r="O13" s="141"/>
      <c r="P13" s="142"/>
      <c r="Q13" s="281"/>
      <c r="R13" s="282"/>
      <c r="S13" s="283"/>
      <c r="T13" s="171"/>
      <c r="U13" s="172"/>
      <c r="V13" s="279"/>
      <c r="W13" s="280"/>
    </row>
    <row r="14" spans="1:23" ht="15.95" customHeight="1" x14ac:dyDescent="0.15">
      <c r="A14" s="164"/>
      <c r="B14" s="165"/>
      <c r="C14" s="165"/>
      <c r="D14" s="165"/>
      <c r="E14" s="165"/>
      <c r="F14" s="165"/>
      <c r="G14" s="165"/>
      <c r="H14" s="165"/>
      <c r="I14" s="165"/>
      <c r="J14" s="177"/>
      <c r="K14" s="285"/>
      <c r="L14" s="274"/>
      <c r="M14" s="290"/>
      <c r="N14" s="134"/>
      <c r="O14" s="133"/>
      <c r="P14" s="134"/>
      <c r="Q14" s="274"/>
      <c r="R14" s="275"/>
      <c r="S14" s="276"/>
      <c r="T14" s="173"/>
      <c r="U14" s="174"/>
      <c r="V14" s="277"/>
      <c r="W14" s="278"/>
    </row>
    <row r="15" spans="1:23" ht="15.95" customHeight="1" x14ac:dyDescent="0.15">
      <c r="A15" s="139"/>
      <c r="B15" s="140"/>
      <c r="C15" s="140"/>
      <c r="D15" s="140"/>
      <c r="E15" s="140"/>
      <c r="F15" s="140"/>
      <c r="G15" s="140"/>
      <c r="H15" s="140"/>
      <c r="I15" s="140"/>
      <c r="J15" s="170"/>
      <c r="K15" s="255"/>
      <c r="L15" s="288"/>
      <c r="M15" s="289"/>
      <c r="N15" s="142"/>
      <c r="O15" s="141"/>
      <c r="P15" s="142"/>
      <c r="Q15" s="281"/>
      <c r="R15" s="282"/>
      <c r="S15" s="283"/>
      <c r="T15" s="171"/>
      <c r="U15" s="172"/>
      <c r="V15" s="279"/>
      <c r="W15" s="280"/>
    </row>
    <row r="16" spans="1:23" ht="15.95" customHeight="1" x14ac:dyDescent="0.15">
      <c r="A16" s="164"/>
      <c r="B16" s="165"/>
      <c r="C16" s="165"/>
      <c r="D16" s="165"/>
      <c r="E16" s="165"/>
      <c r="F16" s="165"/>
      <c r="G16" s="165"/>
      <c r="H16" s="165"/>
      <c r="I16" s="165"/>
      <c r="J16" s="177"/>
      <c r="K16" s="285"/>
      <c r="L16" s="274"/>
      <c r="M16" s="290"/>
      <c r="N16" s="134"/>
      <c r="O16" s="133"/>
      <c r="P16" s="134"/>
      <c r="Q16" s="274"/>
      <c r="R16" s="275"/>
      <c r="S16" s="276"/>
      <c r="T16" s="173"/>
      <c r="U16" s="174"/>
      <c r="V16" s="277"/>
      <c r="W16" s="278"/>
    </row>
    <row r="17" spans="1:23" ht="15.95" customHeight="1" x14ac:dyDescent="0.15">
      <c r="A17" s="139"/>
      <c r="B17" s="140"/>
      <c r="C17" s="140"/>
      <c r="D17" s="140"/>
      <c r="E17" s="140"/>
      <c r="F17" s="140"/>
      <c r="G17" s="140"/>
      <c r="H17" s="140"/>
      <c r="I17" s="140"/>
      <c r="J17" s="170"/>
      <c r="K17" s="255"/>
      <c r="L17" s="288"/>
      <c r="M17" s="289"/>
      <c r="N17" s="142"/>
      <c r="O17" s="141"/>
      <c r="P17" s="142"/>
      <c r="Q17" s="281"/>
      <c r="R17" s="282"/>
      <c r="S17" s="283"/>
      <c r="T17" s="171"/>
      <c r="U17" s="172"/>
      <c r="V17" s="279"/>
      <c r="W17" s="280"/>
    </row>
    <row r="18" spans="1:23" ht="15.95" customHeight="1" x14ac:dyDescent="0.15">
      <c r="A18" s="164"/>
      <c r="B18" s="165"/>
      <c r="C18" s="165"/>
      <c r="D18" s="165"/>
      <c r="E18" s="165"/>
      <c r="F18" s="165"/>
      <c r="G18" s="165"/>
      <c r="H18" s="165"/>
      <c r="I18" s="165"/>
      <c r="J18" s="177"/>
      <c r="K18" s="285"/>
      <c r="L18" s="274"/>
      <c r="M18" s="290"/>
      <c r="N18" s="134"/>
      <c r="O18" s="133"/>
      <c r="P18" s="134"/>
      <c r="Q18" s="274"/>
      <c r="R18" s="275"/>
      <c r="S18" s="276"/>
      <c r="T18" s="173"/>
      <c r="U18" s="174"/>
      <c r="V18" s="277"/>
      <c r="W18" s="278"/>
    </row>
    <row r="19" spans="1:23" ht="15.95" customHeight="1" x14ac:dyDescent="0.15">
      <c r="A19" s="139"/>
      <c r="B19" s="140"/>
      <c r="C19" s="140"/>
      <c r="D19" s="140"/>
      <c r="E19" s="140"/>
      <c r="F19" s="140"/>
      <c r="G19" s="140"/>
      <c r="H19" s="140"/>
      <c r="I19" s="140"/>
      <c r="J19" s="170"/>
      <c r="K19" s="255"/>
      <c r="L19" s="288"/>
      <c r="M19" s="289"/>
      <c r="N19" s="142"/>
      <c r="O19" s="141"/>
      <c r="P19" s="142"/>
      <c r="Q19" s="281"/>
      <c r="R19" s="282"/>
      <c r="S19" s="283"/>
      <c r="T19" s="171"/>
      <c r="U19" s="172"/>
      <c r="V19" s="279"/>
      <c r="W19" s="280"/>
    </row>
    <row r="20" spans="1:23" ht="15.95" customHeight="1" x14ac:dyDescent="0.15">
      <c r="A20" s="164"/>
      <c r="B20" s="165"/>
      <c r="C20" s="165"/>
      <c r="D20" s="165"/>
      <c r="E20" s="165"/>
      <c r="F20" s="165"/>
      <c r="G20" s="165"/>
      <c r="H20" s="165"/>
      <c r="I20" s="165"/>
      <c r="J20" s="177"/>
      <c r="K20" s="285"/>
      <c r="L20" s="274"/>
      <c r="M20" s="290"/>
      <c r="N20" s="134"/>
      <c r="O20" s="133"/>
      <c r="P20" s="134"/>
      <c r="Q20" s="274"/>
      <c r="R20" s="275"/>
      <c r="S20" s="276"/>
      <c r="T20" s="173"/>
      <c r="U20" s="174"/>
      <c r="V20" s="277"/>
      <c r="W20" s="278"/>
    </row>
    <row r="21" spans="1:23" ht="15.95" customHeight="1" x14ac:dyDescent="0.15">
      <c r="A21" s="139"/>
      <c r="B21" s="140"/>
      <c r="C21" s="140"/>
      <c r="D21" s="140"/>
      <c r="E21" s="140"/>
      <c r="F21" s="140"/>
      <c r="G21" s="140"/>
      <c r="H21" s="140"/>
      <c r="I21" s="140"/>
      <c r="J21" s="170"/>
      <c r="K21" s="255"/>
      <c r="L21" s="288"/>
      <c r="M21" s="289"/>
      <c r="N21" s="142"/>
      <c r="O21" s="141"/>
      <c r="P21" s="142"/>
      <c r="Q21" s="281"/>
      <c r="R21" s="282"/>
      <c r="S21" s="283"/>
      <c r="T21" s="171"/>
      <c r="U21" s="172"/>
      <c r="V21" s="279"/>
      <c r="W21" s="280"/>
    </row>
    <row r="22" spans="1:23" ht="15.95" customHeight="1" x14ac:dyDescent="0.15">
      <c r="A22" s="164"/>
      <c r="B22" s="165"/>
      <c r="C22" s="165"/>
      <c r="D22" s="165"/>
      <c r="E22" s="165"/>
      <c r="F22" s="165"/>
      <c r="G22" s="165"/>
      <c r="H22" s="165"/>
      <c r="I22" s="165"/>
      <c r="J22" s="177"/>
      <c r="K22" s="285"/>
      <c r="L22" s="274"/>
      <c r="M22" s="290"/>
      <c r="N22" s="134"/>
      <c r="O22" s="133"/>
      <c r="P22" s="134"/>
      <c r="Q22" s="274"/>
      <c r="R22" s="275"/>
      <c r="S22" s="276"/>
      <c r="T22" s="173"/>
      <c r="U22" s="174"/>
      <c r="V22" s="277"/>
      <c r="W22" s="278"/>
    </row>
    <row r="23" spans="1:23" ht="15.95" customHeight="1" x14ac:dyDescent="0.15">
      <c r="A23" s="139"/>
      <c r="B23" s="140"/>
      <c r="C23" s="140"/>
      <c r="D23" s="140"/>
      <c r="E23" s="140"/>
      <c r="F23" s="140"/>
      <c r="G23" s="140"/>
      <c r="H23" s="140"/>
      <c r="I23" s="140"/>
      <c r="J23" s="170"/>
      <c r="K23" s="255"/>
      <c r="L23" s="288"/>
      <c r="M23" s="289"/>
      <c r="N23" s="142"/>
      <c r="O23" s="141"/>
      <c r="P23" s="142"/>
      <c r="Q23" s="281"/>
      <c r="R23" s="282"/>
      <c r="S23" s="283"/>
      <c r="T23" s="171"/>
      <c r="U23" s="172"/>
      <c r="V23" s="279"/>
      <c r="W23" s="280"/>
    </row>
    <row r="24" spans="1:23" ht="15.95" customHeight="1" x14ac:dyDescent="0.15">
      <c r="A24" s="164"/>
      <c r="B24" s="165"/>
      <c r="C24" s="165"/>
      <c r="D24" s="165"/>
      <c r="E24" s="165"/>
      <c r="F24" s="165"/>
      <c r="G24" s="165"/>
      <c r="H24" s="165"/>
      <c r="I24" s="165"/>
      <c r="J24" s="177"/>
      <c r="K24" s="285"/>
      <c r="L24" s="274"/>
      <c r="M24" s="290"/>
      <c r="N24" s="134"/>
      <c r="O24" s="133"/>
      <c r="P24" s="134"/>
      <c r="Q24" s="274"/>
      <c r="R24" s="275"/>
      <c r="S24" s="276"/>
      <c r="T24" s="173"/>
      <c r="U24" s="174"/>
      <c r="V24" s="277"/>
      <c r="W24" s="278"/>
    </row>
    <row r="25" spans="1:23" ht="15.95" customHeight="1" x14ac:dyDescent="0.15">
      <c r="A25" s="139"/>
      <c r="B25" s="140"/>
      <c r="C25" s="140"/>
      <c r="D25" s="140"/>
      <c r="E25" s="140"/>
      <c r="F25" s="140"/>
      <c r="G25" s="140"/>
      <c r="H25" s="140"/>
      <c r="I25" s="140"/>
      <c r="J25" s="170"/>
      <c r="K25" s="255"/>
      <c r="L25" s="288"/>
      <c r="M25" s="289"/>
      <c r="N25" s="142"/>
      <c r="O25" s="141"/>
      <c r="P25" s="142"/>
      <c r="Q25" s="281"/>
      <c r="R25" s="282"/>
      <c r="S25" s="283"/>
      <c r="T25" s="171"/>
      <c r="U25" s="172"/>
      <c r="V25" s="279"/>
      <c r="W25" s="280"/>
    </row>
    <row r="26" spans="1:23" ht="15.95" customHeight="1" x14ac:dyDescent="0.15">
      <c r="A26" s="164"/>
      <c r="B26" s="165"/>
      <c r="C26" s="165"/>
      <c r="D26" s="165"/>
      <c r="E26" s="165"/>
      <c r="F26" s="165"/>
      <c r="G26" s="165"/>
      <c r="H26" s="165"/>
      <c r="I26" s="165"/>
      <c r="J26" s="177"/>
      <c r="K26" s="285"/>
      <c r="L26" s="274"/>
      <c r="M26" s="290"/>
      <c r="N26" s="134"/>
      <c r="O26" s="133"/>
      <c r="P26" s="134"/>
      <c r="Q26" s="274"/>
      <c r="R26" s="275"/>
      <c r="S26" s="276"/>
      <c r="T26" s="173"/>
      <c r="U26" s="174"/>
      <c r="V26" s="277"/>
      <c r="W26" s="278"/>
    </row>
    <row r="27" spans="1:23" ht="15.95" customHeight="1" x14ac:dyDescent="0.15">
      <c r="A27" s="139"/>
      <c r="B27" s="140"/>
      <c r="C27" s="140"/>
      <c r="D27" s="140"/>
      <c r="E27" s="140"/>
      <c r="F27" s="140"/>
      <c r="G27" s="140"/>
      <c r="H27" s="140"/>
      <c r="I27" s="140"/>
      <c r="J27" s="170"/>
      <c r="K27" s="255"/>
      <c r="L27" s="288"/>
      <c r="M27" s="289"/>
      <c r="N27" s="142"/>
      <c r="O27" s="141"/>
      <c r="P27" s="142"/>
      <c r="Q27" s="281"/>
      <c r="R27" s="282"/>
      <c r="S27" s="283"/>
      <c r="T27" s="171"/>
      <c r="U27" s="172"/>
      <c r="V27" s="279"/>
      <c r="W27" s="280"/>
    </row>
    <row r="28" spans="1:23" ht="15.95" customHeight="1" x14ac:dyDescent="0.15">
      <c r="A28" s="164"/>
      <c r="B28" s="165"/>
      <c r="C28" s="165"/>
      <c r="D28" s="165"/>
      <c r="E28" s="165"/>
      <c r="F28" s="165"/>
      <c r="G28" s="165"/>
      <c r="H28" s="165"/>
      <c r="I28" s="165"/>
      <c r="J28" s="177"/>
      <c r="K28" s="285"/>
      <c r="L28" s="274"/>
      <c r="M28" s="290"/>
      <c r="N28" s="134"/>
      <c r="O28" s="133"/>
      <c r="P28" s="134"/>
      <c r="Q28" s="274"/>
      <c r="R28" s="275"/>
      <c r="S28" s="276"/>
      <c r="T28" s="173"/>
      <c r="U28" s="174"/>
      <c r="V28" s="277"/>
      <c r="W28" s="278"/>
    </row>
    <row r="29" spans="1:23" ht="15.95" customHeight="1" x14ac:dyDescent="0.15">
      <c r="A29" s="139"/>
      <c r="B29" s="140"/>
      <c r="C29" s="140"/>
      <c r="D29" s="140"/>
      <c r="E29" s="140"/>
      <c r="F29" s="140"/>
      <c r="G29" s="140"/>
      <c r="H29" s="140"/>
      <c r="I29" s="140"/>
      <c r="J29" s="170"/>
      <c r="K29" s="255"/>
      <c r="L29" s="288"/>
      <c r="M29" s="289"/>
      <c r="N29" s="142"/>
      <c r="O29" s="141"/>
      <c r="P29" s="142"/>
      <c r="Q29" s="281"/>
      <c r="R29" s="282"/>
      <c r="S29" s="283"/>
      <c r="T29" s="171"/>
      <c r="U29" s="172"/>
      <c r="V29" s="279"/>
      <c r="W29" s="280"/>
    </row>
    <row r="30" spans="1:23" ht="15.95" customHeight="1" x14ac:dyDescent="0.15">
      <c r="A30" s="164"/>
      <c r="B30" s="165"/>
      <c r="C30" s="165"/>
      <c r="D30" s="165"/>
      <c r="E30" s="165"/>
      <c r="F30" s="165"/>
      <c r="G30" s="165"/>
      <c r="H30" s="165"/>
      <c r="I30" s="165"/>
      <c r="J30" s="177"/>
      <c r="K30" s="285"/>
      <c r="L30" s="274"/>
      <c r="M30" s="290"/>
      <c r="N30" s="134"/>
      <c r="O30" s="133"/>
      <c r="P30" s="134"/>
      <c r="Q30" s="274"/>
      <c r="R30" s="275"/>
      <c r="S30" s="276"/>
      <c r="T30" s="173"/>
      <c r="U30" s="174"/>
      <c r="V30" s="277"/>
      <c r="W30" s="278"/>
    </row>
    <row r="31" spans="1:23" ht="15.95" customHeight="1" x14ac:dyDescent="0.15">
      <c r="A31" s="139"/>
      <c r="B31" s="140"/>
      <c r="C31" s="140"/>
      <c r="D31" s="140"/>
      <c r="E31" s="140"/>
      <c r="F31" s="140"/>
      <c r="G31" s="140"/>
      <c r="H31" s="140"/>
      <c r="I31" s="140"/>
      <c r="J31" s="170"/>
      <c r="K31" s="255"/>
      <c r="L31" s="288"/>
      <c r="M31" s="289"/>
      <c r="N31" s="142"/>
      <c r="O31" s="141"/>
      <c r="P31" s="142"/>
      <c r="Q31" s="281"/>
      <c r="R31" s="282"/>
      <c r="S31" s="283"/>
      <c r="T31" s="171"/>
      <c r="U31" s="172"/>
      <c r="V31" s="279"/>
      <c r="W31" s="280"/>
    </row>
    <row r="32" spans="1:23" ht="15.95" customHeight="1" x14ac:dyDescent="0.15">
      <c r="A32" s="168"/>
      <c r="B32" s="169"/>
      <c r="C32" s="169"/>
      <c r="D32" s="169"/>
      <c r="E32" s="169"/>
      <c r="F32" s="169"/>
      <c r="G32" s="169"/>
      <c r="H32" s="169"/>
      <c r="I32" s="169"/>
      <c r="J32" s="178"/>
      <c r="K32" s="291"/>
      <c r="L32" s="292"/>
      <c r="M32" s="293"/>
      <c r="N32" s="159"/>
      <c r="O32" s="158"/>
      <c r="P32" s="159"/>
      <c r="Q32" s="292"/>
      <c r="R32" s="294"/>
      <c r="S32" s="295"/>
      <c r="T32" s="175"/>
      <c r="U32" s="176"/>
      <c r="V32" s="297"/>
      <c r="W32" s="298"/>
    </row>
    <row r="33" spans="1:23" ht="14.1" customHeight="1" x14ac:dyDescent="0.15">
      <c r="A33" s="259"/>
      <c r="B33" s="259"/>
      <c r="C33" s="259"/>
      <c r="D33" s="259"/>
      <c r="E33" s="259"/>
      <c r="F33" s="259"/>
      <c r="G33" s="259"/>
      <c r="H33" s="1" t="s">
        <v>13</v>
      </c>
      <c r="T33" s="296"/>
      <c r="U33" s="296"/>
      <c r="V33" s="296"/>
      <c r="W33" s="296"/>
    </row>
  </sheetData>
  <mergeCells count="110">
    <mergeCell ref="A33:G33"/>
    <mergeCell ref="T33:W33"/>
    <mergeCell ref="Q5:S5"/>
    <mergeCell ref="Q6:S6"/>
    <mergeCell ref="Q7:S7"/>
    <mergeCell ref="Q8:S8"/>
    <mergeCell ref="Q9:S9"/>
    <mergeCell ref="Q21:S21"/>
    <mergeCell ref="Q22:S22"/>
    <mergeCell ref="Q23:S23"/>
    <mergeCell ref="Q24:S24"/>
    <mergeCell ref="V8:W8"/>
    <mergeCell ref="V10:W10"/>
    <mergeCell ref="V12:W12"/>
    <mergeCell ref="V19:W19"/>
    <mergeCell ref="V28:W28"/>
    <mergeCell ref="V27:W27"/>
    <mergeCell ref="V15:W15"/>
    <mergeCell ref="V32:W32"/>
    <mergeCell ref="V20:W20"/>
    <mergeCell ref="V21:W21"/>
    <mergeCell ref="V23:W23"/>
    <mergeCell ref="V29:W29"/>
    <mergeCell ref="V31:W31"/>
    <mergeCell ref="V22:W22"/>
    <mergeCell ref="Q31:S31"/>
    <mergeCell ref="Q32:S32"/>
    <mergeCell ref="Q15:S15"/>
    <mergeCell ref="Q16:S16"/>
    <mergeCell ref="Q17:S17"/>
    <mergeCell ref="Q18:S18"/>
    <mergeCell ref="Q19:S19"/>
    <mergeCell ref="Q25:S25"/>
    <mergeCell ref="Q26:S26"/>
    <mergeCell ref="Q27:S27"/>
    <mergeCell ref="Q28:S28"/>
    <mergeCell ref="Q29:S29"/>
    <mergeCell ref="Q30:S30"/>
    <mergeCell ref="V24:W24"/>
    <mergeCell ref="V26:W26"/>
    <mergeCell ref="V25:W25"/>
    <mergeCell ref="V30:W30"/>
    <mergeCell ref="L19:M19"/>
    <mergeCell ref="L20:M20"/>
    <mergeCell ref="L21:M21"/>
    <mergeCell ref="L22:M22"/>
    <mergeCell ref="L28:M28"/>
    <mergeCell ref="L29:M29"/>
    <mergeCell ref="L30:M30"/>
    <mergeCell ref="L31:M31"/>
    <mergeCell ref="K19:K20"/>
    <mergeCell ref="K29:K30"/>
    <mergeCell ref="K31:K32"/>
    <mergeCell ref="K21:K22"/>
    <mergeCell ref="K23:K24"/>
    <mergeCell ref="K25:K26"/>
    <mergeCell ref="K27:K28"/>
    <mergeCell ref="L32:M32"/>
    <mergeCell ref="L23:M23"/>
    <mergeCell ref="L24:M24"/>
    <mergeCell ref="L25:M25"/>
    <mergeCell ref="L26:M26"/>
    <mergeCell ref="L27:M27"/>
    <mergeCell ref="K15:K16"/>
    <mergeCell ref="K17:K18"/>
    <mergeCell ref="K9:K10"/>
    <mergeCell ref="V9:W9"/>
    <mergeCell ref="V11:W11"/>
    <mergeCell ref="V13:W13"/>
    <mergeCell ref="V6:W6"/>
    <mergeCell ref="L13:M13"/>
    <mergeCell ref="L14:M14"/>
    <mergeCell ref="L15:M15"/>
    <mergeCell ref="L16:M16"/>
    <mergeCell ref="L17:M17"/>
    <mergeCell ref="L18:M18"/>
    <mergeCell ref="L6:M6"/>
    <mergeCell ref="L7:M7"/>
    <mergeCell ref="L8:M8"/>
    <mergeCell ref="L9:M9"/>
    <mergeCell ref="L10:M10"/>
    <mergeCell ref="L11:M11"/>
    <mergeCell ref="L12:M12"/>
    <mergeCell ref="K13:K14"/>
    <mergeCell ref="K5:K6"/>
    <mergeCell ref="K7:K8"/>
    <mergeCell ref="Q4:S4"/>
    <mergeCell ref="V4:W4"/>
    <mergeCell ref="A1:K1"/>
    <mergeCell ref="T4:U4"/>
    <mergeCell ref="O4:P4"/>
    <mergeCell ref="A2:K2"/>
    <mergeCell ref="N1:Q1"/>
    <mergeCell ref="N2:Q2"/>
    <mergeCell ref="Q20:S20"/>
    <mergeCell ref="V18:W18"/>
    <mergeCell ref="V14:W14"/>
    <mergeCell ref="V16:W16"/>
    <mergeCell ref="V17:W17"/>
    <mergeCell ref="Q10:S10"/>
    <mergeCell ref="Q11:S11"/>
    <mergeCell ref="Q12:S12"/>
    <mergeCell ref="Q13:S13"/>
    <mergeCell ref="Q14:S14"/>
    <mergeCell ref="V5:W5"/>
    <mergeCell ref="V7:W7"/>
    <mergeCell ref="A4:J4"/>
    <mergeCell ref="K11:K12"/>
    <mergeCell ref="L4:N4"/>
    <mergeCell ref="L5:M5"/>
  </mergeCells>
  <phoneticPr fontId="4"/>
  <pageMargins left="0.39370078740157483" right="0.39370078740157483" top="0.9055118110236221" bottom="0.39370078740157483" header="0" footer="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W1188"/>
  <sheetViews>
    <sheetView showGridLines="0" view="pageBreakPreview" zoomScale="85" zoomScaleNormal="100" zoomScaleSheetLayoutView="85" workbookViewId="0">
      <selection activeCell="N1" sqref="N1:Q1"/>
    </sheetView>
  </sheetViews>
  <sheetFormatPr defaultColWidth="9" defaultRowHeight="14.1" customHeight="1" x14ac:dyDescent="0.15"/>
  <cols>
    <col min="1" max="7" width="1.125" style="1" customWidth="1"/>
    <col min="8" max="8" width="13.625" style="1" customWidth="1"/>
    <col min="9" max="9" width="16.375" style="1" customWidth="1"/>
    <col min="10" max="10" width="4.5" style="1" customWidth="1"/>
    <col min="11" max="11" width="7.5" style="1" customWidth="1"/>
    <col min="12" max="12" width="4.75" style="1" customWidth="1"/>
    <col min="13" max="13" width="4.375" style="1" customWidth="1"/>
    <col min="14" max="14" width="4.125" style="1" customWidth="1"/>
    <col min="15" max="15" width="10.875" style="1" customWidth="1"/>
    <col min="16" max="16" width="3.875" style="1" customWidth="1"/>
    <col min="17" max="17" width="6.125" style="1" customWidth="1"/>
    <col min="18" max="18" width="2.5" style="1" customWidth="1"/>
    <col min="19" max="19" width="10.125" style="1" customWidth="1"/>
    <col min="20" max="20" width="13" style="1" customWidth="1"/>
    <col min="21" max="21" width="3.75" style="1" customWidth="1"/>
    <col min="22" max="22" width="12.875" style="1" customWidth="1"/>
    <col min="23" max="23" width="11.625" style="1" customWidth="1"/>
    <col min="24" max="16384" width="9" style="1"/>
  </cols>
  <sheetData>
    <row r="1" spans="1:23" ht="29.25" customHeight="1" x14ac:dyDescent="0.2">
      <c r="A1" s="260" t="s">
        <v>444</v>
      </c>
      <c r="B1" s="299"/>
      <c r="C1" s="299"/>
      <c r="D1" s="299"/>
      <c r="E1" s="299"/>
      <c r="F1" s="299"/>
      <c r="G1" s="299"/>
      <c r="H1" s="299"/>
      <c r="I1" s="299"/>
      <c r="J1" s="299"/>
      <c r="K1" s="299"/>
      <c r="L1" s="224"/>
      <c r="M1" s="3"/>
      <c r="N1" s="261" t="s">
        <v>141</v>
      </c>
      <c r="O1" s="261"/>
      <c r="P1" s="261"/>
      <c r="Q1" s="261"/>
      <c r="W1" s="101"/>
    </row>
    <row r="2" spans="1:23" ht="17.25" customHeight="1" x14ac:dyDescent="0.15">
      <c r="A2" s="272"/>
      <c r="B2" s="272"/>
      <c r="C2" s="272"/>
      <c r="D2" s="272"/>
      <c r="E2" s="272"/>
      <c r="F2" s="272"/>
      <c r="G2" s="272"/>
      <c r="H2" s="272"/>
      <c r="I2" s="272"/>
      <c r="J2" s="272"/>
      <c r="K2" s="272"/>
      <c r="L2" s="216"/>
      <c r="M2" s="4" t="s">
        <v>956</v>
      </c>
      <c r="N2" s="273" t="s">
        <v>461</v>
      </c>
      <c r="O2" s="273"/>
      <c r="P2" s="273"/>
      <c r="Q2" s="273"/>
      <c r="R2" s="4" t="s">
        <v>11</v>
      </c>
      <c r="V2" s="10">
        <v>1</v>
      </c>
      <c r="W2" s="27" t="s">
        <v>457</v>
      </c>
    </row>
    <row r="3" spans="1:23" ht="5.25" customHeight="1" x14ac:dyDescent="0.15">
      <c r="A3" s="23"/>
      <c r="B3" s="23"/>
      <c r="C3" s="23"/>
      <c r="D3" s="23"/>
      <c r="E3" s="23"/>
      <c r="F3" s="23"/>
      <c r="G3" s="23"/>
      <c r="H3" s="23"/>
      <c r="I3" s="23"/>
      <c r="J3" s="2"/>
      <c r="K3" s="2"/>
      <c r="L3" s="2"/>
      <c r="M3" s="2"/>
      <c r="N3" s="2"/>
      <c r="O3" s="2"/>
      <c r="P3" s="2"/>
      <c r="Q3" s="2"/>
      <c r="R3" s="2"/>
      <c r="S3" s="2"/>
      <c r="T3" s="2"/>
      <c r="U3" s="2"/>
      <c r="V3" s="2"/>
      <c r="W3" s="2"/>
    </row>
    <row r="4" spans="1:23" ht="20.45" customHeight="1" x14ac:dyDescent="0.15">
      <c r="A4" s="284" t="s">
        <v>27</v>
      </c>
      <c r="B4" s="268"/>
      <c r="C4" s="268"/>
      <c r="D4" s="268"/>
      <c r="E4" s="268"/>
      <c r="F4" s="268"/>
      <c r="G4" s="268"/>
      <c r="H4" s="268"/>
      <c r="I4" s="268"/>
      <c r="J4" s="269"/>
      <c r="K4" s="119" t="s">
        <v>1</v>
      </c>
      <c r="L4" s="268" t="s">
        <v>2</v>
      </c>
      <c r="M4" s="268"/>
      <c r="N4" s="269"/>
      <c r="O4" s="268" t="s">
        <v>3</v>
      </c>
      <c r="P4" s="269"/>
      <c r="Q4" s="267" t="s">
        <v>4</v>
      </c>
      <c r="R4" s="268"/>
      <c r="S4" s="269"/>
      <c r="T4" s="268" t="s">
        <v>5</v>
      </c>
      <c r="U4" s="269"/>
      <c r="V4" s="268" t="s">
        <v>9</v>
      </c>
      <c r="W4" s="270"/>
    </row>
    <row r="5" spans="1:23" ht="15.95" customHeight="1" x14ac:dyDescent="0.15">
      <c r="A5" s="139"/>
      <c r="B5" s="140" t="s">
        <v>542</v>
      </c>
      <c r="C5" s="140"/>
      <c r="D5" s="140"/>
      <c r="E5" s="140"/>
      <c r="F5" s="140"/>
      <c r="G5" s="140"/>
      <c r="H5" s="140"/>
      <c r="I5" s="140"/>
      <c r="J5" s="170"/>
      <c r="K5" s="255" t="s">
        <v>457</v>
      </c>
      <c r="L5" s="222"/>
      <c r="M5" s="223"/>
      <c r="N5" s="142"/>
      <c r="O5" s="127"/>
      <c r="P5" s="142"/>
      <c r="Q5" s="281"/>
      <c r="R5" s="282"/>
      <c r="S5" s="283"/>
      <c r="T5" s="171" t="s">
        <v>546</v>
      </c>
      <c r="U5" s="172"/>
      <c r="V5" s="279"/>
      <c r="W5" s="280"/>
    </row>
    <row r="6" spans="1:23" ht="15.95" customHeight="1" x14ac:dyDescent="0.15">
      <c r="A6" s="164"/>
      <c r="B6" s="165" t="s">
        <v>545</v>
      </c>
      <c r="C6" s="165"/>
      <c r="D6" s="165"/>
      <c r="E6" s="165"/>
      <c r="F6" s="165"/>
      <c r="G6" s="165"/>
      <c r="H6" s="165"/>
      <c r="I6" s="165"/>
      <c r="J6" s="177"/>
      <c r="K6" s="285"/>
      <c r="L6" s="310">
        <v>1</v>
      </c>
      <c r="M6" s="311"/>
      <c r="N6" s="134"/>
      <c r="O6" s="133"/>
      <c r="P6" s="134"/>
      <c r="Q6" s="274"/>
      <c r="R6" s="275"/>
      <c r="S6" s="276"/>
      <c r="T6" s="173"/>
      <c r="U6" s="174"/>
      <c r="V6" s="277"/>
      <c r="W6" s="278"/>
    </row>
    <row r="7" spans="1:23" ht="15.95" customHeight="1" x14ac:dyDescent="0.15">
      <c r="A7" s="139"/>
      <c r="B7" s="140"/>
      <c r="C7" s="140"/>
      <c r="D7" s="140"/>
      <c r="E7" s="140"/>
      <c r="F7" s="140"/>
      <c r="G7" s="140" t="s">
        <v>543</v>
      </c>
      <c r="H7" s="140"/>
      <c r="I7" s="140"/>
      <c r="J7" s="170"/>
      <c r="K7" s="255" t="s">
        <v>456</v>
      </c>
      <c r="L7" s="308"/>
      <c r="M7" s="309"/>
      <c r="N7" s="142"/>
      <c r="O7" s="141"/>
      <c r="P7" s="142"/>
      <c r="Q7" s="281"/>
      <c r="R7" s="282"/>
      <c r="S7" s="283"/>
      <c r="T7" s="171"/>
      <c r="U7" s="172"/>
      <c r="V7" s="279"/>
      <c r="W7" s="280"/>
    </row>
    <row r="8" spans="1:23" ht="15.95" customHeight="1" x14ac:dyDescent="0.15">
      <c r="A8" s="164"/>
      <c r="B8" s="165"/>
      <c r="C8" s="165"/>
      <c r="D8" s="165"/>
      <c r="E8" s="165"/>
      <c r="F8" s="165"/>
      <c r="G8" s="165"/>
      <c r="H8" s="165"/>
      <c r="I8" s="165"/>
      <c r="J8" s="177"/>
      <c r="K8" s="285"/>
      <c r="L8" s="310">
        <v>1</v>
      </c>
      <c r="M8" s="311"/>
      <c r="N8" s="134"/>
      <c r="O8" s="133"/>
      <c r="P8" s="134"/>
      <c r="Q8" s="274"/>
      <c r="R8" s="275"/>
      <c r="S8" s="276"/>
      <c r="T8" s="173"/>
      <c r="U8" s="174"/>
      <c r="V8" s="277"/>
      <c r="W8" s="278"/>
    </row>
    <row r="9" spans="1:23" ht="15.95" customHeight="1" x14ac:dyDescent="0.15">
      <c r="A9" s="139"/>
      <c r="B9" s="140"/>
      <c r="C9" s="140"/>
      <c r="D9" s="140"/>
      <c r="E9" s="140"/>
      <c r="F9" s="140"/>
      <c r="G9" s="140" t="s">
        <v>544</v>
      </c>
      <c r="H9" s="140"/>
      <c r="I9" s="140"/>
      <c r="J9" s="170"/>
      <c r="K9" s="255"/>
      <c r="L9" s="208"/>
      <c r="M9" s="209"/>
      <c r="N9" s="142"/>
      <c r="O9" s="141"/>
      <c r="P9" s="142"/>
      <c r="Q9" s="281"/>
      <c r="R9" s="282"/>
      <c r="S9" s="283"/>
      <c r="T9" s="171"/>
      <c r="U9" s="172"/>
      <c r="V9" s="279"/>
      <c r="W9" s="280"/>
    </row>
    <row r="10" spans="1:23" ht="15.95" customHeight="1" x14ac:dyDescent="0.15">
      <c r="A10" s="164"/>
      <c r="B10" s="165"/>
      <c r="C10" s="165"/>
      <c r="D10" s="165"/>
      <c r="E10" s="165"/>
      <c r="F10" s="165"/>
      <c r="G10" s="165"/>
      <c r="H10" s="165"/>
      <c r="I10" s="165"/>
      <c r="J10" s="177"/>
      <c r="K10" s="285"/>
      <c r="L10" s="220"/>
      <c r="M10" s="221"/>
      <c r="N10" s="134"/>
      <c r="O10" s="133"/>
      <c r="P10" s="134"/>
      <c r="Q10" s="274"/>
      <c r="R10" s="275"/>
      <c r="S10" s="276"/>
      <c r="T10" s="173"/>
      <c r="U10" s="174"/>
      <c r="V10" s="277"/>
      <c r="W10" s="278"/>
    </row>
    <row r="11" spans="1:23" ht="15.95" customHeight="1" x14ac:dyDescent="0.15">
      <c r="A11" s="139"/>
      <c r="B11" s="140"/>
      <c r="C11" s="140"/>
      <c r="D11" s="140"/>
      <c r="E11" s="140"/>
      <c r="F11" s="140"/>
      <c r="G11" s="140"/>
      <c r="H11" s="140"/>
      <c r="I11" s="140"/>
      <c r="J11" s="170"/>
      <c r="K11" s="255"/>
      <c r="L11" s="208"/>
      <c r="M11" s="209"/>
      <c r="N11" s="142"/>
      <c r="O11" s="141"/>
      <c r="P11" s="142"/>
      <c r="Q11" s="281"/>
      <c r="R11" s="282"/>
      <c r="S11" s="283"/>
      <c r="T11" s="171"/>
      <c r="U11" s="172"/>
      <c r="V11" s="279"/>
      <c r="W11" s="280"/>
    </row>
    <row r="12" spans="1:23" ht="15.95" customHeight="1" x14ac:dyDescent="0.15">
      <c r="A12" s="164"/>
      <c r="B12" s="165"/>
      <c r="C12" s="165"/>
      <c r="D12" s="165"/>
      <c r="E12" s="165"/>
      <c r="F12" s="165"/>
      <c r="G12" s="165"/>
      <c r="H12" s="165"/>
      <c r="I12" s="165"/>
      <c r="J12" s="177"/>
      <c r="K12" s="285"/>
      <c r="L12" s="220"/>
      <c r="M12" s="221"/>
      <c r="N12" s="134"/>
      <c r="O12" s="133"/>
      <c r="P12" s="134"/>
      <c r="Q12" s="274"/>
      <c r="R12" s="275"/>
      <c r="S12" s="276"/>
      <c r="T12" s="173"/>
      <c r="U12" s="174"/>
      <c r="V12" s="277"/>
      <c r="W12" s="278"/>
    </row>
    <row r="13" spans="1:23" ht="15.95" customHeight="1" x14ac:dyDescent="0.15">
      <c r="A13" s="139"/>
      <c r="B13" s="140"/>
      <c r="C13" s="140"/>
      <c r="D13" s="140"/>
      <c r="E13" s="140"/>
      <c r="F13" s="140"/>
      <c r="G13" s="140"/>
      <c r="H13" s="140"/>
      <c r="I13" s="140"/>
      <c r="J13" s="170"/>
      <c r="K13" s="255"/>
      <c r="L13" s="208"/>
      <c r="M13" s="209"/>
      <c r="N13" s="142"/>
      <c r="O13" s="141"/>
      <c r="P13" s="142"/>
      <c r="Q13" s="281"/>
      <c r="R13" s="282"/>
      <c r="S13" s="283"/>
      <c r="T13" s="171"/>
      <c r="U13" s="172"/>
      <c r="V13" s="279"/>
      <c r="W13" s="280"/>
    </row>
    <row r="14" spans="1:23" ht="15.95" customHeight="1" x14ac:dyDescent="0.15">
      <c r="A14" s="164"/>
      <c r="B14" s="165"/>
      <c r="C14" s="165"/>
      <c r="D14" s="165"/>
      <c r="E14" s="165"/>
      <c r="F14" s="165"/>
      <c r="G14" s="165"/>
      <c r="H14" s="165"/>
      <c r="I14" s="165"/>
      <c r="J14" s="177"/>
      <c r="K14" s="285"/>
      <c r="L14" s="220"/>
      <c r="M14" s="221"/>
      <c r="N14" s="134"/>
      <c r="O14" s="133"/>
      <c r="P14" s="134"/>
      <c r="Q14" s="274"/>
      <c r="R14" s="275"/>
      <c r="S14" s="276"/>
      <c r="T14" s="173"/>
      <c r="U14" s="174"/>
      <c r="V14" s="277"/>
      <c r="W14" s="278"/>
    </row>
    <row r="15" spans="1:23" ht="15.95" customHeight="1" x14ac:dyDescent="0.15">
      <c r="A15" s="139"/>
      <c r="B15" s="140"/>
      <c r="C15" s="140"/>
      <c r="D15" s="140"/>
      <c r="E15" s="140"/>
      <c r="F15" s="140"/>
      <c r="G15" s="140"/>
      <c r="H15" s="140"/>
      <c r="I15" s="140"/>
      <c r="J15" s="170"/>
      <c r="K15" s="255"/>
      <c r="L15" s="208"/>
      <c r="M15" s="209"/>
      <c r="N15" s="142"/>
      <c r="O15" s="141"/>
      <c r="P15" s="142"/>
      <c r="Q15" s="281"/>
      <c r="R15" s="282"/>
      <c r="S15" s="283"/>
      <c r="T15" s="171"/>
      <c r="U15" s="172"/>
      <c r="V15" s="279"/>
      <c r="W15" s="280"/>
    </row>
    <row r="16" spans="1:23" ht="15.95" customHeight="1" x14ac:dyDescent="0.15">
      <c r="A16" s="164"/>
      <c r="B16" s="165"/>
      <c r="C16" s="165"/>
      <c r="D16" s="165"/>
      <c r="E16" s="165"/>
      <c r="F16" s="165"/>
      <c r="G16" s="165"/>
      <c r="H16" s="165"/>
      <c r="I16" s="165"/>
      <c r="J16" s="177"/>
      <c r="K16" s="285"/>
      <c r="L16" s="220"/>
      <c r="M16" s="221"/>
      <c r="N16" s="134"/>
      <c r="O16" s="133"/>
      <c r="P16" s="134"/>
      <c r="Q16" s="274"/>
      <c r="R16" s="275"/>
      <c r="S16" s="276"/>
      <c r="T16" s="173"/>
      <c r="U16" s="174"/>
      <c r="V16" s="277"/>
      <c r="W16" s="278"/>
    </row>
    <row r="17" spans="1:23" ht="15.95" customHeight="1" x14ac:dyDescent="0.15">
      <c r="A17" s="139"/>
      <c r="B17" s="140"/>
      <c r="C17" s="140"/>
      <c r="D17" s="140"/>
      <c r="E17" s="140"/>
      <c r="F17" s="140"/>
      <c r="G17" s="140"/>
      <c r="H17" s="140"/>
      <c r="I17" s="140"/>
      <c r="J17" s="170"/>
      <c r="K17" s="255"/>
      <c r="L17" s="208"/>
      <c r="M17" s="209"/>
      <c r="N17" s="142"/>
      <c r="O17" s="141"/>
      <c r="P17" s="142"/>
      <c r="Q17" s="281"/>
      <c r="R17" s="282"/>
      <c r="S17" s="283"/>
      <c r="T17" s="171"/>
      <c r="U17" s="172"/>
      <c r="V17" s="279"/>
      <c r="W17" s="280"/>
    </row>
    <row r="18" spans="1:23" ht="15.95" customHeight="1" x14ac:dyDescent="0.15">
      <c r="A18" s="164"/>
      <c r="B18" s="165"/>
      <c r="C18" s="165"/>
      <c r="D18" s="165"/>
      <c r="E18" s="165"/>
      <c r="F18" s="165"/>
      <c r="G18" s="165"/>
      <c r="H18" s="165"/>
      <c r="I18" s="165"/>
      <c r="J18" s="177"/>
      <c r="K18" s="285"/>
      <c r="L18" s="220"/>
      <c r="M18" s="221"/>
      <c r="N18" s="134"/>
      <c r="O18" s="133"/>
      <c r="P18" s="134"/>
      <c r="Q18" s="274"/>
      <c r="R18" s="275"/>
      <c r="S18" s="276"/>
      <c r="T18" s="173"/>
      <c r="U18" s="174"/>
      <c r="V18" s="277"/>
      <c r="W18" s="278"/>
    </row>
    <row r="19" spans="1:23" ht="15.95" customHeight="1" x14ac:dyDescent="0.15">
      <c r="A19" s="139"/>
      <c r="B19" s="140"/>
      <c r="C19" s="140"/>
      <c r="D19" s="140"/>
      <c r="E19" s="140"/>
      <c r="F19" s="140"/>
      <c r="G19" s="140"/>
      <c r="H19" s="140"/>
      <c r="I19" s="140"/>
      <c r="J19" s="170"/>
      <c r="K19" s="255"/>
      <c r="L19" s="208"/>
      <c r="M19" s="209"/>
      <c r="N19" s="142"/>
      <c r="O19" s="141"/>
      <c r="P19" s="142"/>
      <c r="Q19" s="281"/>
      <c r="R19" s="282"/>
      <c r="S19" s="283"/>
      <c r="T19" s="171"/>
      <c r="U19" s="172"/>
      <c r="V19" s="279"/>
      <c r="W19" s="280"/>
    </row>
    <row r="20" spans="1:23" ht="15.95" customHeight="1" x14ac:dyDescent="0.15">
      <c r="A20" s="164"/>
      <c r="B20" s="165"/>
      <c r="C20" s="165"/>
      <c r="D20" s="165"/>
      <c r="E20" s="165"/>
      <c r="F20" s="165"/>
      <c r="G20" s="165"/>
      <c r="H20" s="165"/>
      <c r="I20" s="165"/>
      <c r="J20" s="177"/>
      <c r="K20" s="285"/>
      <c r="L20" s="220"/>
      <c r="M20" s="221"/>
      <c r="N20" s="134"/>
      <c r="O20" s="133"/>
      <c r="P20" s="134"/>
      <c r="Q20" s="274"/>
      <c r="R20" s="275"/>
      <c r="S20" s="276"/>
      <c r="T20" s="173"/>
      <c r="U20" s="174"/>
      <c r="V20" s="277"/>
      <c r="W20" s="278"/>
    </row>
    <row r="21" spans="1:23" ht="15.95" customHeight="1" x14ac:dyDescent="0.15">
      <c r="A21" s="139"/>
      <c r="B21" s="140"/>
      <c r="C21" s="140"/>
      <c r="D21" s="140"/>
      <c r="E21" s="140"/>
      <c r="F21" s="140"/>
      <c r="G21" s="140"/>
      <c r="H21" s="140"/>
      <c r="I21" s="140"/>
      <c r="J21" s="170"/>
      <c r="K21" s="255"/>
      <c r="L21" s="208"/>
      <c r="M21" s="209"/>
      <c r="N21" s="142"/>
      <c r="O21" s="141"/>
      <c r="P21" s="142"/>
      <c r="Q21" s="281"/>
      <c r="R21" s="282"/>
      <c r="S21" s="283"/>
      <c r="T21" s="171"/>
      <c r="U21" s="172"/>
      <c r="V21" s="279"/>
      <c r="W21" s="280"/>
    </row>
    <row r="22" spans="1:23" ht="15.95" customHeight="1" x14ac:dyDescent="0.15">
      <c r="A22" s="164"/>
      <c r="B22" s="165"/>
      <c r="C22" s="165"/>
      <c r="D22" s="165"/>
      <c r="E22" s="165"/>
      <c r="F22" s="165"/>
      <c r="G22" s="165"/>
      <c r="H22" s="165"/>
      <c r="I22" s="165"/>
      <c r="J22" s="177"/>
      <c r="K22" s="285"/>
      <c r="L22" s="220"/>
      <c r="M22" s="221"/>
      <c r="N22" s="134"/>
      <c r="O22" s="133"/>
      <c r="P22" s="134"/>
      <c r="Q22" s="274"/>
      <c r="R22" s="275"/>
      <c r="S22" s="276"/>
      <c r="T22" s="173"/>
      <c r="U22" s="174"/>
      <c r="V22" s="277"/>
      <c r="W22" s="278"/>
    </row>
    <row r="23" spans="1:23" ht="15.95" customHeight="1" x14ac:dyDescent="0.15">
      <c r="A23" s="139"/>
      <c r="B23" s="140"/>
      <c r="C23" s="140"/>
      <c r="D23" s="140"/>
      <c r="E23" s="140"/>
      <c r="F23" s="140"/>
      <c r="G23" s="140"/>
      <c r="H23" s="140"/>
      <c r="I23" s="140"/>
      <c r="J23" s="170"/>
      <c r="K23" s="255"/>
      <c r="L23" s="208"/>
      <c r="M23" s="209"/>
      <c r="N23" s="142"/>
      <c r="O23" s="141"/>
      <c r="P23" s="142"/>
      <c r="Q23" s="281"/>
      <c r="R23" s="282"/>
      <c r="S23" s="283"/>
      <c r="T23" s="171"/>
      <c r="U23" s="172"/>
      <c r="V23" s="279"/>
      <c r="W23" s="280"/>
    </row>
    <row r="24" spans="1:23" ht="15.95" customHeight="1" x14ac:dyDescent="0.15">
      <c r="A24" s="164"/>
      <c r="B24" s="165"/>
      <c r="C24" s="165"/>
      <c r="D24" s="165"/>
      <c r="E24" s="165"/>
      <c r="F24" s="165"/>
      <c r="G24" s="165"/>
      <c r="H24" s="165"/>
      <c r="I24" s="165"/>
      <c r="J24" s="177"/>
      <c r="K24" s="285"/>
      <c r="L24" s="220"/>
      <c r="M24" s="221"/>
      <c r="N24" s="134"/>
      <c r="O24" s="133"/>
      <c r="P24" s="134"/>
      <c r="Q24" s="274"/>
      <c r="R24" s="275"/>
      <c r="S24" s="276"/>
      <c r="T24" s="173"/>
      <c r="U24" s="174"/>
      <c r="V24" s="277"/>
      <c r="W24" s="278"/>
    </row>
    <row r="25" spans="1:23" ht="15.95" customHeight="1" x14ac:dyDescent="0.15">
      <c r="A25" s="139"/>
      <c r="B25" s="140"/>
      <c r="C25" s="140"/>
      <c r="D25" s="140"/>
      <c r="E25" s="140"/>
      <c r="F25" s="140"/>
      <c r="G25" s="140"/>
      <c r="H25" s="140"/>
      <c r="I25" s="140"/>
      <c r="J25" s="170"/>
      <c r="K25" s="255"/>
      <c r="L25" s="208"/>
      <c r="M25" s="209"/>
      <c r="N25" s="142"/>
      <c r="O25" s="141"/>
      <c r="P25" s="142"/>
      <c r="Q25" s="281"/>
      <c r="R25" s="282"/>
      <c r="S25" s="283"/>
      <c r="T25" s="171"/>
      <c r="U25" s="172"/>
      <c r="V25" s="279"/>
      <c r="W25" s="280"/>
    </row>
    <row r="26" spans="1:23" ht="15.95" customHeight="1" x14ac:dyDescent="0.15">
      <c r="A26" s="164"/>
      <c r="B26" s="165"/>
      <c r="C26" s="165"/>
      <c r="D26" s="165"/>
      <c r="E26" s="165"/>
      <c r="F26" s="165"/>
      <c r="G26" s="165"/>
      <c r="H26" s="165"/>
      <c r="I26" s="165"/>
      <c r="J26" s="177"/>
      <c r="K26" s="285"/>
      <c r="L26" s="220"/>
      <c r="M26" s="221"/>
      <c r="N26" s="134"/>
      <c r="O26" s="133"/>
      <c r="P26" s="134"/>
      <c r="Q26" s="274"/>
      <c r="R26" s="275"/>
      <c r="S26" s="276"/>
      <c r="T26" s="173"/>
      <c r="U26" s="174"/>
      <c r="V26" s="277"/>
      <c r="W26" s="278"/>
    </row>
    <row r="27" spans="1:23" ht="15.95" customHeight="1" x14ac:dyDescent="0.15">
      <c r="A27" s="139"/>
      <c r="B27" s="140"/>
      <c r="C27" s="140"/>
      <c r="D27" s="140"/>
      <c r="E27" s="140"/>
      <c r="F27" s="140"/>
      <c r="G27" s="140"/>
      <c r="H27" s="140"/>
      <c r="I27" s="140"/>
      <c r="J27" s="170"/>
      <c r="K27" s="255"/>
      <c r="L27" s="208"/>
      <c r="M27" s="209"/>
      <c r="N27" s="142"/>
      <c r="O27" s="141"/>
      <c r="P27" s="142"/>
      <c r="Q27" s="281"/>
      <c r="R27" s="282"/>
      <c r="S27" s="283"/>
      <c r="T27" s="171"/>
      <c r="U27" s="172"/>
      <c r="V27" s="279"/>
      <c r="W27" s="280"/>
    </row>
    <row r="28" spans="1:23" ht="15.95" customHeight="1" x14ac:dyDescent="0.15">
      <c r="A28" s="164"/>
      <c r="B28" s="165"/>
      <c r="C28" s="165"/>
      <c r="D28" s="165"/>
      <c r="E28" s="165"/>
      <c r="F28" s="165"/>
      <c r="G28" s="165"/>
      <c r="H28" s="165"/>
      <c r="I28" s="165"/>
      <c r="J28" s="177"/>
      <c r="K28" s="285"/>
      <c r="L28" s="220"/>
      <c r="M28" s="221"/>
      <c r="N28" s="134"/>
      <c r="O28" s="133"/>
      <c r="P28" s="134"/>
      <c r="Q28" s="274"/>
      <c r="R28" s="275"/>
      <c r="S28" s="276"/>
      <c r="T28" s="173"/>
      <c r="U28" s="174"/>
      <c r="V28" s="277"/>
      <c r="W28" s="278"/>
    </row>
    <row r="29" spans="1:23" ht="15.95" customHeight="1" x14ac:dyDescent="0.15">
      <c r="A29" s="139"/>
      <c r="B29" s="140"/>
      <c r="C29" s="140"/>
      <c r="D29" s="140"/>
      <c r="E29" s="140"/>
      <c r="F29" s="140"/>
      <c r="G29" s="140"/>
      <c r="H29" s="140"/>
      <c r="I29" s="140"/>
      <c r="J29" s="170"/>
      <c r="K29" s="255"/>
      <c r="L29" s="208"/>
      <c r="M29" s="209"/>
      <c r="N29" s="142"/>
      <c r="O29" s="141"/>
      <c r="P29" s="142"/>
      <c r="Q29" s="281"/>
      <c r="R29" s="282"/>
      <c r="S29" s="283"/>
      <c r="T29" s="171"/>
      <c r="U29" s="172"/>
      <c r="V29" s="279"/>
      <c r="W29" s="280"/>
    </row>
    <row r="30" spans="1:23" ht="15.95" customHeight="1" x14ac:dyDescent="0.15">
      <c r="A30" s="164"/>
      <c r="B30" s="165"/>
      <c r="C30" s="165"/>
      <c r="D30" s="165"/>
      <c r="E30" s="165"/>
      <c r="F30" s="165"/>
      <c r="G30" s="165"/>
      <c r="H30" s="165"/>
      <c r="I30" s="165"/>
      <c r="J30" s="177"/>
      <c r="K30" s="285"/>
      <c r="L30" s="220"/>
      <c r="M30" s="221"/>
      <c r="N30" s="134"/>
      <c r="O30" s="133"/>
      <c r="P30" s="134"/>
      <c r="Q30" s="274"/>
      <c r="R30" s="275"/>
      <c r="S30" s="276"/>
      <c r="T30" s="173"/>
      <c r="U30" s="174"/>
      <c r="V30" s="277"/>
      <c r="W30" s="278"/>
    </row>
    <row r="31" spans="1:23" ht="15.95" customHeight="1" x14ac:dyDescent="0.15">
      <c r="A31" s="139"/>
      <c r="B31" s="140"/>
      <c r="C31" s="140"/>
      <c r="D31" s="140"/>
      <c r="E31" s="140"/>
      <c r="F31" s="140"/>
      <c r="G31" s="140"/>
      <c r="H31" s="140"/>
      <c r="I31" s="140"/>
      <c r="J31" s="170"/>
      <c r="K31" s="255"/>
      <c r="L31" s="208"/>
      <c r="M31" s="209"/>
      <c r="N31" s="142"/>
      <c r="O31" s="141"/>
      <c r="P31" s="142"/>
      <c r="Q31" s="281"/>
      <c r="R31" s="282"/>
      <c r="S31" s="283"/>
      <c r="T31" s="171"/>
      <c r="U31" s="172"/>
      <c r="V31" s="279"/>
      <c r="W31" s="280"/>
    </row>
    <row r="32" spans="1:23" ht="15.95" customHeight="1" x14ac:dyDescent="0.15">
      <c r="A32" s="168"/>
      <c r="B32" s="169"/>
      <c r="C32" s="169"/>
      <c r="D32" s="169"/>
      <c r="E32" s="169"/>
      <c r="F32" s="169"/>
      <c r="G32" s="169"/>
      <c r="H32" s="169"/>
      <c r="I32" s="169"/>
      <c r="J32" s="178"/>
      <c r="K32" s="291"/>
      <c r="L32" s="210"/>
      <c r="M32" s="211"/>
      <c r="N32" s="159"/>
      <c r="O32" s="158"/>
      <c r="P32" s="159"/>
      <c r="Q32" s="292"/>
      <c r="R32" s="294"/>
      <c r="S32" s="295"/>
      <c r="T32" s="175"/>
      <c r="U32" s="176"/>
      <c r="V32" s="297"/>
      <c r="W32" s="298"/>
    </row>
    <row r="33" spans="1:23" ht="14.1" customHeight="1" x14ac:dyDescent="0.15">
      <c r="A33" s="259"/>
      <c r="B33" s="259"/>
      <c r="C33" s="259"/>
      <c r="D33" s="259"/>
      <c r="E33" s="259"/>
      <c r="F33" s="259"/>
      <c r="G33" s="259"/>
      <c r="H33" s="1" t="s">
        <v>13</v>
      </c>
      <c r="L33" s="225"/>
      <c r="M33" s="225"/>
      <c r="T33" s="296"/>
      <c r="U33" s="296"/>
      <c r="V33" s="296"/>
      <c r="W33" s="296"/>
    </row>
    <row r="34" spans="1:23" ht="29.25" customHeight="1" x14ac:dyDescent="0.2">
      <c r="A34" s="260" t="s">
        <v>445</v>
      </c>
      <c r="B34" s="299"/>
      <c r="C34" s="299"/>
      <c r="D34" s="299"/>
      <c r="E34" s="299"/>
      <c r="F34" s="299"/>
      <c r="G34" s="299"/>
      <c r="H34" s="299"/>
      <c r="I34" s="299"/>
      <c r="J34" s="299"/>
      <c r="K34" s="299"/>
      <c r="L34" s="224"/>
      <c r="M34" s="3"/>
      <c r="N34" s="261" t="s">
        <v>141</v>
      </c>
      <c r="O34" s="261"/>
      <c r="P34" s="261"/>
      <c r="Q34" s="261"/>
      <c r="W34" s="101"/>
    </row>
    <row r="35" spans="1:23" ht="17.25" customHeight="1" x14ac:dyDescent="0.15">
      <c r="A35" s="272"/>
      <c r="B35" s="272"/>
      <c r="C35" s="272"/>
      <c r="D35" s="272"/>
      <c r="E35" s="272"/>
      <c r="F35" s="272"/>
      <c r="G35" s="272"/>
      <c r="H35" s="272"/>
      <c r="I35" s="272"/>
      <c r="J35" s="272"/>
      <c r="K35" s="272"/>
      <c r="L35" s="216"/>
      <c r="M35" s="4" t="s">
        <v>956</v>
      </c>
      <c r="N35" s="273" t="s">
        <v>462</v>
      </c>
      <c r="O35" s="273"/>
      <c r="P35" s="273"/>
      <c r="Q35" s="273"/>
      <c r="R35" s="4" t="s">
        <v>11</v>
      </c>
      <c r="V35" s="10">
        <v>1</v>
      </c>
      <c r="W35" s="27" t="s">
        <v>457</v>
      </c>
    </row>
    <row r="36" spans="1:23" ht="5.25" customHeight="1" x14ac:dyDescent="0.15">
      <c r="A36" s="23"/>
      <c r="B36" s="23"/>
      <c r="C36" s="23"/>
      <c r="D36" s="23"/>
      <c r="E36" s="23"/>
      <c r="F36" s="23"/>
      <c r="G36" s="23"/>
      <c r="H36" s="23"/>
      <c r="I36" s="23"/>
      <c r="J36" s="2"/>
      <c r="K36" s="2"/>
      <c r="L36" s="2"/>
      <c r="M36" s="2"/>
      <c r="N36" s="2"/>
      <c r="O36" s="2"/>
      <c r="P36" s="2"/>
      <c r="Q36" s="2"/>
      <c r="R36" s="2"/>
      <c r="S36" s="2"/>
      <c r="T36" s="2"/>
      <c r="U36" s="2"/>
      <c r="V36" s="2"/>
      <c r="W36" s="2"/>
    </row>
    <row r="37" spans="1:23" ht="20.45" customHeight="1" x14ac:dyDescent="0.15">
      <c r="A37" s="284" t="s">
        <v>27</v>
      </c>
      <c r="B37" s="268"/>
      <c r="C37" s="268"/>
      <c r="D37" s="268"/>
      <c r="E37" s="268"/>
      <c r="F37" s="268"/>
      <c r="G37" s="268"/>
      <c r="H37" s="268"/>
      <c r="I37" s="268"/>
      <c r="J37" s="269"/>
      <c r="K37" s="119" t="s">
        <v>1</v>
      </c>
      <c r="L37" s="268" t="s">
        <v>2</v>
      </c>
      <c r="M37" s="268"/>
      <c r="N37" s="269"/>
      <c r="O37" s="268" t="s">
        <v>3</v>
      </c>
      <c r="P37" s="269"/>
      <c r="Q37" s="267" t="s">
        <v>4</v>
      </c>
      <c r="R37" s="268"/>
      <c r="S37" s="269"/>
      <c r="T37" s="268" t="s">
        <v>5</v>
      </c>
      <c r="U37" s="269"/>
      <c r="V37" s="268" t="s">
        <v>9</v>
      </c>
      <c r="W37" s="270"/>
    </row>
    <row r="38" spans="1:23" ht="15.95" customHeight="1" x14ac:dyDescent="0.15">
      <c r="A38" s="139"/>
      <c r="B38" s="140" t="s">
        <v>445</v>
      </c>
      <c r="C38" s="140"/>
      <c r="D38" s="140"/>
      <c r="E38" s="140"/>
      <c r="F38" s="140"/>
      <c r="G38" s="140"/>
      <c r="H38" s="140"/>
      <c r="I38" s="140"/>
      <c r="J38" s="170"/>
      <c r="K38" s="255" t="s">
        <v>457</v>
      </c>
      <c r="L38" s="222"/>
      <c r="M38" s="223"/>
      <c r="N38" s="142"/>
      <c r="O38" s="127"/>
      <c r="P38" s="142"/>
      <c r="Q38" s="281"/>
      <c r="R38" s="282"/>
      <c r="S38" s="283"/>
      <c r="T38" s="171" t="s">
        <v>548</v>
      </c>
      <c r="U38" s="172"/>
      <c r="V38" s="279"/>
      <c r="W38" s="280"/>
    </row>
    <row r="39" spans="1:23" ht="15.95" customHeight="1" x14ac:dyDescent="0.15">
      <c r="A39" s="164"/>
      <c r="B39" s="165" t="s">
        <v>547</v>
      </c>
      <c r="C39" s="165"/>
      <c r="D39" s="165"/>
      <c r="E39" s="165"/>
      <c r="F39" s="165"/>
      <c r="G39" s="165"/>
      <c r="H39" s="165"/>
      <c r="I39" s="165"/>
      <c r="J39" s="177"/>
      <c r="K39" s="285"/>
      <c r="L39" s="310">
        <v>1</v>
      </c>
      <c r="M39" s="311"/>
      <c r="N39" s="134"/>
      <c r="O39" s="133"/>
      <c r="P39" s="134"/>
      <c r="Q39" s="274"/>
      <c r="R39" s="275"/>
      <c r="S39" s="276"/>
      <c r="T39" s="173"/>
      <c r="U39" s="174"/>
      <c r="V39" s="277"/>
      <c r="W39" s="278"/>
    </row>
    <row r="40" spans="1:23" ht="15.95" customHeight="1" x14ac:dyDescent="0.15">
      <c r="A40" s="139"/>
      <c r="B40" s="140"/>
      <c r="C40" s="140"/>
      <c r="D40" s="140"/>
      <c r="E40" s="140"/>
      <c r="F40" s="140"/>
      <c r="G40" s="140" t="s">
        <v>543</v>
      </c>
      <c r="H40" s="140"/>
      <c r="I40" s="140"/>
      <c r="J40" s="170"/>
      <c r="K40" s="255" t="s">
        <v>456</v>
      </c>
      <c r="L40" s="308"/>
      <c r="M40" s="309"/>
      <c r="N40" s="142"/>
      <c r="O40" s="141"/>
      <c r="P40" s="142"/>
      <c r="Q40" s="281"/>
      <c r="R40" s="282"/>
      <c r="S40" s="283"/>
      <c r="T40" s="171"/>
      <c r="U40" s="172"/>
      <c r="V40" s="279"/>
      <c r="W40" s="280"/>
    </row>
    <row r="41" spans="1:23" ht="15.95" customHeight="1" x14ac:dyDescent="0.15">
      <c r="A41" s="164"/>
      <c r="B41" s="165"/>
      <c r="C41" s="165"/>
      <c r="D41" s="165"/>
      <c r="E41" s="165"/>
      <c r="F41" s="165"/>
      <c r="G41" s="165"/>
      <c r="H41" s="165"/>
      <c r="I41" s="165"/>
      <c r="J41" s="177"/>
      <c r="K41" s="285"/>
      <c r="L41" s="310">
        <v>1</v>
      </c>
      <c r="M41" s="311"/>
      <c r="N41" s="134"/>
      <c r="O41" s="133"/>
      <c r="P41" s="134"/>
      <c r="Q41" s="274"/>
      <c r="R41" s="275"/>
      <c r="S41" s="276"/>
      <c r="T41" s="173"/>
      <c r="U41" s="174"/>
      <c r="V41" s="277"/>
      <c r="W41" s="278"/>
    </row>
    <row r="42" spans="1:23" ht="15.95" customHeight="1" x14ac:dyDescent="0.15">
      <c r="A42" s="139"/>
      <c r="B42" s="140"/>
      <c r="C42" s="140"/>
      <c r="D42" s="140"/>
      <c r="E42" s="140"/>
      <c r="F42" s="140"/>
      <c r="G42" s="140" t="s">
        <v>544</v>
      </c>
      <c r="H42" s="140"/>
      <c r="I42" s="140"/>
      <c r="J42" s="170"/>
      <c r="K42" s="255"/>
      <c r="L42" s="208"/>
      <c r="M42" s="209"/>
      <c r="N42" s="142"/>
      <c r="O42" s="141"/>
      <c r="P42" s="142"/>
      <c r="Q42" s="281"/>
      <c r="R42" s="282"/>
      <c r="S42" s="283"/>
      <c r="T42" s="171"/>
      <c r="U42" s="172"/>
      <c r="V42" s="279"/>
      <c r="W42" s="280"/>
    </row>
    <row r="43" spans="1:23" ht="15.95" customHeight="1" x14ac:dyDescent="0.15">
      <c r="A43" s="164"/>
      <c r="B43" s="165"/>
      <c r="C43" s="165"/>
      <c r="D43" s="165"/>
      <c r="E43" s="165"/>
      <c r="F43" s="165"/>
      <c r="G43" s="165"/>
      <c r="H43" s="165"/>
      <c r="I43" s="165"/>
      <c r="J43" s="177"/>
      <c r="K43" s="285"/>
      <c r="L43" s="220"/>
      <c r="M43" s="221"/>
      <c r="N43" s="134"/>
      <c r="O43" s="133"/>
      <c r="P43" s="134"/>
      <c r="Q43" s="274"/>
      <c r="R43" s="275"/>
      <c r="S43" s="276"/>
      <c r="T43" s="173"/>
      <c r="U43" s="174"/>
      <c r="V43" s="277"/>
      <c r="W43" s="278"/>
    </row>
    <row r="44" spans="1:23" ht="15.95" customHeight="1" x14ac:dyDescent="0.15">
      <c r="A44" s="139"/>
      <c r="B44" s="140"/>
      <c r="C44" s="140"/>
      <c r="D44" s="140"/>
      <c r="E44" s="140"/>
      <c r="F44" s="140"/>
      <c r="G44" s="140"/>
      <c r="H44" s="140"/>
      <c r="I44" s="140"/>
      <c r="J44" s="170"/>
      <c r="K44" s="255"/>
      <c r="L44" s="208"/>
      <c r="M44" s="209"/>
      <c r="N44" s="142"/>
      <c r="O44" s="141"/>
      <c r="P44" s="142"/>
      <c r="Q44" s="281"/>
      <c r="R44" s="282"/>
      <c r="S44" s="283"/>
      <c r="T44" s="171"/>
      <c r="U44" s="172"/>
      <c r="V44" s="279"/>
      <c r="W44" s="280"/>
    </row>
    <row r="45" spans="1:23" ht="15.95" customHeight="1" x14ac:dyDescent="0.15">
      <c r="A45" s="164"/>
      <c r="B45" s="165"/>
      <c r="C45" s="165"/>
      <c r="D45" s="165"/>
      <c r="E45" s="165"/>
      <c r="F45" s="165"/>
      <c r="G45" s="165"/>
      <c r="H45" s="165"/>
      <c r="I45" s="165"/>
      <c r="J45" s="177"/>
      <c r="K45" s="285"/>
      <c r="L45" s="220"/>
      <c r="M45" s="221"/>
      <c r="N45" s="134"/>
      <c r="O45" s="133"/>
      <c r="P45" s="134"/>
      <c r="Q45" s="274"/>
      <c r="R45" s="275"/>
      <c r="S45" s="276"/>
      <c r="T45" s="173"/>
      <c r="U45" s="174"/>
      <c r="V45" s="277"/>
      <c r="W45" s="278"/>
    </row>
    <row r="46" spans="1:23" ht="15.95" customHeight="1" x14ac:dyDescent="0.15">
      <c r="A46" s="139"/>
      <c r="B46" s="140"/>
      <c r="C46" s="140"/>
      <c r="D46" s="140"/>
      <c r="E46" s="140"/>
      <c r="F46" s="140"/>
      <c r="G46" s="140"/>
      <c r="H46" s="140"/>
      <c r="I46" s="140"/>
      <c r="J46" s="170"/>
      <c r="K46" s="255"/>
      <c r="L46" s="208"/>
      <c r="M46" s="209"/>
      <c r="N46" s="142"/>
      <c r="O46" s="141"/>
      <c r="P46" s="142"/>
      <c r="Q46" s="281"/>
      <c r="R46" s="282"/>
      <c r="S46" s="283"/>
      <c r="T46" s="171"/>
      <c r="U46" s="172"/>
      <c r="V46" s="279"/>
      <c r="W46" s="280"/>
    </row>
    <row r="47" spans="1:23" ht="15.95" customHeight="1" x14ac:dyDescent="0.15">
      <c r="A47" s="164"/>
      <c r="B47" s="165"/>
      <c r="C47" s="165"/>
      <c r="D47" s="165"/>
      <c r="E47" s="165"/>
      <c r="F47" s="165"/>
      <c r="G47" s="165"/>
      <c r="H47" s="165"/>
      <c r="I47" s="165"/>
      <c r="J47" s="177"/>
      <c r="K47" s="285"/>
      <c r="L47" s="220"/>
      <c r="M47" s="221"/>
      <c r="N47" s="134"/>
      <c r="O47" s="133"/>
      <c r="P47" s="134"/>
      <c r="Q47" s="274"/>
      <c r="R47" s="275"/>
      <c r="S47" s="276"/>
      <c r="T47" s="173"/>
      <c r="U47" s="174"/>
      <c r="V47" s="277"/>
      <c r="W47" s="278"/>
    </row>
    <row r="48" spans="1:23" ht="15.95" customHeight="1" x14ac:dyDescent="0.15">
      <c r="A48" s="139"/>
      <c r="B48" s="140"/>
      <c r="C48" s="140"/>
      <c r="D48" s="140"/>
      <c r="E48" s="140"/>
      <c r="F48" s="140"/>
      <c r="G48" s="140"/>
      <c r="H48" s="140"/>
      <c r="I48" s="140"/>
      <c r="J48" s="170"/>
      <c r="K48" s="255"/>
      <c r="L48" s="208"/>
      <c r="M48" s="209"/>
      <c r="N48" s="142"/>
      <c r="O48" s="141"/>
      <c r="P48" s="142"/>
      <c r="Q48" s="281"/>
      <c r="R48" s="282"/>
      <c r="S48" s="283"/>
      <c r="T48" s="171"/>
      <c r="U48" s="172"/>
      <c r="V48" s="279"/>
      <c r="W48" s="280"/>
    </row>
    <row r="49" spans="1:23" ht="15.95" customHeight="1" x14ac:dyDescent="0.15">
      <c r="A49" s="164"/>
      <c r="B49" s="165"/>
      <c r="C49" s="165"/>
      <c r="D49" s="165"/>
      <c r="E49" s="165"/>
      <c r="F49" s="165"/>
      <c r="G49" s="165"/>
      <c r="H49" s="165"/>
      <c r="I49" s="165"/>
      <c r="J49" s="177"/>
      <c r="K49" s="285"/>
      <c r="L49" s="220"/>
      <c r="M49" s="221"/>
      <c r="N49" s="134"/>
      <c r="O49" s="133"/>
      <c r="P49" s="134"/>
      <c r="Q49" s="274"/>
      <c r="R49" s="275"/>
      <c r="S49" s="276"/>
      <c r="T49" s="173"/>
      <c r="U49" s="174"/>
      <c r="V49" s="277"/>
      <c r="W49" s="278"/>
    </row>
    <row r="50" spans="1:23" ht="15.95" customHeight="1" x14ac:dyDescent="0.15">
      <c r="A50" s="139"/>
      <c r="B50" s="140"/>
      <c r="C50" s="140"/>
      <c r="D50" s="140"/>
      <c r="E50" s="140"/>
      <c r="F50" s="140"/>
      <c r="G50" s="140"/>
      <c r="H50" s="140"/>
      <c r="I50" s="140"/>
      <c r="J50" s="170"/>
      <c r="K50" s="255"/>
      <c r="L50" s="208"/>
      <c r="M50" s="209"/>
      <c r="N50" s="142"/>
      <c r="O50" s="141"/>
      <c r="P50" s="142"/>
      <c r="Q50" s="281"/>
      <c r="R50" s="282"/>
      <c r="S50" s="283"/>
      <c r="T50" s="171"/>
      <c r="U50" s="172"/>
      <c r="V50" s="279"/>
      <c r="W50" s="280"/>
    </row>
    <row r="51" spans="1:23" ht="15.95" customHeight="1" x14ac:dyDescent="0.15">
      <c r="A51" s="164"/>
      <c r="B51" s="165"/>
      <c r="C51" s="165"/>
      <c r="D51" s="165"/>
      <c r="E51" s="165"/>
      <c r="F51" s="165"/>
      <c r="G51" s="165"/>
      <c r="H51" s="165"/>
      <c r="I51" s="165"/>
      <c r="J51" s="177"/>
      <c r="K51" s="285"/>
      <c r="L51" s="220"/>
      <c r="M51" s="221"/>
      <c r="N51" s="134"/>
      <c r="O51" s="133"/>
      <c r="P51" s="134"/>
      <c r="Q51" s="274"/>
      <c r="R51" s="275"/>
      <c r="S51" s="276"/>
      <c r="T51" s="173"/>
      <c r="U51" s="174"/>
      <c r="V51" s="277"/>
      <c r="W51" s="278"/>
    </row>
    <row r="52" spans="1:23" ht="15.95" customHeight="1" x14ac:dyDescent="0.15">
      <c r="A52" s="139"/>
      <c r="B52" s="140"/>
      <c r="C52" s="140"/>
      <c r="D52" s="140"/>
      <c r="E52" s="140"/>
      <c r="F52" s="140"/>
      <c r="G52" s="140"/>
      <c r="H52" s="140"/>
      <c r="I52" s="140"/>
      <c r="J52" s="170"/>
      <c r="K52" s="255"/>
      <c r="L52" s="208"/>
      <c r="M52" s="209"/>
      <c r="N52" s="142"/>
      <c r="O52" s="141"/>
      <c r="P52" s="142"/>
      <c r="Q52" s="281"/>
      <c r="R52" s="282"/>
      <c r="S52" s="283"/>
      <c r="T52" s="171"/>
      <c r="U52" s="172"/>
      <c r="V52" s="279"/>
      <c r="W52" s="280"/>
    </row>
    <row r="53" spans="1:23" ht="15.95" customHeight="1" x14ac:dyDescent="0.15">
      <c r="A53" s="164"/>
      <c r="B53" s="165"/>
      <c r="C53" s="165"/>
      <c r="D53" s="165"/>
      <c r="E53" s="165"/>
      <c r="F53" s="165"/>
      <c r="G53" s="165"/>
      <c r="H53" s="165"/>
      <c r="I53" s="165"/>
      <c r="J53" s="177"/>
      <c r="K53" s="285"/>
      <c r="L53" s="220"/>
      <c r="M53" s="221"/>
      <c r="N53" s="134"/>
      <c r="O53" s="133"/>
      <c r="P53" s="134"/>
      <c r="Q53" s="274"/>
      <c r="R53" s="275"/>
      <c r="S53" s="276"/>
      <c r="T53" s="173"/>
      <c r="U53" s="174"/>
      <c r="V53" s="277"/>
      <c r="W53" s="278"/>
    </row>
    <row r="54" spans="1:23" ht="15.95" customHeight="1" x14ac:dyDescent="0.15">
      <c r="A54" s="139"/>
      <c r="B54" s="140"/>
      <c r="C54" s="140"/>
      <c r="D54" s="140"/>
      <c r="E54" s="140"/>
      <c r="F54" s="140"/>
      <c r="G54" s="140"/>
      <c r="H54" s="140"/>
      <c r="I54" s="140"/>
      <c r="J54" s="170"/>
      <c r="K54" s="255"/>
      <c r="L54" s="208"/>
      <c r="M54" s="209"/>
      <c r="N54" s="142"/>
      <c r="O54" s="141"/>
      <c r="P54" s="142"/>
      <c r="Q54" s="281"/>
      <c r="R54" s="282"/>
      <c r="S54" s="283"/>
      <c r="T54" s="171"/>
      <c r="U54" s="172"/>
      <c r="V54" s="279"/>
      <c r="W54" s="280"/>
    </row>
    <row r="55" spans="1:23" ht="15.95" customHeight="1" x14ac:dyDescent="0.15">
      <c r="A55" s="164"/>
      <c r="B55" s="165"/>
      <c r="C55" s="165"/>
      <c r="D55" s="165"/>
      <c r="E55" s="165"/>
      <c r="F55" s="165"/>
      <c r="G55" s="165"/>
      <c r="H55" s="165"/>
      <c r="I55" s="165"/>
      <c r="J55" s="177"/>
      <c r="K55" s="285"/>
      <c r="L55" s="220"/>
      <c r="M55" s="221"/>
      <c r="N55" s="134"/>
      <c r="O55" s="133"/>
      <c r="P55" s="134"/>
      <c r="Q55" s="274"/>
      <c r="R55" s="275"/>
      <c r="S55" s="276"/>
      <c r="T55" s="173"/>
      <c r="U55" s="174"/>
      <c r="V55" s="277"/>
      <c r="W55" s="278"/>
    </row>
    <row r="56" spans="1:23" ht="15.95" customHeight="1" x14ac:dyDescent="0.15">
      <c r="A56" s="139"/>
      <c r="B56" s="140"/>
      <c r="C56" s="140"/>
      <c r="D56" s="140"/>
      <c r="E56" s="140"/>
      <c r="F56" s="140"/>
      <c r="G56" s="140"/>
      <c r="H56" s="140"/>
      <c r="I56" s="140"/>
      <c r="J56" s="170"/>
      <c r="K56" s="255"/>
      <c r="L56" s="208"/>
      <c r="M56" s="209"/>
      <c r="N56" s="142"/>
      <c r="O56" s="141"/>
      <c r="P56" s="142"/>
      <c r="Q56" s="281"/>
      <c r="R56" s="282"/>
      <c r="S56" s="283"/>
      <c r="T56" s="171"/>
      <c r="U56" s="172"/>
      <c r="V56" s="279"/>
      <c r="W56" s="280"/>
    </row>
    <row r="57" spans="1:23" ht="15.95" customHeight="1" x14ac:dyDescent="0.15">
      <c r="A57" s="164"/>
      <c r="B57" s="165"/>
      <c r="C57" s="165"/>
      <c r="D57" s="165"/>
      <c r="E57" s="165"/>
      <c r="F57" s="165"/>
      <c r="G57" s="165"/>
      <c r="H57" s="165"/>
      <c r="I57" s="165"/>
      <c r="J57" s="177"/>
      <c r="K57" s="285"/>
      <c r="L57" s="220"/>
      <c r="M57" s="221"/>
      <c r="N57" s="134"/>
      <c r="O57" s="133"/>
      <c r="P57" s="134"/>
      <c r="Q57" s="274"/>
      <c r="R57" s="275"/>
      <c r="S57" s="276"/>
      <c r="T57" s="173"/>
      <c r="U57" s="174"/>
      <c r="V57" s="277"/>
      <c r="W57" s="278"/>
    </row>
    <row r="58" spans="1:23" ht="15.95" customHeight="1" x14ac:dyDescent="0.15">
      <c r="A58" s="139"/>
      <c r="B58" s="140"/>
      <c r="C58" s="140"/>
      <c r="D58" s="140"/>
      <c r="E58" s="140"/>
      <c r="F58" s="140"/>
      <c r="G58" s="140"/>
      <c r="H58" s="140"/>
      <c r="I58" s="140"/>
      <c r="J58" s="170"/>
      <c r="K58" s="255"/>
      <c r="L58" s="208"/>
      <c r="M58" s="209"/>
      <c r="N58" s="142"/>
      <c r="O58" s="141"/>
      <c r="P58" s="142"/>
      <c r="Q58" s="281"/>
      <c r="R58" s="282"/>
      <c r="S58" s="283"/>
      <c r="T58" s="171"/>
      <c r="U58" s="172"/>
      <c r="V58" s="279"/>
      <c r="W58" s="280"/>
    </row>
    <row r="59" spans="1:23" ht="15.95" customHeight="1" x14ac:dyDescent="0.15">
      <c r="A59" s="164"/>
      <c r="B59" s="165"/>
      <c r="C59" s="165"/>
      <c r="D59" s="165"/>
      <c r="E59" s="165"/>
      <c r="F59" s="165"/>
      <c r="G59" s="165"/>
      <c r="H59" s="165"/>
      <c r="I59" s="165"/>
      <c r="J59" s="177"/>
      <c r="K59" s="285"/>
      <c r="L59" s="220"/>
      <c r="M59" s="221"/>
      <c r="N59" s="134"/>
      <c r="O59" s="133"/>
      <c r="P59" s="134"/>
      <c r="Q59" s="274"/>
      <c r="R59" s="275"/>
      <c r="S59" s="276"/>
      <c r="T59" s="173"/>
      <c r="U59" s="174"/>
      <c r="V59" s="277"/>
      <c r="W59" s="278"/>
    </row>
    <row r="60" spans="1:23" ht="15.95" customHeight="1" x14ac:dyDescent="0.15">
      <c r="A60" s="139"/>
      <c r="B60" s="140"/>
      <c r="C60" s="140"/>
      <c r="D60" s="140"/>
      <c r="E60" s="140"/>
      <c r="F60" s="140"/>
      <c r="G60" s="140"/>
      <c r="H60" s="140"/>
      <c r="I60" s="140"/>
      <c r="J60" s="170"/>
      <c r="K60" s="255"/>
      <c r="L60" s="208"/>
      <c r="M60" s="209"/>
      <c r="N60" s="142"/>
      <c r="O60" s="141"/>
      <c r="P60" s="142"/>
      <c r="Q60" s="281"/>
      <c r="R60" s="282"/>
      <c r="S60" s="283"/>
      <c r="T60" s="171"/>
      <c r="U60" s="172"/>
      <c r="V60" s="279"/>
      <c r="W60" s="280"/>
    </row>
    <row r="61" spans="1:23" ht="15.95" customHeight="1" x14ac:dyDescent="0.15">
      <c r="A61" s="164"/>
      <c r="B61" s="165"/>
      <c r="C61" s="165"/>
      <c r="D61" s="165"/>
      <c r="E61" s="165"/>
      <c r="F61" s="165"/>
      <c r="G61" s="165"/>
      <c r="H61" s="165"/>
      <c r="I61" s="165"/>
      <c r="J61" s="177"/>
      <c r="K61" s="285"/>
      <c r="L61" s="220"/>
      <c r="M61" s="221"/>
      <c r="N61" s="134"/>
      <c r="O61" s="133"/>
      <c r="P61" s="134"/>
      <c r="Q61" s="274"/>
      <c r="R61" s="275"/>
      <c r="S61" s="276"/>
      <c r="T61" s="173"/>
      <c r="U61" s="174"/>
      <c r="V61" s="277"/>
      <c r="W61" s="278"/>
    </row>
    <row r="62" spans="1:23" ht="15.95" customHeight="1" x14ac:dyDescent="0.15">
      <c r="A62" s="139"/>
      <c r="B62" s="140"/>
      <c r="C62" s="140"/>
      <c r="D62" s="140"/>
      <c r="E62" s="140"/>
      <c r="F62" s="140"/>
      <c r="G62" s="140"/>
      <c r="H62" s="140"/>
      <c r="I62" s="140"/>
      <c r="J62" s="170"/>
      <c r="K62" s="255"/>
      <c r="L62" s="208"/>
      <c r="M62" s="209"/>
      <c r="N62" s="142"/>
      <c r="O62" s="141"/>
      <c r="P62" s="142"/>
      <c r="Q62" s="281"/>
      <c r="R62" s="282"/>
      <c r="S62" s="283"/>
      <c r="T62" s="171"/>
      <c r="U62" s="172"/>
      <c r="V62" s="279"/>
      <c r="W62" s="280"/>
    </row>
    <row r="63" spans="1:23" ht="15.95" customHeight="1" x14ac:dyDescent="0.15">
      <c r="A63" s="164"/>
      <c r="B63" s="165"/>
      <c r="C63" s="165"/>
      <c r="D63" s="165"/>
      <c r="E63" s="165"/>
      <c r="F63" s="165"/>
      <c r="G63" s="165"/>
      <c r="H63" s="165"/>
      <c r="I63" s="165"/>
      <c r="J63" s="177"/>
      <c r="K63" s="285"/>
      <c r="L63" s="220"/>
      <c r="M63" s="221"/>
      <c r="N63" s="134"/>
      <c r="O63" s="133"/>
      <c r="P63" s="134"/>
      <c r="Q63" s="274"/>
      <c r="R63" s="275"/>
      <c r="S63" s="276"/>
      <c r="T63" s="173"/>
      <c r="U63" s="174"/>
      <c r="V63" s="277"/>
      <c r="W63" s="278"/>
    </row>
    <row r="64" spans="1:23" ht="15.95" customHeight="1" x14ac:dyDescent="0.15">
      <c r="A64" s="139"/>
      <c r="B64" s="140"/>
      <c r="C64" s="140"/>
      <c r="D64" s="140"/>
      <c r="E64" s="140"/>
      <c r="F64" s="140"/>
      <c r="G64" s="140"/>
      <c r="H64" s="140"/>
      <c r="I64" s="140"/>
      <c r="J64" s="170"/>
      <c r="K64" s="255"/>
      <c r="L64" s="208"/>
      <c r="M64" s="209"/>
      <c r="N64" s="142"/>
      <c r="O64" s="141"/>
      <c r="P64" s="142"/>
      <c r="Q64" s="281"/>
      <c r="R64" s="282"/>
      <c r="S64" s="283"/>
      <c r="T64" s="171"/>
      <c r="U64" s="172"/>
      <c r="V64" s="279"/>
      <c r="W64" s="280"/>
    </row>
    <row r="65" spans="1:23" ht="15.95" customHeight="1" x14ac:dyDescent="0.15">
      <c r="A65" s="168"/>
      <c r="B65" s="169"/>
      <c r="C65" s="169"/>
      <c r="D65" s="169"/>
      <c r="E65" s="169"/>
      <c r="F65" s="169"/>
      <c r="G65" s="169"/>
      <c r="H65" s="169"/>
      <c r="I65" s="169"/>
      <c r="J65" s="178"/>
      <c r="K65" s="291"/>
      <c r="L65" s="210"/>
      <c r="M65" s="211"/>
      <c r="N65" s="159"/>
      <c r="O65" s="158"/>
      <c r="P65" s="159"/>
      <c r="Q65" s="292"/>
      <c r="R65" s="294"/>
      <c r="S65" s="295"/>
      <c r="T65" s="175"/>
      <c r="U65" s="176"/>
      <c r="V65" s="297"/>
      <c r="W65" s="298"/>
    </row>
    <row r="66" spans="1:23" ht="14.1" customHeight="1" x14ac:dyDescent="0.15">
      <c r="A66" s="259"/>
      <c r="B66" s="259"/>
      <c r="C66" s="259"/>
      <c r="D66" s="259"/>
      <c r="E66" s="259"/>
      <c r="F66" s="259"/>
      <c r="G66" s="259"/>
      <c r="H66" s="1" t="s">
        <v>13</v>
      </c>
      <c r="L66" s="225"/>
      <c r="M66" s="225"/>
      <c r="T66" s="296"/>
      <c r="U66" s="296"/>
      <c r="V66" s="296"/>
      <c r="W66" s="296"/>
    </row>
    <row r="67" spans="1:23" ht="29.25" customHeight="1" x14ac:dyDescent="0.2">
      <c r="A67" s="260" t="s">
        <v>446</v>
      </c>
      <c r="B67" s="299"/>
      <c r="C67" s="299"/>
      <c r="D67" s="299"/>
      <c r="E67" s="299"/>
      <c r="F67" s="299"/>
      <c r="G67" s="299"/>
      <c r="H67" s="299"/>
      <c r="I67" s="299"/>
      <c r="J67" s="299"/>
      <c r="K67" s="299"/>
      <c r="L67" s="224"/>
      <c r="M67" s="3"/>
      <c r="N67" s="261" t="s">
        <v>141</v>
      </c>
      <c r="O67" s="261"/>
      <c r="P67" s="261"/>
      <c r="Q67" s="261"/>
      <c r="W67" s="101"/>
    </row>
    <row r="68" spans="1:23" ht="17.25" customHeight="1" x14ac:dyDescent="0.15">
      <c r="A68" s="272" t="s">
        <v>454</v>
      </c>
      <c r="B68" s="272"/>
      <c r="C68" s="272"/>
      <c r="D68" s="272"/>
      <c r="E68" s="272"/>
      <c r="F68" s="272"/>
      <c r="G68" s="272"/>
      <c r="H68" s="272"/>
      <c r="I68" s="272"/>
      <c r="J68" s="272"/>
      <c r="K68" s="272"/>
      <c r="L68" s="216"/>
      <c r="M68" s="4" t="s">
        <v>956</v>
      </c>
      <c r="N68" s="273" t="s">
        <v>463</v>
      </c>
      <c r="O68" s="273"/>
      <c r="P68" s="273"/>
      <c r="Q68" s="273"/>
      <c r="R68" s="4" t="s">
        <v>11</v>
      </c>
      <c r="V68" s="10">
        <v>1</v>
      </c>
      <c r="W68" s="27" t="s">
        <v>457</v>
      </c>
    </row>
    <row r="69" spans="1:23" ht="5.25" customHeight="1" x14ac:dyDescent="0.15">
      <c r="A69" s="23"/>
      <c r="B69" s="23"/>
      <c r="C69" s="23"/>
      <c r="D69" s="23"/>
      <c r="E69" s="23"/>
      <c r="F69" s="23"/>
      <c r="G69" s="23"/>
      <c r="H69" s="23"/>
      <c r="I69" s="23"/>
      <c r="J69" s="2"/>
      <c r="K69" s="2"/>
      <c r="L69" s="2"/>
      <c r="M69" s="2"/>
      <c r="N69" s="2"/>
      <c r="O69" s="2"/>
      <c r="P69" s="2"/>
      <c r="Q69" s="2"/>
      <c r="R69" s="2"/>
      <c r="S69" s="2"/>
      <c r="T69" s="2"/>
      <c r="U69" s="2"/>
      <c r="V69" s="2"/>
      <c r="W69" s="2"/>
    </row>
    <row r="70" spans="1:23" ht="20.45" customHeight="1" x14ac:dyDescent="0.15">
      <c r="A70" s="284" t="s">
        <v>27</v>
      </c>
      <c r="B70" s="268"/>
      <c r="C70" s="268"/>
      <c r="D70" s="268"/>
      <c r="E70" s="268"/>
      <c r="F70" s="268"/>
      <c r="G70" s="268"/>
      <c r="H70" s="268"/>
      <c r="I70" s="268"/>
      <c r="J70" s="269"/>
      <c r="K70" s="119" t="s">
        <v>1</v>
      </c>
      <c r="L70" s="268" t="s">
        <v>2</v>
      </c>
      <c r="M70" s="268"/>
      <c r="N70" s="269"/>
      <c r="O70" s="268" t="s">
        <v>3</v>
      </c>
      <c r="P70" s="269"/>
      <c r="Q70" s="267" t="s">
        <v>4</v>
      </c>
      <c r="R70" s="268"/>
      <c r="S70" s="269"/>
      <c r="T70" s="268" t="s">
        <v>5</v>
      </c>
      <c r="U70" s="269"/>
      <c r="V70" s="268" t="s">
        <v>9</v>
      </c>
      <c r="W70" s="270"/>
    </row>
    <row r="71" spans="1:23" ht="15.95" customHeight="1" x14ac:dyDescent="0.15">
      <c r="A71" s="139"/>
      <c r="B71" s="140" t="s">
        <v>549</v>
      </c>
      <c r="C71" s="140"/>
      <c r="D71" s="140"/>
      <c r="E71" s="140"/>
      <c r="F71" s="140"/>
      <c r="G71" s="140"/>
      <c r="H71" s="140"/>
      <c r="I71" s="140"/>
      <c r="J71" s="170"/>
      <c r="K71" s="255" t="s">
        <v>457</v>
      </c>
      <c r="L71" s="222"/>
      <c r="M71" s="223"/>
      <c r="N71" s="142"/>
      <c r="O71" s="127"/>
      <c r="P71" s="142"/>
      <c r="Q71" s="281"/>
      <c r="R71" s="282"/>
      <c r="S71" s="283"/>
      <c r="T71" s="171" t="s">
        <v>553</v>
      </c>
      <c r="U71" s="172"/>
      <c r="V71" s="279"/>
      <c r="W71" s="280"/>
    </row>
    <row r="72" spans="1:23" ht="24.95" customHeight="1" x14ac:dyDescent="0.15">
      <c r="A72" s="164"/>
      <c r="B72" s="300" t="s">
        <v>551</v>
      </c>
      <c r="C72" s="300"/>
      <c r="D72" s="300"/>
      <c r="E72" s="300"/>
      <c r="F72" s="300"/>
      <c r="G72" s="300"/>
      <c r="H72" s="300"/>
      <c r="I72" s="300"/>
      <c r="J72" s="301"/>
      <c r="K72" s="285"/>
      <c r="L72" s="220">
        <v>1</v>
      </c>
      <c r="M72" s="221"/>
      <c r="N72" s="134"/>
      <c r="O72" s="133"/>
      <c r="P72" s="134"/>
      <c r="Q72" s="274"/>
      <c r="R72" s="275"/>
      <c r="S72" s="276"/>
      <c r="T72" s="173"/>
      <c r="U72" s="174"/>
      <c r="V72" s="277"/>
      <c r="W72" s="278"/>
    </row>
    <row r="73" spans="1:23" ht="15.95" customHeight="1" x14ac:dyDescent="0.15">
      <c r="A73" s="139"/>
      <c r="B73" s="140" t="s">
        <v>550</v>
      </c>
      <c r="C73" s="140"/>
      <c r="D73" s="140"/>
      <c r="E73" s="140"/>
      <c r="F73" s="140"/>
      <c r="G73" s="140"/>
      <c r="H73" s="140"/>
      <c r="I73" s="140"/>
      <c r="J73" s="170"/>
      <c r="K73" s="255" t="s">
        <v>457</v>
      </c>
      <c r="L73" s="208"/>
      <c r="M73" s="209"/>
      <c r="N73" s="142"/>
      <c r="O73" s="141"/>
      <c r="P73" s="142"/>
      <c r="Q73" s="281"/>
      <c r="R73" s="282"/>
      <c r="S73" s="283"/>
      <c r="T73" s="171" t="s">
        <v>554</v>
      </c>
      <c r="U73" s="172"/>
      <c r="V73" s="279"/>
      <c r="W73" s="280"/>
    </row>
    <row r="74" spans="1:23" ht="15.95" customHeight="1" x14ac:dyDescent="0.15">
      <c r="A74" s="164"/>
      <c r="B74" s="165" t="s">
        <v>552</v>
      </c>
      <c r="C74" s="165"/>
      <c r="D74" s="165"/>
      <c r="E74" s="165"/>
      <c r="F74" s="165"/>
      <c r="G74" s="165"/>
      <c r="H74" s="165"/>
      <c r="I74" s="165"/>
      <c r="J74" s="177"/>
      <c r="K74" s="285"/>
      <c r="L74" s="220">
        <v>1</v>
      </c>
      <c r="M74" s="221"/>
      <c r="N74" s="134"/>
      <c r="O74" s="133"/>
      <c r="P74" s="134"/>
      <c r="Q74" s="274"/>
      <c r="R74" s="275"/>
      <c r="S74" s="276"/>
      <c r="T74" s="173"/>
      <c r="U74" s="174"/>
      <c r="V74" s="277"/>
      <c r="W74" s="278"/>
    </row>
    <row r="75" spans="1:23" ht="15.95" customHeight="1" x14ac:dyDescent="0.15">
      <c r="A75" s="139"/>
      <c r="B75" s="140"/>
      <c r="C75" s="140"/>
      <c r="D75" s="140"/>
      <c r="E75" s="140"/>
      <c r="F75" s="140"/>
      <c r="G75" s="140" t="s">
        <v>543</v>
      </c>
      <c r="H75" s="140"/>
      <c r="I75" s="140"/>
      <c r="J75" s="170"/>
      <c r="K75" s="255" t="s">
        <v>456</v>
      </c>
      <c r="L75" s="208"/>
      <c r="M75" s="209"/>
      <c r="N75" s="142"/>
      <c r="O75" s="141"/>
      <c r="P75" s="142"/>
      <c r="Q75" s="281"/>
      <c r="R75" s="282"/>
      <c r="S75" s="283"/>
      <c r="T75" s="171"/>
      <c r="U75" s="172"/>
      <c r="V75" s="279"/>
      <c r="W75" s="280"/>
    </row>
    <row r="76" spans="1:23" ht="15.95" customHeight="1" x14ac:dyDescent="0.15">
      <c r="A76" s="164"/>
      <c r="B76" s="165"/>
      <c r="C76" s="165"/>
      <c r="D76" s="165"/>
      <c r="E76" s="165"/>
      <c r="F76" s="165"/>
      <c r="G76" s="165"/>
      <c r="H76" s="165"/>
      <c r="I76" s="165"/>
      <c r="J76" s="177"/>
      <c r="K76" s="285"/>
      <c r="L76" s="220">
        <v>1</v>
      </c>
      <c r="M76" s="221"/>
      <c r="N76" s="134"/>
      <c r="O76" s="133"/>
      <c r="P76" s="134"/>
      <c r="Q76" s="274"/>
      <c r="R76" s="275"/>
      <c r="S76" s="276"/>
      <c r="T76" s="173"/>
      <c r="U76" s="174"/>
      <c r="V76" s="277"/>
      <c r="W76" s="278"/>
    </row>
    <row r="77" spans="1:23" ht="15.95" customHeight="1" x14ac:dyDescent="0.15">
      <c r="A77" s="139"/>
      <c r="B77" s="140"/>
      <c r="C77" s="140"/>
      <c r="D77" s="140"/>
      <c r="E77" s="140"/>
      <c r="F77" s="140"/>
      <c r="G77" s="140" t="s">
        <v>544</v>
      </c>
      <c r="H77" s="140"/>
      <c r="I77" s="140"/>
      <c r="J77" s="170"/>
      <c r="K77" s="255"/>
      <c r="L77" s="208"/>
      <c r="M77" s="209"/>
      <c r="N77" s="142"/>
      <c r="O77" s="141"/>
      <c r="P77" s="142"/>
      <c r="Q77" s="281"/>
      <c r="R77" s="282"/>
      <c r="S77" s="283"/>
      <c r="T77" s="171"/>
      <c r="U77" s="172"/>
      <c r="V77" s="279"/>
      <c r="W77" s="280"/>
    </row>
    <row r="78" spans="1:23" ht="15.95" customHeight="1" x14ac:dyDescent="0.15">
      <c r="A78" s="164"/>
      <c r="B78" s="165"/>
      <c r="C78" s="165"/>
      <c r="D78" s="165"/>
      <c r="E78" s="165"/>
      <c r="F78" s="165"/>
      <c r="G78" s="165"/>
      <c r="H78" s="165"/>
      <c r="I78" s="165"/>
      <c r="J78" s="177"/>
      <c r="K78" s="285"/>
      <c r="L78" s="220"/>
      <c r="M78" s="221"/>
      <c r="N78" s="134"/>
      <c r="O78" s="133"/>
      <c r="P78" s="134"/>
      <c r="Q78" s="274"/>
      <c r="R78" s="275"/>
      <c r="S78" s="276"/>
      <c r="T78" s="173"/>
      <c r="U78" s="174"/>
      <c r="V78" s="277"/>
      <c r="W78" s="278"/>
    </row>
    <row r="79" spans="1:23" ht="15.95" customHeight="1" x14ac:dyDescent="0.15">
      <c r="A79" s="139"/>
      <c r="B79" s="140"/>
      <c r="C79" s="140"/>
      <c r="D79" s="140"/>
      <c r="E79" s="140"/>
      <c r="F79" s="140"/>
      <c r="G79" s="140"/>
      <c r="H79" s="140"/>
      <c r="I79" s="140"/>
      <c r="J79" s="170"/>
      <c r="K79" s="255"/>
      <c r="L79" s="208"/>
      <c r="M79" s="209"/>
      <c r="N79" s="142"/>
      <c r="O79" s="141"/>
      <c r="P79" s="142"/>
      <c r="Q79" s="281"/>
      <c r="R79" s="282"/>
      <c r="S79" s="283"/>
      <c r="T79" s="171"/>
      <c r="U79" s="172"/>
      <c r="V79" s="279"/>
      <c r="W79" s="280"/>
    </row>
    <row r="80" spans="1:23" ht="15.95" customHeight="1" x14ac:dyDescent="0.15">
      <c r="A80" s="164"/>
      <c r="B80" s="165"/>
      <c r="C80" s="165"/>
      <c r="D80" s="165"/>
      <c r="E80" s="165"/>
      <c r="F80" s="165"/>
      <c r="G80" s="165"/>
      <c r="H80" s="165"/>
      <c r="I80" s="165"/>
      <c r="J80" s="177"/>
      <c r="K80" s="285"/>
      <c r="L80" s="220"/>
      <c r="M80" s="221"/>
      <c r="N80" s="134"/>
      <c r="O80" s="133"/>
      <c r="P80" s="134"/>
      <c r="Q80" s="274"/>
      <c r="R80" s="275"/>
      <c r="S80" s="276"/>
      <c r="T80" s="173"/>
      <c r="U80" s="174"/>
      <c r="V80" s="277"/>
      <c r="W80" s="278"/>
    </row>
    <row r="81" spans="1:23" ht="15.95" customHeight="1" x14ac:dyDescent="0.15">
      <c r="A81" s="139"/>
      <c r="B81" s="140"/>
      <c r="C81" s="140"/>
      <c r="D81" s="140"/>
      <c r="E81" s="140"/>
      <c r="F81" s="140"/>
      <c r="G81" s="140"/>
      <c r="H81" s="140"/>
      <c r="I81" s="140"/>
      <c r="J81" s="170"/>
      <c r="K81" s="255"/>
      <c r="L81" s="208"/>
      <c r="M81" s="209"/>
      <c r="N81" s="142"/>
      <c r="O81" s="141"/>
      <c r="P81" s="142"/>
      <c r="Q81" s="281"/>
      <c r="R81" s="282"/>
      <c r="S81" s="283"/>
      <c r="T81" s="171"/>
      <c r="U81" s="172"/>
      <c r="V81" s="279"/>
      <c r="W81" s="280"/>
    </row>
    <row r="82" spans="1:23" ht="15.95" customHeight="1" x14ac:dyDescent="0.15">
      <c r="A82" s="164"/>
      <c r="B82" s="165"/>
      <c r="C82" s="165"/>
      <c r="D82" s="165"/>
      <c r="E82" s="165"/>
      <c r="F82" s="165"/>
      <c r="G82" s="165"/>
      <c r="H82" s="165"/>
      <c r="I82" s="165"/>
      <c r="J82" s="177"/>
      <c r="K82" s="285"/>
      <c r="L82" s="220"/>
      <c r="M82" s="221"/>
      <c r="N82" s="134"/>
      <c r="O82" s="133"/>
      <c r="P82" s="134"/>
      <c r="Q82" s="274"/>
      <c r="R82" s="275"/>
      <c r="S82" s="276"/>
      <c r="T82" s="173"/>
      <c r="U82" s="174"/>
      <c r="V82" s="277"/>
      <c r="W82" s="278"/>
    </row>
    <row r="83" spans="1:23" ht="15.95" customHeight="1" x14ac:dyDescent="0.15">
      <c r="A83" s="139"/>
      <c r="B83" s="140"/>
      <c r="C83" s="140"/>
      <c r="D83" s="140"/>
      <c r="E83" s="140"/>
      <c r="F83" s="140"/>
      <c r="G83" s="140"/>
      <c r="H83" s="140"/>
      <c r="I83" s="140"/>
      <c r="J83" s="170"/>
      <c r="K83" s="255"/>
      <c r="L83" s="208"/>
      <c r="M83" s="209"/>
      <c r="N83" s="142"/>
      <c r="O83" s="141"/>
      <c r="P83" s="142"/>
      <c r="Q83" s="281"/>
      <c r="R83" s="282"/>
      <c r="S83" s="283"/>
      <c r="T83" s="171"/>
      <c r="U83" s="172"/>
      <c r="V83" s="279"/>
      <c r="W83" s="280"/>
    </row>
    <row r="84" spans="1:23" ht="15.95" customHeight="1" x14ac:dyDescent="0.15">
      <c r="A84" s="164"/>
      <c r="B84" s="165"/>
      <c r="C84" s="165"/>
      <c r="D84" s="165"/>
      <c r="E84" s="165"/>
      <c r="F84" s="165"/>
      <c r="G84" s="165"/>
      <c r="H84" s="165"/>
      <c r="I84" s="165"/>
      <c r="J84" s="177"/>
      <c r="K84" s="285"/>
      <c r="L84" s="220"/>
      <c r="M84" s="221"/>
      <c r="N84" s="134"/>
      <c r="O84" s="133"/>
      <c r="P84" s="134"/>
      <c r="Q84" s="274"/>
      <c r="R84" s="275"/>
      <c r="S84" s="276"/>
      <c r="T84" s="173"/>
      <c r="U84" s="174"/>
      <c r="V84" s="277"/>
      <c r="W84" s="278"/>
    </row>
    <row r="85" spans="1:23" ht="15.95" customHeight="1" x14ac:dyDescent="0.15">
      <c r="A85" s="139"/>
      <c r="B85" s="140"/>
      <c r="C85" s="140"/>
      <c r="D85" s="140"/>
      <c r="E85" s="140"/>
      <c r="F85" s="140"/>
      <c r="G85" s="140"/>
      <c r="H85" s="140"/>
      <c r="I85" s="140"/>
      <c r="J85" s="170"/>
      <c r="K85" s="255"/>
      <c r="L85" s="208"/>
      <c r="M85" s="209"/>
      <c r="N85" s="142"/>
      <c r="O85" s="141"/>
      <c r="P85" s="142"/>
      <c r="Q85" s="281"/>
      <c r="R85" s="282"/>
      <c r="S85" s="283"/>
      <c r="T85" s="171"/>
      <c r="U85" s="172"/>
      <c r="V85" s="279"/>
      <c r="W85" s="280"/>
    </row>
    <row r="86" spans="1:23" ht="15.95" customHeight="1" x14ac:dyDescent="0.15">
      <c r="A86" s="164"/>
      <c r="B86" s="165"/>
      <c r="C86" s="165"/>
      <c r="D86" s="165"/>
      <c r="E86" s="165"/>
      <c r="F86" s="165"/>
      <c r="G86" s="165"/>
      <c r="H86" s="165"/>
      <c r="I86" s="165"/>
      <c r="J86" s="177"/>
      <c r="K86" s="285"/>
      <c r="L86" s="220"/>
      <c r="M86" s="221"/>
      <c r="N86" s="134"/>
      <c r="O86" s="133"/>
      <c r="P86" s="134"/>
      <c r="Q86" s="274"/>
      <c r="R86" s="275"/>
      <c r="S86" s="276"/>
      <c r="T86" s="173"/>
      <c r="U86" s="174"/>
      <c r="V86" s="277"/>
      <c r="W86" s="278"/>
    </row>
    <row r="87" spans="1:23" ht="15.95" customHeight="1" x14ac:dyDescent="0.15">
      <c r="A87" s="139"/>
      <c r="B87" s="140"/>
      <c r="C87" s="140"/>
      <c r="D87" s="140"/>
      <c r="E87" s="140"/>
      <c r="F87" s="140"/>
      <c r="G87" s="140"/>
      <c r="H87" s="140"/>
      <c r="I87" s="140"/>
      <c r="J87" s="170"/>
      <c r="K87" s="255"/>
      <c r="L87" s="208"/>
      <c r="M87" s="209"/>
      <c r="N87" s="142"/>
      <c r="O87" s="141"/>
      <c r="P87" s="142"/>
      <c r="Q87" s="281"/>
      <c r="R87" s="282"/>
      <c r="S87" s="283"/>
      <c r="T87" s="171"/>
      <c r="U87" s="172"/>
      <c r="V87" s="279"/>
      <c r="W87" s="280"/>
    </row>
    <row r="88" spans="1:23" ht="15.95" customHeight="1" x14ac:dyDescent="0.15">
      <c r="A88" s="164"/>
      <c r="B88" s="165"/>
      <c r="C88" s="165"/>
      <c r="D88" s="165"/>
      <c r="E88" s="165"/>
      <c r="F88" s="165"/>
      <c r="G88" s="165"/>
      <c r="H88" s="165"/>
      <c r="I88" s="165"/>
      <c r="J88" s="177"/>
      <c r="K88" s="285"/>
      <c r="L88" s="220"/>
      <c r="M88" s="221"/>
      <c r="N88" s="134"/>
      <c r="O88" s="133"/>
      <c r="P88" s="134"/>
      <c r="Q88" s="274"/>
      <c r="R88" s="275"/>
      <c r="S88" s="276"/>
      <c r="T88" s="173"/>
      <c r="U88" s="174"/>
      <c r="V88" s="277"/>
      <c r="W88" s="278"/>
    </row>
    <row r="89" spans="1:23" ht="15.95" customHeight="1" x14ac:dyDescent="0.15">
      <c r="A89" s="139"/>
      <c r="B89" s="140"/>
      <c r="C89" s="140"/>
      <c r="D89" s="140"/>
      <c r="E89" s="140"/>
      <c r="F89" s="140"/>
      <c r="G89" s="140"/>
      <c r="H89" s="140"/>
      <c r="I89" s="140"/>
      <c r="J89" s="170"/>
      <c r="K89" s="255"/>
      <c r="L89" s="208"/>
      <c r="M89" s="209"/>
      <c r="N89" s="142"/>
      <c r="O89" s="141"/>
      <c r="P89" s="142"/>
      <c r="Q89" s="281"/>
      <c r="R89" s="282"/>
      <c r="S89" s="283"/>
      <c r="T89" s="171"/>
      <c r="U89" s="172"/>
      <c r="V89" s="279"/>
      <c r="W89" s="280"/>
    </row>
    <row r="90" spans="1:23" ht="15.95" customHeight="1" x14ac:dyDescent="0.15">
      <c r="A90" s="164"/>
      <c r="B90" s="165"/>
      <c r="C90" s="165"/>
      <c r="D90" s="165"/>
      <c r="E90" s="165"/>
      <c r="F90" s="165"/>
      <c r="G90" s="165"/>
      <c r="H90" s="165"/>
      <c r="I90" s="165"/>
      <c r="J90" s="177"/>
      <c r="K90" s="285"/>
      <c r="L90" s="220"/>
      <c r="M90" s="221"/>
      <c r="N90" s="134"/>
      <c r="O90" s="133"/>
      <c r="P90" s="134"/>
      <c r="Q90" s="274"/>
      <c r="R90" s="275"/>
      <c r="S90" s="276"/>
      <c r="T90" s="173"/>
      <c r="U90" s="174"/>
      <c r="V90" s="277"/>
      <c r="W90" s="278"/>
    </row>
    <row r="91" spans="1:23" ht="15.95" customHeight="1" x14ac:dyDescent="0.15">
      <c r="A91" s="139"/>
      <c r="B91" s="140"/>
      <c r="C91" s="140"/>
      <c r="D91" s="140"/>
      <c r="E91" s="140"/>
      <c r="F91" s="140"/>
      <c r="G91" s="140"/>
      <c r="H91" s="140"/>
      <c r="I91" s="140"/>
      <c r="J91" s="170"/>
      <c r="K91" s="255"/>
      <c r="L91" s="208"/>
      <c r="M91" s="209"/>
      <c r="N91" s="142"/>
      <c r="O91" s="141"/>
      <c r="P91" s="142"/>
      <c r="Q91" s="281"/>
      <c r="R91" s="282"/>
      <c r="S91" s="283"/>
      <c r="T91" s="171"/>
      <c r="U91" s="172"/>
      <c r="V91" s="279"/>
      <c r="W91" s="280"/>
    </row>
    <row r="92" spans="1:23" ht="15.95" customHeight="1" x14ac:dyDescent="0.15">
      <c r="A92" s="164"/>
      <c r="B92" s="165"/>
      <c r="C92" s="165"/>
      <c r="D92" s="165"/>
      <c r="E92" s="165"/>
      <c r="F92" s="165"/>
      <c r="G92" s="165"/>
      <c r="H92" s="165"/>
      <c r="I92" s="165"/>
      <c r="J92" s="177"/>
      <c r="K92" s="285"/>
      <c r="L92" s="220"/>
      <c r="M92" s="221"/>
      <c r="N92" s="134"/>
      <c r="O92" s="133"/>
      <c r="P92" s="134"/>
      <c r="Q92" s="274"/>
      <c r="R92" s="275"/>
      <c r="S92" s="276"/>
      <c r="T92" s="173"/>
      <c r="U92" s="174"/>
      <c r="V92" s="277"/>
      <c r="W92" s="278"/>
    </row>
    <row r="93" spans="1:23" ht="15.95" customHeight="1" x14ac:dyDescent="0.15">
      <c r="A93" s="139"/>
      <c r="B93" s="140"/>
      <c r="C93" s="140"/>
      <c r="D93" s="140"/>
      <c r="E93" s="140"/>
      <c r="F93" s="140"/>
      <c r="G93" s="140"/>
      <c r="H93" s="140"/>
      <c r="I93" s="140"/>
      <c r="J93" s="170"/>
      <c r="K93" s="255"/>
      <c r="L93" s="208"/>
      <c r="M93" s="209"/>
      <c r="N93" s="142"/>
      <c r="O93" s="141"/>
      <c r="P93" s="142"/>
      <c r="Q93" s="281"/>
      <c r="R93" s="282"/>
      <c r="S93" s="283"/>
      <c r="T93" s="171"/>
      <c r="U93" s="172"/>
      <c r="V93" s="279"/>
      <c r="W93" s="280"/>
    </row>
    <row r="94" spans="1:23" ht="15.95" customHeight="1" x14ac:dyDescent="0.15">
      <c r="A94" s="164"/>
      <c r="B94" s="165"/>
      <c r="C94" s="165"/>
      <c r="D94" s="165"/>
      <c r="E94" s="165"/>
      <c r="F94" s="165"/>
      <c r="G94" s="165"/>
      <c r="H94" s="165"/>
      <c r="I94" s="165"/>
      <c r="J94" s="177"/>
      <c r="K94" s="285"/>
      <c r="L94" s="220"/>
      <c r="M94" s="221"/>
      <c r="N94" s="134"/>
      <c r="O94" s="133"/>
      <c r="P94" s="134"/>
      <c r="Q94" s="274"/>
      <c r="R94" s="275"/>
      <c r="S94" s="276"/>
      <c r="T94" s="173"/>
      <c r="U94" s="174"/>
      <c r="V94" s="277"/>
      <c r="W94" s="278"/>
    </row>
    <row r="95" spans="1:23" ht="15.95" customHeight="1" x14ac:dyDescent="0.15">
      <c r="A95" s="139"/>
      <c r="B95" s="140"/>
      <c r="C95" s="140"/>
      <c r="D95" s="140"/>
      <c r="E95" s="140"/>
      <c r="F95" s="140"/>
      <c r="G95" s="140"/>
      <c r="H95" s="140"/>
      <c r="I95" s="140"/>
      <c r="J95" s="170"/>
      <c r="K95" s="255"/>
      <c r="L95" s="208"/>
      <c r="M95" s="209"/>
      <c r="N95" s="142"/>
      <c r="O95" s="141"/>
      <c r="P95" s="142"/>
      <c r="Q95" s="281"/>
      <c r="R95" s="282"/>
      <c r="S95" s="283"/>
      <c r="T95" s="171"/>
      <c r="U95" s="172"/>
      <c r="V95" s="279"/>
      <c r="W95" s="280"/>
    </row>
    <row r="96" spans="1:23" ht="15.95" customHeight="1" x14ac:dyDescent="0.15">
      <c r="A96" s="164"/>
      <c r="B96" s="165"/>
      <c r="C96" s="165"/>
      <c r="D96" s="165"/>
      <c r="E96" s="165"/>
      <c r="F96" s="165"/>
      <c r="G96" s="165"/>
      <c r="H96" s="165"/>
      <c r="I96" s="165"/>
      <c r="J96" s="177"/>
      <c r="K96" s="285"/>
      <c r="L96" s="220"/>
      <c r="M96" s="221"/>
      <c r="N96" s="134"/>
      <c r="O96" s="133"/>
      <c r="P96" s="134"/>
      <c r="Q96" s="274"/>
      <c r="R96" s="275"/>
      <c r="S96" s="276"/>
      <c r="T96" s="173"/>
      <c r="U96" s="174"/>
      <c r="V96" s="277"/>
      <c r="W96" s="278"/>
    </row>
    <row r="97" spans="1:23" ht="15.95" customHeight="1" x14ac:dyDescent="0.15">
      <c r="A97" s="139"/>
      <c r="B97" s="140"/>
      <c r="C97" s="140"/>
      <c r="D97" s="140"/>
      <c r="E97" s="140"/>
      <c r="F97" s="140"/>
      <c r="G97" s="140"/>
      <c r="H97" s="140"/>
      <c r="I97" s="140"/>
      <c r="J97" s="170"/>
      <c r="K97" s="255"/>
      <c r="L97" s="208"/>
      <c r="M97" s="209"/>
      <c r="N97" s="142"/>
      <c r="O97" s="141"/>
      <c r="P97" s="142"/>
      <c r="Q97" s="281"/>
      <c r="R97" s="282"/>
      <c r="S97" s="283"/>
      <c r="T97" s="171"/>
      <c r="U97" s="172"/>
      <c r="V97" s="279"/>
      <c r="W97" s="280"/>
    </row>
    <row r="98" spans="1:23" ht="15.95" customHeight="1" x14ac:dyDescent="0.15">
      <c r="A98" s="168"/>
      <c r="B98" s="169"/>
      <c r="C98" s="169"/>
      <c r="D98" s="169"/>
      <c r="E98" s="169"/>
      <c r="F98" s="169"/>
      <c r="G98" s="169"/>
      <c r="H98" s="169"/>
      <c r="I98" s="169"/>
      <c r="J98" s="178"/>
      <c r="K98" s="291"/>
      <c r="L98" s="210"/>
      <c r="M98" s="211"/>
      <c r="N98" s="159"/>
      <c r="O98" s="158"/>
      <c r="P98" s="159"/>
      <c r="Q98" s="292"/>
      <c r="R98" s="294"/>
      <c r="S98" s="295"/>
      <c r="T98" s="175"/>
      <c r="U98" s="176"/>
      <c r="V98" s="297"/>
      <c r="W98" s="298"/>
    </row>
    <row r="99" spans="1:23" ht="14.1" customHeight="1" x14ac:dyDescent="0.15">
      <c r="A99" s="259"/>
      <c r="B99" s="259"/>
      <c r="C99" s="259"/>
      <c r="D99" s="259"/>
      <c r="E99" s="259"/>
      <c r="F99" s="259"/>
      <c r="G99" s="259"/>
      <c r="H99" s="1" t="s">
        <v>13</v>
      </c>
      <c r="L99" s="225"/>
      <c r="M99" s="225"/>
      <c r="T99" s="296"/>
      <c r="U99" s="296"/>
      <c r="V99" s="296"/>
      <c r="W99" s="296"/>
    </row>
    <row r="100" spans="1:23" ht="29.25" customHeight="1" x14ac:dyDescent="0.2">
      <c r="A100" s="260" t="s">
        <v>447</v>
      </c>
      <c r="B100" s="299"/>
      <c r="C100" s="299"/>
      <c r="D100" s="299"/>
      <c r="E100" s="299"/>
      <c r="F100" s="299"/>
      <c r="G100" s="299"/>
      <c r="H100" s="299"/>
      <c r="I100" s="299"/>
      <c r="J100" s="299"/>
      <c r="K100" s="299"/>
      <c r="L100" s="224"/>
      <c r="M100" s="3"/>
      <c r="N100" s="261" t="s">
        <v>141</v>
      </c>
      <c r="O100" s="261"/>
      <c r="P100" s="261"/>
      <c r="Q100" s="261"/>
      <c r="W100" s="101"/>
    </row>
    <row r="101" spans="1:23" ht="17.25" customHeight="1" x14ac:dyDescent="0.15">
      <c r="A101" s="272"/>
      <c r="B101" s="272"/>
      <c r="C101" s="272"/>
      <c r="D101" s="272"/>
      <c r="E101" s="272"/>
      <c r="F101" s="272"/>
      <c r="G101" s="272"/>
      <c r="H101" s="272"/>
      <c r="I101" s="272"/>
      <c r="J101" s="272"/>
      <c r="K101" s="272"/>
      <c r="L101" s="216"/>
      <c r="M101" s="4" t="s">
        <v>956</v>
      </c>
      <c r="N101" s="273" t="s">
        <v>464</v>
      </c>
      <c r="O101" s="273"/>
      <c r="P101" s="273"/>
      <c r="Q101" s="273"/>
      <c r="R101" s="4" t="s">
        <v>11</v>
      </c>
      <c r="V101" s="10">
        <v>1</v>
      </c>
      <c r="W101" s="27" t="s">
        <v>456</v>
      </c>
    </row>
    <row r="102" spans="1:23" ht="5.25" customHeight="1" x14ac:dyDescent="0.15">
      <c r="A102" s="23"/>
      <c r="B102" s="23"/>
      <c r="C102" s="23"/>
      <c r="D102" s="23"/>
      <c r="E102" s="23"/>
      <c r="F102" s="23"/>
      <c r="G102" s="23"/>
      <c r="H102" s="23"/>
      <c r="I102" s="23"/>
      <c r="J102" s="2"/>
      <c r="K102" s="2"/>
      <c r="L102" s="2"/>
      <c r="M102" s="2"/>
      <c r="N102" s="2"/>
      <c r="O102" s="2"/>
      <c r="P102" s="2"/>
      <c r="Q102" s="2"/>
      <c r="R102" s="2"/>
      <c r="S102" s="2"/>
      <c r="T102" s="2"/>
      <c r="U102" s="2"/>
      <c r="V102" s="2"/>
      <c r="W102" s="2"/>
    </row>
    <row r="103" spans="1:23" ht="20.45" customHeight="1" x14ac:dyDescent="0.15">
      <c r="A103" s="284" t="s">
        <v>27</v>
      </c>
      <c r="B103" s="268"/>
      <c r="C103" s="268"/>
      <c r="D103" s="268"/>
      <c r="E103" s="268"/>
      <c r="F103" s="268"/>
      <c r="G103" s="268"/>
      <c r="H103" s="268"/>
      <c r="I103" s="268"/>
      <c r="J103" s="269"/>
      <c r="K103" s="119" t="s">
        <v>1</v>
      </c>
      <c r="L103" s="268" t="s">
        <v>2</v>
      </c>
      <c r="M103" s="268"/>
      <c r="N103" s="269"/>
      <c r="O103" s="268" t="s">
        <v>3</v>
      </c>
      <c r="P103" s="269"/>
      <c r="Q103" s="267" t="s">
        <v>4</v>
      </c>
      <c r="R103" s="268"/>
      <c r="S103" s="269"/>
      <c r="T103" s="268" t="s">
        <v>5</v>
      </c>
      <c r="U103" s="269"/>
      <c r="V103" s="268" t="s">
        <v>9</v>
      </c>
      <c r="W103" s="270"/>
    </row>
    <row r="104" spans="1:23" ht="15.95" customHeight="1" x14ac:dyDescent="0.15">
      <c r="A104" s="139"/>
      <c r="B104" s="140" t="s">
        <v>445</v>
      </c>
      <c r="C104" s="140"/>
      <c r="D104" s="140"/>
      <c r="E104" s="140"/>
      <c r="F104" s="140"/>
      <c r="G104" s="140"/>
      <c r="H104" s="140"/>
      <c r="I104" s="140"/>
      <c r="J104" s="170"/>
      <c r="K104" s="255" t="s">
        <v>457</v>
      </c>
      <c r="L104" s="222"/>
      <c r="M104" s="223"/>
      <c r="N104" s="142"/>
      <c r="O104" s="127"/>
      <c r="P104" s="142"/>
      <c r="Q104" s="281"/>
      <c r="R104" s="282"/>
      <c r="S104" s="283"/>
      <c r="T104" s="171" t="s">
        <v>548</v>
      </c>
      <c r="U104" s="172"/>
      <c r="V104" s="279"/>
      <c r="W104" s="280"/>
    </row>
    <row r="105" spans="1:23" ht="15.95" customHeight="1" x14ac:dyDescent="0.15">
      <c r="A105" s="164"/>
      <c r="B105" s="165" t="s">
        <v>547</v>
      </c>
      <c r="C105" s="165"/>
      <c r="D105" s="165"/>
      <c r="E105" s="165"/>
      <c r="F105" s="165"/>
      <c r="G105" s="165"/>
      <c r="H105" s="165"/>
      <c r="I105" s="165"/>
      <c r="J105" s="177"/>
      <c r="K105" s="285"/>
      <c r="L105" s="220">
        <v>390</v>
      </c>
      <c r="M105" s="221"/>
      <c r="N105" s="134"/>
      <c r="O105" s="133"/>
      <c r="P105" s="134"/>
      <c r="Q105" s="274"/>
      <c r="R105" s="275"/>
      <c r="S105" s="276"/>
      <c r="T105" s="173"/>
      <c r="U105" s="174"/>
      <c r="V105" s="277"/>
      <c r="W105" s="278"/>
    </row>
    <row r="106" spans="1:23" ht="15.95" customHeight="1" x14ac:dyDescent="0.15">
      <c r="A106" s="139"/>
      <c r="B106" s="140" t="s">
        <v>555</v>
      </c>
      <c r="C106" s="140"/>
      <c r="D106" s="140"/>
      <c r="E106" s="140"/>
      <c r="F106" s="140"/>
      <c r="G106" s="140"/>
      <c r="H106" s="140"/>
      <c r="I106" s="140"/>
      <c r="J106" s="170"/>
      <c r="K106" s="255" t="s">
        <v>457</v>
      </c>
      <c r="L106" s="208"/>
      <c r="M106" s="209"/>
      <c r="N106" s="142"/>
      <c r="O106" s="141"/>
      <c r="P106" s="142"/>
      <c r="Q106" s="281"/>
      <c r="R106" s="282"/>
      <c r="S106" s="283"/>
      <c r="T106" s="171"/>
      <c r="U106" s="172"/>
      <c r="V106" s="279"/>
      <c r="W106" s="280"/>
    </row>
    <row r="107" spans="1:23" ht="15.95" customHeight="1" x14ac:dyDescent="0.15">
      <c r="A107" s="164"/>
      <c r="B107" s="165" t="s">
        <v>557</v>
      </c>
      <c r="C107" s="165"/>
      <c r="D107" s="165"/>
      <c r="E107" s="165"/>
      <c r="F107" s="165"/>
      <c r="G107" s="165"/>
      <c r="H107" s="165"/>
      <c r="I107" s="165"/>
      <c r="J107" s="177"/>
      <c r="K107" s="285"/>
      <c r="L107" s="220">
        <v>310</v>
      </c>
      <c r="M107" s="221"/>
      <c r="N107" s="134"/>
      <c r="O107" s="133"/>
      <c r="P107" s="134"/>
      <c r="Q107" s="274"/>
      <c r="R107" s="275"/>
      <c r="S107" s="276"/>
      <c r="T107" s="173"/>
      <c r="U107" s="174"/>
      <c r="V107" s="277"/>
      <c r="W107" s="278"/>
    </row>
    <row r="108" spans="1:23" ht="15.95" customHeight="1" x14ac:dyDescent="0.15">
      <c r="A108" s="139"/>
      <c r="B108" s="140"/>
      <c r="C108" s="140"/>
      <c r="D108" s="140"/>
      <c r="E108" s="140"/>
      <c r="F108" s="140"/>
      <c r="G108" s="140" t="s">
        <v>543</v>
      </c>
      <c r="H108" s="140"/>
      <c r="I108" s="140"/>
      <c r="J108" s="170"/>
      <c r="K108" s="255" t="s">
        <v>456</v>
      </c>
      <c r="L108" s="208"/>
      <c r="M108" s="209"/>
      <c r="N108" s="142"/>
      <c r="O108" s="141"/>
      <c r="P108" s="142"/>
      <c r="Q108" s="281"/>
      <c r="R108" s="282"/>
      <c r="S108" s="283"/>
      <c r="T108" s="171"/>
      <c r="U108" s="172"/>
      <c r="V108" s="279"/>
      <c r="W108" s="280"/>
    </row>
    <row r="109" spans="1:23" ht="15.95" customHeight="1" x14ac:dyDescent="0.15">
      <c r="A109" s="164"/>
      <c r="B109" s="165"/>
      <c r="C109" s="165"/>
      <c r="D109" s="165"/>
      <c r="E109" s="165"/>
      <c r="F109" s="165"/>
      <c r="G109" s="165"/>
      <c r="H109" s="165"/>
      <c r="I109" s="165"/>
      <c r="J109" s="177"/>
      <c r="K109" s="285"/>
      <c r="L109" s="220">
        <v>1</v>
      </c>
      <c r="M109" s="221"/>
      <c r="N109" s="134"/>
      <c r="O109" s="133"/>
      <c r="P109" s="134"/>
      <c r="Q109" s="274"/>
      <c r="R109" s="275"/>
      <c r="S109" s="276"/>
      <c r="T109" s="173"/>
      <c r="U109" s="174"/>
      <c r="V109" s="277"/>
      <c r="W109" s="278"/>
    </row>
    <row r="110" spans="1:23" ht="15.95" customHeight="1" x14ac:dyDescent="0.15">
      <c r="A110" s="139"/>
      <c r="B110" s="140"/>
      <c r="C110" s="140"/>
      <c r="D110" s="140"/>
      <c r="E110" s="140"/>
      <c r="F110" s="140"/>
      <c r="G110" s="140" t="s">
        <v>556</v>
      </c>
      <c r="H110" s="140"/>
      <c r="I110" s="140"/>
      <c r="J110" s="170"/>
      <c r="K110" s="255"/>
      <c r="L110" s="208"/>
      <c r="M110" s="209"/>
      <c r="N110" s="142"/>
      <c r="O110" s="141"/>
      <c r="P110" s="142"/>
      <c r="Q110" s="281"/>
      <c r="R110" s="282"/>
      <c r="S110" s="283"/>
      <c r="T110" s="171"/>
      <c r="U110" s="172"/>
      <c r="V110" s="279"/>
      <c r="W110" s="280"/>
    </row>
    <row r="111" spans="1:23" ht="15.95" customHeight="1" x14ac:dyDescent="0.15">
      <c r="A111" s="164"/>
      <c r="B111" s="165"/>
      <c r="C111" s="165"/>
      <c r="D111" s="165"/>
      <c r="E111" s="165"/>
      <c r="F111" s="165"/>
      <c r="G111" s="165"/>
      <c r="H111" s="165"/>
      <c r="I111" s="165"/>
      <c r="J111" s="177"/>
      <c r="K111" s="285"/>
      <c r="L111" s="220"/>
      <c r="M111" s="221"/>
      <c r="N111" s="134"/>
      <c r="O111" s="133"/>
      <c r="P111" s="134"/>
      <c r="Q111" s="274"/>
      <c r="R111" s="275"/>
      <c r="S111" s="276"/>
      <c r="T111" s="173"/>
      <c r="U111" s="174"/>
      <c r="V111" s="277"/>
      <c r="W111" s="278"/>
    </row>
    <row r="112" spans="1:23" ht="15.95" customHeight="1" x14ac:dyDescent="0.15">
      <c r="A112" s="139"/>
      <c r="B112" s="140"/>
      <c r="C112" s="140"/>
      <c r="D112" s="140"/>
      <c r="E112" s="140"/>
      <c r="F112" s="140"/>
      <c r="G112" s="140"/>
      <c r="H112" s="140"/>
      <c r="I112" s="140"/>
      <c r="J112" s="170"/>
      <c r="K112" s="255"/>
      <c r="L112" s="208"/>
      <c r="M112" s="209"/>
      <c r="N112" s="142"/>
      <c r="O112" s="141"/>
      <c r="P112" s="142"/>
      <c r="Q112" s="281"/>
      <c r="R112" s="282"/>
      <c r="S112" s="283"/>
      <c r="T112" s="171"/>
      <c r="U112" s="172"/>
      <c r="V112" s="279"/>
      <c r="W112" s="280"/>
    </row>
    <row r="113" spans="1:23" ht="15.95" customHeight="1" x14ac:dyDescent="0.15">
      <c r="A113" s="164"/>
      <c r="B113" s="165"/>
      <c r="C113" s="165"/>
      <c r="D113" s="165"/>
      <c r="E113" s="165"/>
      <c r="F113" s="165"/>
      <c r="G113" s="165"/>
      <c r="H113" s="165"/>
      <c r="I113" s="165"/>
      <c r="J113" s="177"/>
      <c r="K113" s="285"/>
      <c r="L113" s="220"/>
      <c r="M113" s="221"/>
      <c r="N113" s="134"/>
      <c r="O113" s="133"/>
      <c r="P113" s="134"/>
      <c r="Q113" s="274"/>
      <c r="R113" s="275"/>
      <c r="S113" s="276"/>
      <c r="T113" s="173"/>
      <c r="U113" s="174"/>
      <c r="V113" s="277"/>
      <c r="W113" s="278"/>
    </row>
    <row r="114" spans="1:23" ht="15.95" customHeight="1" x14ac:dyDescent="0.15">
      <c r="A114" s="139"/>
      <c r="B114" s="140"/>
      <c r="C114" s="140"/>
      <c r="D114" s="140"/>
      <c r="E114" s="140"/>
      <c r="F114" s="140"/>
      <c r="G114" s="140"/>
      <c r="H114" s="140"/>
      <c r="I114" s="140"/>
      <c r="J114" s="170"/>
      <c r="K114" s="255"/>
      <c r="L114" s="208"/>
      <c r="M114" s="209"/>
      <c r="N114" s="142"/>
      <c r="O114" s="141"/>
      <c r="P114" s="142"/>
      <c r="Q114" s="281"/>
      <c r="R114" s="282"/>
      <c r="S114" s="283"/>
      <c r="T114" s="171"/>
      <c r="U114" s="172"/>
      <c r="V114" s="279"/>
      <c r="W114" s="280"/>
    </row>
    <row r="115" spans="1:23" ht="15.95" customHeight="1" x14ac:dyDescent="0.15">
      <c r="A115" s="164"/>
      <c r="B115" s="165"/>
      <c r="C115" s="165"/>
      <c r="D115" s="165"/>
      <c r="E115" s="165"/>
      <c r="F115" s="165"/>
      <c r="G115" s="165"/>
      <c r="H115" s="165"/>
      <c r="I115" s="165"/>
      <c r="J115" s="177"/>
      <c r="K115" s="285"/>
      <c r="L115" s="220"/>
      <c r="M115" s="221"/>
      <c r="N115" s="134"/>
      <c r="O115" s="133"/>
      <c r="P115" s="134"/>
      <c r="Q115" s="274"/>
      <c r="R115" s="275"/>
      <c r="S115" s="276"/>
      <c r="T115" s="173"/>
      <c r="U115" s="174"/>
      <c r="V115" s="277"/>
      <c r="W115" s="278"/>
    </row>
    <row r="116" spans="1:23" ht="15.95" customHeight="1" x14ac:dyDescent="0.15">
      <c r="A116" s="139"/>
      <c r="B116" s="140"/>
      <c r="C116" s="140"/>
      <c r="D116" s="140"/>
      <c r="E116" s="140"/>
      <c r="F116" s="140"/>
      <c r="G116" s="140"/>
      <c r="H116" s="140"/>
      <c r="I116" s="140"/>
      <c r="J116" s="170"/>
      <c r="K116" s="255"/>
      <c r="L116" s="208"/>
      <c r="M116" s="209"/>
      <c r="N116" s="142"/>
      <c r="O116" s="141"/>
      <c r="P116" s="142"/>
      <c r="Q116" s="281"/>
      <c r="R116" s="282"/>
      <c r="S116" s="283"/>
      <c r="T116" s="171"/>
      <c r="U116" s="172"/>
      <c r="V116" s="279"/>
      <c r="W116" s="280"/>
    </row>
    <row r="117" spans="1:23" ht="15.95" customHeight="1" x14ac:dyDescent="0.15">
      <c r="A117" s="164"/>
      <c r="B117" s="165"/>
      <c r="C117" s="165"/>
      <c r="D117" s="165"/>
      <c r="E117" s="165"/>
      <c r="F117" s="165"/>
      <c r="G117" s="165"/>
      <c r="H117" s="165"/>
      <c r="I117" s="165"/>
      <c r="J117" s="177"/>
      <c r="K117" s="285"/>
      <c r="L117" s="220"/>
      <c r="M117" s="221"/>
      <c r="N117" s="134"/>
      <c r="O117" s="133"/>
      <c r="P117" s="134"/>
      <c r="Q117" s="274"/>
      <c r="R117" s="275"/>
      <c r="S117" s="276"/>
      <c r="T117" s="173"/>
      <c r="U117" s="174"/>
      <c r="V117" s="277"/>
      <c r="W117" s="278"/>
    </row>
    <row r="118" spans="1:23" ht="15.95" customHeight="1" x14ac:dyDescent="0.15">
      <c r="A118" s="139"/>
      <c r="B118" s="140"/>
      <c r="C118" s="140"/>
      <c r="D118" s="140"/>
      <c r="E118" s="140"/>
      <c r="F118" s="140"/>
      <c r="G118" s="140"/>
      <c r="H118" s="140"/>
      <c r="I118" s="140"/>
      <c r="J118" s="170"/>
      <c r="K118" s="255"/>
      <c r="L118" s="208"/>
      <c r="M118" s="209"/>
      <c r="N118" s="142"/>
      <c r="O118" s="141"/>
      <c r="P118" s="142"/>
      <c r="Q118" s="281"/>
      <c r="R118" s="282"/>
      <c r="S118" s="283"/>
      <c r="T118" s="171"/>
      <c r="U118" s="172"/>
      <c r="V118" s="279"/>
      <c r="W118" s="280"/>
    </row>
    <row r="119" spans="1:23" ht="15.95" customHeight="1" x14ac:dyDescent="0.15">
      <c r="A119" s="164"/>
      <c r="B119" s="165"/>
      <c r="C119" s="165"/>
      <c r="D119" s="165"/>
      <c r="E119" s="165"/>
      <c r="F119" s="165"/>
      <c r="G119" s="165"/>
      <c r="H119" s="165"/>
      <c r="I119" s="165"/>
      <c r="J119" s="177"/>
      <c r="K119" s="285"/>
      <c r="L119" s="220"/>
      <c r="M119" s="221"/>
      <c r="N119" s="134"/>
      <c r="O119" s="133"/>
      <c r="P119" s="134"/>
      <c r="Q119" s="274"/>
      <c r="R119" s="275"/>
      <c r="S119" s="276"/>
      <c r="T119" s="173"/>
      <c r="U119" s="174"/>
      <c r="V119" s="277"/>
      <c r="W119" s="278"/>
    </row>
    <row r="120" spans="1:23" ht="15.95" customHeight="1" x14ac:dyDescent="0.15">
      <c r="A120" s="139"/>
      <c r="B120" s="140"/>
      <c r="C120" s="140"/>
      <c r="D120" s="140"/>
      <c r="E120" s="140"/>
      <c r="F120" s="140"/>
      <c r="G120" s="140"/>
      <c r="H120" s="140"/>
      <c r="I120" s="140"/>
      <c r="J120" s="170"/>
      <c r="K120" s="255"/>
      <c r="L120" s="208"/>
      <c r="M120" s="209"/>
      <c r="N120" s="142"/>
      <c r="O120" s="141"/>
      <c r="P120" s="142"/>
      <c r="Q120" s="281"/>
      <c r="R120" s="282"/>
      <c r="S120" s="283"/>
      <c r="T120" s="171"/>
      <c r="U120" s="172"/>
      <c r="V120" s="279"/>
      <c r="W120" s="280"/>
    </row>
    <row r="121" spans="1:23" ht="15.95" customHeight="1" x14ac:dyDescent="0.15">
      <c r="A121" s="164"/>
      <c r="B121" s="165"/>
      <c r="C121" s="165"/>
      <c r="D121" s="165"/>
      <c r="E121" s="165"/>
      <c r="F121" s="165"/>
      <c r="G121" s="165"/>
      <c r="H121" s="165"/>
      <c r="I121" s="165"/>
      <c r="J121" s="177"/>
      <c r="K121" s="285"/>
      <c r="L121" s="220"/>
      <c r="M121" s="221"/>
      <c r="N121" s="134"/>
      <c r="O121" s="133"/>
      <c r="P121" s="134"/>
      <c r="Q121" s="274"/>
      <c r="R121" s="275"/>
      <c r="S121" s="276"/>
      <c r="T121" s="173"/>
      <c r="U121" s="174"/>
      <c r="V121" s="277"/>
      <c r="W121" s="278"/>
    </row>
    <row r="122" spans="1:23" ht="15.95" customHeight="1" x14ac:dyDescent="0.15">
      <c r="A122" s="139"/>
      <c r="B122" s="140"/>
      <c r="C122" s="140"/>
      <c r="D122" s="140"/>
      <c r="E122" s="140"/>
      <c r="F122" s="140"/>
      <c r="G122" s="140"/>
      <c r="H122" s="140"/>
      <c r="I122" s="140"/>
      <c r="J122" s="170"/>
      <c r="K122" s="255"/>
      <c r="L122" s="208"/>
      <c r="M122" s="209"/>
      <c r="N122" s="142"/>
      <c r="O122" s="141"/>
      <c r="P122" s="142"/>
      <c r="Q122" s="281"/>
      <c r="R122" s="282"/>
      <c r="S122" s="283"/>
      <c r="T122" s="171"/>
      <c r="U122" s="172"/>
      <c r="V122" s="279"/>
      <c r="W122" s="280"/>
    </row>
    <row r="123" spans="1:23" ht="15.95" customHeight="1" x14ac:dyDescent="0.15">
      <c r="A123" s="164"/>
      <c r="B123" s="165"/>
      <c r="C123" s="165"/>
      <c r="D123" s="165"/>
      <c r="E123" s="165"/>
      <c r="F123" s="165"/>
      <c r="G123" s="165"/>
      <c r="H123" s="165"/>
      <c r="I123" s="165"/>
      <c r="J123" s="177"/>
      <c r="K123" s="285"/>
      <c r="L123" s="220"/>
      <c r="M123" s="221"/>
      <c r="N123" s="134"/>
      <c r="O123" s="133"/>
      <c r="P123" s="134"/>
      <c r="Q123" s="274"/>
      <c r="R123" s="275"/>
      <c r="S123" s="276"/>
      <c r="T123" s="173"/>
      <c r="U123" s="174"/>
      <c r="V123" s="277"/>
      <c r="W123" s="278"/>
    </row>
    <row r="124" spans="1:23" ht="15.95" customHeight="1" x14ac:dyDescent="0.15">
      <c r="A124" s="139"/>
      <c r="B124" s="140"/>
      <c r="C124" s="140"/>
      <c r="D124" s="140"/>
      <c r="E124" s="140"/>
      <c r="F124" s="140"/>
      <c r="G124" s="140"/>
      <c r="H124" s="140"/>
      <c r="I124" s="140"/>
      <c r="J124" s="170"/>
      <c r="K124" s="255"/>
      <c r="L124" s="208"/>
      <c r="M124" s="209"/>
      <c r="N124" s="142"/>
      <c r="O124" s="141"/>
      <c r="P124" s="142"/>
      <c r="Q124" s="281"/>
      <c r="R124" s="282"/>
      <c r="S124" s="283"/>
      <c r="T124" s="171"/>
      <c r="U124" s="172"/>
      <c r="V124" s="279"/>
      <c r="W124" s="280"/>
    </row>
    <row r="125" spans="1:23" ht="15.95" customHeight="1" x14ac:dyDescent="0.15">
      <c r="A125" s="164"/>
      <c r="B125" s="165"/>
      <c r="C125" s="165"/>
      <c r="D125" s="165"/>
      <c r="E125" s="165"/>
      <c r="F125" s="165"/>
      <c r="G125" s="165"/>
      <c r="H125" s="165"/>
      <c r="I125" s="165"/>
      <c r="J125" s="177"/>
      <c r="K125" s="285"/>
      <c r="L125" s="220"/>
      <c r="M125" s="221"/>
      <c r="N125" s="134"/>
      <c r="O125" s="133"/>
      <c r="P125" s="134"/>
      <c r="Q125" s="274"/>
      <c r="R125" s="275"/>
      <c r="S125" s="276"/>
      <c r="T125" s="173"/>
      <c r="U125" s="174"/>
      <c r="V125" s="277"/>
      <c r="W125" s="278"/>
    </row>
    <row r="126" spans="1:23" ht="15.95" customHeight="1" x14ac:dyDescent="0.15">
      <c r="A126" s="139"/>
      <c r="B126" s="140"/>
      <c r="C126" s="140"/>
      <c r="D126" s="140"/>
      <c r="E126" s="140"/>
      <c r="F126" s="140"/>
      <c r="G126" s="140"/>
      <c r="H126" s="140"/>
      <c r="I126" s="140"/>
      <c r="J126" s="170"/>
      <c r="K126" s="255"/>
      <c r="L126" s="208"/>
      <c r="M126" s="209"/>
      <c r="N126" s="142"/>
      <c r="O126" s="141"/>
      <c r="P126" s="142"/>
      <c r="Q126" s="281"/>
      <c r="R126" s="282"/>
      <c r="S126" s="283"/>
      <c r="T126" s="171"/>
      <c r="U126" s="172"/>
      <c r="V126" s="279"/>
      <c r="W126" s="280"/>
    </row>
    <row r="127" spans="1:23" ht="15.95" customHeight="1" x14ac:dyDescent="0.15">
      <c r="A127" s="164"/>
      <c r="B127" s="165"/>
      <c r="C127" s="165"/>
      <c r="D127" s="165"/>
      <c r="E127" s="165"/>
      <c r="F127" s="165"/>
      <c r="G127" s="165"/>
      <c r="H127" s="165"/>
      <c r="I127" s="165"/>
      <c r="J127" s="177"/>
      <c r="K127" s="285"/>
      <c r="L127" s="220"/>
      <c r="M127" s="221"/>
      <c r="N127" s="134"/>
      <c r="O127" s="133"/>
      <c r="P127" s="134"/>
      <c r="Q127" s="274"/>
      <c r="R127" s="275"/>
      <c r="S127" s="276"/>
      <c r="T127" s="173"/>
      <c r="U127" s="174"/>
      <c r="V127" s="277"/>
      <c r="W127" s="278"/>
    </row>
    <row r="128" spans="1:23" ht="15.95" customHeight="1" x14ac:dyDescent="0.15">
      <c r="A128" s="139"/>
      <c r="B128" s="140"/>
      <c r="C128" s="140"/>
      <c r="D128" s="140"/>
      <c r="E128" s="140"/>
      <c r="F128" s="140"/>
      <c r="G128" s="140"/>
      <c r="H128" s="140"/>
      <c r="I128" s="140"/>
      <c r="J128" s="170"/>
      <c r="K128" s="255"/>
      <c r="L128" s="208"/>
      <c r="M128" s="209"/>
      <c r="N128" s="142"/>
      <c r="O128" s="141"/>
      <c r="P128" s="142"/>
      <c r="Q128" s="281"/>
      <c r="R128" s="282"/>
      <c r="S128" s="283"/>
      <c r="T128" s="171"/>
      <c r="U128" s="172"/>
      <c r="V128" s="279"/>
      <c r="W128" s="280"/>
    </row>
    <row r="129" spans="1:23" ht="15.95" customHeight="1" x14ac:dyDescent="0.15">
      <c r="A129" s="164"/>
      <c r="B129" s="165"/>
      <c r="C129" s="165"/>
      <c r="D129" s="165"/>
      <c r="E129" s="165"/>
      <c r="F129" s="165"/>
      <c r="G129" s="165"/>
      <c r="H129" s="165"/>
      <c r="I129" s="165"/>
      <c r="J129" s="177"/>
      <c r="K129" s="285"/>
      <c r="L129" s="220"/>
      <c r="M129" s="221"/>
      <c r="N129" s="134"/>
      <c r="O129" s="133"/>
      <c r="P129" s="134"/>
      <c r="Q129" s="274"/>
      <c r="R129" s="275"/>
      <c r="S129" s="276"/>
      <c r="T129" s="173"/>
      <c r="U129" s="174"/>
      <c r="V129" s="277"/>
      <c r="W129" s="278"/>
    </row>
    <row r="130" spans="1:23" ht="15.95" customHeight="1" x14ac:dyDescent="0.15">
      <c r="A130" s="139"/>
      <c r="B130" s="140"/>
      <c r="C130" s="140"/>
      <c r="D130" s="140"/>
      <c r="E130" s="140"/>
      <c r="F130" s="140"/>
      <c r="G130" s="140"/>
      <c r="H130" s="140"/>
      <c r="I130" s="140"/>
      <c r="J130" s="170"/>
      <c r="K130" s="255"/>
      <c r="L130" s="208"/>
      <c r="M130" s="209"/>
      <c r="N130" s="142"/>
      <c r="O130" s="141"/>
      <c r="P130" s="142"/>
      <c r="Q130" s="281"/>
      <c r="R130" s="282"/>
      <c r="S130" s="283"/>
      <c r="T130" s="171"/>
      <c r="U130" s="172"/>
      <c r="V130" s="279"/>
      <c r="W130" s="280"/>
    </row>
    <row r="131" spans="1:23" ht="15.95" customHeight="1" x14ac:dyDescent="0.15">
      <c r="A131" s="168"/>
      <c r="B131" s="169"/>
      <c r="C131" s="169"/>
      <c r="D131" s="169"/>
      <c r="E131" s="169"/>
      <c r="F131" s="169"/>
      <c r="G131" s="169"/>
      <c r="H131" s="169"/>
      <c r="I131" s="169"/>
      <c r="J131" s="178"/>
      <c r="K131" s="291"/>
      <c r="L131" s="210"/>
      <c r="M131" s="211"/>
      <c r="N131" s="159"/>
      <c r="O131" s="158"/>
      <c r="P131" s="159"/>
      <c r="Q131" s="292"/>
      <c r="R131" s="294"/>
      <c r="S131" s="295"/>
      <c r="T131" s="175"/>
      <c r="U131" s="176"/>
      <c r="V131" s="297"/>
      <c r="W131" s="298"/>
    </row>
    <row r="132" spans="1:23" ht="14.1" customHeight="1" x14ac:dyDescent="0.15">
      <c r="A132" s="259"/>
      <c r="B132" s="259"/>
      <c r="C132" s="259"/>
      <c r="D132" s="259"/>
      <c r="E132" s="259"/>
      <c r="F132" s="259"/>
      <c r="G132" s="259"/>
      <c r="H132" s="1" t="s">
        <v>13</v>
      </c>
      <c r="L132" s="225"/>
      <c r="M132" s="225"/>
      <c r="T132" s="296"/>
      <c r="U132" s="296"/>
      <c r="V132" s="296"/>
      <c r="W132" s="296"/>
    </row>
    <row r="133" spans="1:23" ht="29.25" customHeight="1" x14ac:dyDescent="0.2">
      <c r="A133" s="260"/>
      <c r="B133" s="299"/>
      <c r="C133" s="299"/>
      <c r="D133" s="299"/>
      <c r="E133" s="299"/>
      <c r="F133" s="299"/>
      <c r="G133" s="299"/>
      <c r="H133" s="299"/>
      <c r="I133" s="299"/>
      <c r="J133" s="299"/>
      <c r="K133" s="299"/>
      <c r="L133" s="224"/>
      <c r="M133" s="3"/>
      <c r="N133" s="261" t="s">
        <v>141</v>
      </c>
      <c r="O133" s="261"/>
      <c r="P133" s="261"/>
      <c r="Q133" s="261"/>
      <c r="W133" s="101"/>
    </row>
    <row r="134" spans="1:23" ht="17.25" customHeight="1" x14ac:dyDescent="0.15">
      <c r="A134" s="272" t="s">
        <v>455</v>
      </c>
      <c r="B134" s="272"/>
      <c r="C134" s="272"/>
      <c r="D134" s="272"/>
      <c r="E134" s="272"/>
      <c r="F134" s="272"/>
      <c r="G134" s="272"/>
      <c r="H134" s="272"/>
      <c r="I134" s="272"/>
      <c r="J134" s="272"/>
      <c r="K134" s="272"/>
      <c r="L134" s="216"/>
      <c r="M134" s="4" t="s">
        <v>956</v>
      </c>
      <c r="N134" s="273" t="s">
        <v>465</v>
      </c>
      <c r="O134" s="273"/>
      <c r="P134" s="273"/>
      <c r="Q134" s="273"/>
      <c r="R134" s="4" t="s">
        <v>11</v>
      </c>
      <c r="V134" s="10">
        <v>1</v>
      </c>
      <c r="W134" s="27" t="s">
        <v>456</v>
      </c>
    </row>
    <row r="135" spans="1:23" ht="5.25" customHeight="1" x14ac:dyDescent="0.15">
      <c r="A135" s="23"/>
      <c r="B135" s="23"/>
      <c r="C135" s="23"/>
      <c r="D135" s="23"/>
      <c r="E135" s="23"/>
      <c r="F135" s="23"/>
      <c r="G135" s="23"/>
      <c r="H135" s="23"/>
      <c r="I135" s="23"/>
      <c r="J135" s="2"/>
      <c r="K135" s="2"/>
      <c r="L135" s="2"/>
      <c r="M135" s="2"/>
      <c r="N135" s="2"/>
      <c r="O135" s="2"/>
      <c r="P135" s="2"/>
      <c r="Q135" s="2"/>
      <c r="R135" s="2"/>
      <c r="S135" s="2"/>
      <c r="T135" s="2"/>
      <c r="U135" s="2"/>
      <c r="V135" s="2"/>
      <c r="W135" s="2"/>
    </row>
    <row r="136" spans="1:23" ht="20.45" customHeight="1" x14ac:dyDescent="0.15">
      <c r="A136" s="284" t="s">
        <v>27</v>
      </c>
      <c r="B136" s="268"/>
      <c r="C136" s="268"/>
      <c r="D136" s="268"/>
      <c r="E136" s="268"/>
      <c r="F136" s="268"/>
      <c r="G136" s="268"/>
      <c r="H136" s="268"/>
      <c r="I136" s="268"/>
      <c r="J136" s="269"/>
      <c r="K136" s="119" t="s">
        <v>1</v>
      </c>
      <c r="L136" s="268" t="s">
        <v>2</v>
      </c>
      <c r="M136" s="268"/>
      <c r="N136" s="269"/>
      <c r="O136" s="268" t="s">
        <v>3</v>
      </c>
      <c r="P136" s="269"/>
      <c r="Q136" s="267" t="s">
        <v>4</v>
      </c>
      <c r="R136" s="268"/>
      <c r="S136" s="269"/>
      <c r="T136" s="268" t="s">
        <v>5</v>
      </c>
      <c r="U136" s="269"/>
      <c r="V136" s="268" t="s">
        <v>9</v>
      </c>
      <c r="W136" s="270"/>
    </row>
    <row r="137" spans="1:23" ht="15.95" customHeight="1" x14ac:dyDescent="0.15">
      <c r="A137" s="139"/>
      <c r="B137" s="140" t="s">
        <v>558</v>
      </c>
      <c r="C137" s="140"/>
      <c r="D137" s="140"/>
      <c r="E137" s="140"/>
      <c r="F137" s="140"/>
      <c r="G137" s="140"/>
      <c r="H137" s="140"/>
      <c r="I137" s="140"/>
      <c r="J137" s="170"/>
      <c r="K137" s="255" t="s">
        <v>565</v>
      </c>
      <c r="L137" s="222"/>
      <c r="M137" s="223"/>
      <c r="N137" s="142"/>
      <c r="O137" s="127"/>
      <c r="P137" s="142"/>
      <c r="Q137" s="281"/>
      <c r="R137" s="282"/>
      <c r="S137" s="283"/>
      <c r="T137" s="171"/>
      <c r="U137" s="172"/>
      <c r="V137" s="279"/>
      <c r="W137" s="280"/>
    </row>
    <row r="138" spans="1:23" ht="15.95" customHeight="1" x14ac:dyDescent="0.15">
      <c r="A138" s="164"/>
      <c r="B138" s="165" t="s">
        <v>562</v>
      </c>
      <c r="C138" s="165"/>
      <c r="D138" s="165"/>
      <c r="E138" s="165"/>
      <c r="F138" s="165"/>
      <c r="G138" s="165"/>
      <c r="H138" s="165"/>
      <c r="I138" s="165"/>
      <c r="J138" s="177"/>
      <c r="K138" s="285"/>
      <c r="L138" s="310">
        <v>8</v>
      </c>
      <c r="M138" s="311"/>
      <c r="N138" s="134"/>
      <c r="O138" s="133"/>
      <c r="P138" s="134"/>
      <c r="Q138" s="274"/>
      <c r="R138" s="275"/>
      <c r="S138" s="276"/>
      <c r="T138" s="173"/>
      <c r="U138" s="174"/>
      <c r="V138" s="277"/>
      <c r="W138" s="278"/>
    </row>
    <row r="139" spans="1:23" ht="15.95" customHeight="1" x14ac:dyDescent="0.15">
      <c r="A139" s="139"/>
      <c r="B139" s="140" t="s">
        <v>558</v>
      </c>
      <c r="C139" s="140"/>
      <c r="D139" s="140"/>
      <c r="E139" s="140"/>
      <c r="F139" s="140"/>
      <c r="G139" s="140"/>
      <c r="H139" s="140"/>
      <c r="I139" s="140"/>
      <c r="J139" s="170"/>
      <c r="K139" s="255" t="s">
        <v>565</v>
      </c>
      <c r="L139" s="308"/>
      <c r="M139" s="309"/>
      <c r="N139" s="142"/>
      <c r="O139" s="141"/>
      <c r="P139" s="142"/>
      <c r="Q139" s="281"/>
      <c r="R139" s="282"/>
      <c r="S139" s="283"/>
      <c r="T139" s="171"/>
      <c r="U139" s="172"/>
      <c r="V139" s="279"/>
      <c r="W139" s="280"/>
    </row>
    <row r="140" spans="1:23" ht="15.95" customHeight="1" x14ac:dyDescent="0.15">
      <c r="A140" s="164"/>
      <c r="B140" s="165" t="s">
        <v>562</v>
      </c>
      <c r="C140" s="165"/>
      <c r="D140" s="165"/>
      <c r="E140" s="165"/>
      <c r="F140" s="165"/>
      <c r="G140" s="165"/>
      <c r="H140" s="165"/>
      <c r="I140" s="165"/>
      <c r="J140" s="177"/>
      <c r="K140" s="285"/>
      <c r="L140" s="310">
        <v>8</v>
      </c>
      <c r="M140" s="311"/>
      <c r="N140" s="134"/>
      <c r="O140" s="133"/>
      <c r="P140" s="134"/>
      <c r="Q140" s="274"/>
      <c r="R140" s="275"/>
      <c r="S140" s="276"/>
      <c r="T140" s="173"/>
      <c r="U140" s="174"/>
      <c r="V140" s="277"/>
      <c r="W140" s="278"/>
    </row>
    <row r="141" spans="1:23" ht="15.95" customHeight="1" x14ac:dyDescent="0.15">
      <c r="A141" s="139"/>
      <c r="B141" s="140" t="s">
        <v>559</v>
      </c>
      <c r="C141" s="140"/>
      <c r="D141" s="140"/>
      <c r="E141" s="140"/>
      <c r="F141" s="140"/>
      <c r="G141" s="140"/>
      <c r="H141" s="140"/>
      <c r="I141" s="140"/>
      <c r="J141" s="170"/>
      <c r="K141" s="255" t="s">
        <v>565</v>
      </c>
      <c r="L141" s="308"/>
      <c r="M141" s="309"/>
      <c r="N141" s="142"/>
      <c r="O141" s="141"/>
      <c r="P141" s="142"/>
      <c r="Q141" s="281"/>
      <c r="R141" s="282"/>
      <c r="S141" s="283"/>
      <c r="T141" s="171"/>
      <c r="U141" s="172"/>
      <c r="V141" s="279"/>
      <c r="W141" s="280"/>
    </row>
    <row r="142" spans="1:23" ht="15.95" customHeight="1" x14ac:dyDescent="0.15">
      <c r="A142" s="164"/>
      <c r="B142" s="165" t="s">
        <v>563</v>
      </c>
      <c r="C142" s="165"/>
      <c r="D142" s="165"/>
      <c r="E142" s="165"/>
      <c r="F142" s="165"/>
      <c r="G142" s="165"/>
      <c r="H142" s="165"/>
      <c r="I142" s="165"/>
      <c r="J142" s="177"/>
      <c r="K142" s="285"/>
      <c r="L142" s="310">
        <v>8</v>
      </c>
      <c r="M142" s="311"/>
      <c r="N142" s="134"/>
      <c r="O142" s="133"/>
      <c r="P142" s="134"/>
      <c r="Q142" s="274"/>
      <c r="R142" s="275"/>
      <c r="S142" s="276"/>
      <c r="T142" s="173"/>
      <c r="U142" s="174"/>
      <c r="V142" s="277"/>
      <c r="W142" s="278"/>
    </row>
    <row r="143" spans="1:23" ht="15.95" customHeight="1" x14ac:dyDescent="0.15">
      <c r="A143" s="139"/>
      <c r="B143" s="140" t="s">
        <v>560</v>
      </c>
      <c r="C143" s="140"/>
      <c r="D143" s="140"/>
      <c r="E143" s="140"/>
      <c r="F143" s="140"/>
      <c r="G143" s="140"/>
      <c r="H143" s="140"/>
      <c r="I143" s="140"/>
      <c r="J143" s="170"/>
      <c r="K143" s="255" t="s">
        <v>456</v>
      </c>
      <c r="L143" s="308"/>
      <c r="M143" s="309"/>
      <c r="N143" s="142"/>
      <c r="O143" s="141"/>
      <c r="P143" s="142"/>
      <c r="Q143" s="281"/>
      <c r="R143" s="282"/>
      <c r="S143" s="283"/>
      <c r="T143" s="171"/>
      <c r="U143" s="172"/>
      <c r="V143" s="279"/>
      <c r="W143" s="280"/>
    </row>
    <row r="144" spans="1:23" ht="15.95" customHeight="1" x14ac:dyDescent="0.15">
      <c r="A144" s="164"/>
      <c r="B144" s="165" t="s">
        <v>564</v>
      </c>
      <c r="C144" s="165"/>
      <c r="D144" s="165"/>
      <c r="E144" s="165"/>
      <c r="F144" s="165"/>
      <c r="G144" s="165"/>
      <c r="H144" s="165"/>
      <c r="I144" s="165"/>
      <c r="J144" s="177"/>
      <c r="K144" s="285"/>
      <c r="L144" s="310">
        <v>1</v>
      </c>
      <c r="M144" s="311"/>
      <c r="N144" s="134"/>
      <c r="O144" s="133"/>
      <c r="P144" s="134"/>
      <c r="Q144" s="274"/>
      <c r="R144" s="275"/>
      <c r="S144" s="276"/>
      <c r="T144" s="173"/>
      <c r="U144" s="174"/>
      <c r="V144" s="277"/>
      <c r="W144" s="278"/>
    </row>
    <row r="145" spans="1:23" ht="15.95" customHeight="1" x14ac:dyDescent="0.15">
      <c r="A145" s="139"/>
      <c r="B145" s="140" t="s">
        <v>561</v>
      </c>
      <c r="C145" s="140"/>
      <c r="D145" s="140"/>
      <c r="E145" s="140"/>
      <c r="F145" s="140"/>
      <c r="G145" s="140"/>
      <c r="H145" s="140"/>
      <c r="I145" s="140"/>
      <c r="J145" s="170"/>
      <c r="K145" s="255" t="s">
        <v>457</v>
      </c>
      <c r="L145" s="308"/>
      <c r="M145" s="309"/>
      <c r="N145" s="142"/>
      <c r="O145" s="141"/>
      <c r="P145" s="142"/>
      <c r="Q145" s="281"/>
      <c r="R145" s="282"/>
      <c r="S145" s="283"/>
      <c r="T145" s="171"/>
      <c r="U145" s="172"/>
      <c r="V145" s="279"/>
      <c r="W145" s="280"/>
    </row>
    <row r="146" spans="1:23" ht="15.95" customHeight="1" x14ac:dyDescent="0.15">
      <c r="A146" s="164"/>
      <c r="B146" s="165"/>
      <c r="C146" s="165"/>
      <c r="D146" s="165"/>
      <c r="E146" s="165"/>
      <c r="F146" s="165"/>
      <c r="G146" s="165"/>
      <c r="H146" s="165"/>
      <c r="I146" s="165"/>
      <c r="J146" s="177"/>
      <c r="K146" s="285"/>
      <c r="L146" s="310">
        <v>72</v>
      </c>
      <c r="M146" s="311"/>
      <c r="N146" s="134" t="s">
        <v>959</v>
      </c>
      <c r="O146" s="133"/>
      <c r="P146" s="134"/>
      <c r="Q146" s="274"/>
      <c r="R146" s="275"/>
      <c r="S146" s="276"/>
      <c r="T146" s="173"/>
      <c r="U146" s="174"/>
      <c r="V146" s="277"/>
      <c r="W146" s="278"/>
    </row>
    <row r="147" spans="1:23" ht="15.95" customHeight="1" x14ac:dyDescent="0.15">
      <c r="A147" s="139"/>
      <c r="B147" s="140"/>
      <c r="C147" s="140"/>
      <c r="D147" s="140"/>
      <c r="E147" s="140"/>
      <c r="F147" s="140"/>
      <c r="G147" s="140" t="s">
        <v>543</v>
      </c>
      <c r="H147" s="140"/>
      <c r="I147" s="140"/>
      <c r="J147" s="170"/>
      <c r="K147" s="255" t="s">
        <v>456</v>
      </c>
      <c r="L147" s="308"/>
      <c r="M147" s="309"/>
      <c r="N147" s="142"/>
      <c r="O147" s="141"/>
      <c r="P147" s="142"/>
      <c r="Q147" s="281"/>
      <c r="R147" s="282"/>
      <c r="S147" s="283"/>
      <c r="T147" s="171"/>
      <c r="U147" s="172"/>
      <c r="V147" s="279"/>
      <c r="W147" s="280"/>
    </row>
    <row r="148" spans="1:23" ht="15.95" customHeight="1" x14ac:dyDescent="0.15">
      <c r="A148" s="164"/>
      <c r="B148" s="165"/>
      <c r="C148" s="165"/>
      <c r="D148" s="165"/>
      <c r="E148" s="165"/>
      <c r="F148" s="165"/>
      <c r="G148" s="165"/>
      <c r="H148" s="165"/>
      <c r="I148" s="165"/>
      <c r="J148" s="177"/>
      <c r="K148" s="285"/>
      <c r="L148" s="310">
        <v>1</v>
      </c>
      <c r="M148" s="311"/>
      <c r="N148" s="134"/>
      <c r="O148" s="133"/>
      <c r="P148" s="134"/>
      <c r="Q148" s="274"/>
      <c r="R148" s="275"/>
      <c r="S148" s="276"/>
      <c r="T148" s="173"/>
      <c r="U148" s="174"/>
      <c r="V148" s="277"/>
      <c r="W148" s="278"/>
    </row>
    <row r="149" spans="1:23" ht="15.95" customHeight="1" x14ac:dyDescent="0.15">
      <c r="A149" s="139"/>
      <c r="B149" s="140"/>
      <c r="C149" s="140"/>
      <c r="D149" s="140"/>
      <c r="E149" s="140"/>
      <c r="F149" s="140"/>
      <c r="G149" s="140" t="s">
        <v>556</v>
      </c>
      <c r="H149" s="140"/>
      <c r="I149" s="140"/>
      <c r="J149" s="170"/>
      <c r="K149" s="255"/>
      <c r="L149" s="208"/>
      <c r="M149" s="209"/>
      <c r="N149" s="142"/>
      <c r="O149" s="141"/>
      <c r="P149" s="142"/>
      <c r="Q149" s="281"/>
      <c r="R149" s="282"/>
      <c r="S149" s="283"/>
      <c r="T149" s="171"/>
      <c r="U149" s="172"/>
      <c r="V149" s="279"/>
      <c r="W149" s="280"/>
    </row>
    <row r="150" spans="1:23" ht="15.95" customHeight="1" x14ac:dyDescent="0.15">
      <c r="A150" s="164"/>
      <c r="B150" s="165"/>
      <c r="C150" s="165"/>
      <c r="D150" s="165"/>
      <c r="E150" s="165"/>
      <c r="F150" s="165"/>
      <c r="G150" s="165"/>
      <c r="H150" s="165"/>
      <c r="I150" s="165"/>
      <c r="J150" s="177"/>
      <c r="K150" s="285"/>
      <c r="L150" s="220"/>
      <c r="M150" s="221"/>
      <c r="N150" s="134"/>
      <c r="O150" s="133"/>
      <c r="P150" s="134"/>
      <c r="Q150" s="274"/>
      <c r="R150" s="275"/>
      <c r="S150" s="276"/>
      <c r="T150" s="173"/>
      <c r="U150" s="174"/>
      <c r="V150" s="277"/>
      <c r="W150" s="278"/>
    </row>
    <row r="151" spans="1:23" ht="15.95" customHeight="1" x14ac:dyDescent="0.15">
      <c r="A151" s="139"/>
      <c r="B151" s="140"/>
      <c r="C151" s="140"/>
      <c r="D151" s="140"/>
      <c r="E151" s="140"/>
      <c r="F151" s="140"/>
      <c r="G151" s="140"/>
      <c r="H151" s="140"/>
      <c r="I151" s="140"/>
      <c r="J151" s="170"/>
      <c r="K151" s="255"/>
      <c r="L151" s="208"/>
      <c r="M151" s="209"/>
      <c r="N151" s="142"/>
      <c r="O151" s="141"/>
      <c r="P151" s="142"/>
      <c r="Q151" s="281"/>
      <c r="R151" s="282"/>
      <c r="S151" s="283"/>
      <c r="T151" s="171"/>
      <c r="U151" s="172"/>
      <c r="V151" s="279"/>
      <c r="W151" s="280"/>
    </row>
    <row r="152" spans="1:23" ht="15.95" customHeight="1" x14ac:dyDescent="0.15">
      <c r="A152" s="164"/>
      <c r="B152" s="165"/>
      <c r="C152" s="165"/>
      <c r="D152" s="165"/>
      <c r="E152" s="165"/>
      <c r="F152" s="165"/>
      <c r="G152" s="165"/>
      <c r="H152" s="165"/>
      <c r="I152" s="165"/>
      <c r="J152" s="177"/>
      <c r="K152" s="285"/>
      <c r="L152" s="220"/>
      <c r="M152" s="221"/>
      <c r="N152" s="134"/>
      <c r="O152" s="133"/>
      <c r="P152" s="134"/>
      <c r="Q152" s="274"/>
      <c r="R152" s="275"/>
      <c r="S152" s="276"/>
      <c r="T152" s="173"/>
      <c r="U152" s="174"/>
      <c r="V152" s="277"/>
      <c r="W152" s="278"/>
    </row>
    <row r="153" spans="1:23" ht="15.95" customHeight="1" x14ac:dyDescent="0.15">
      <c r="A153" s="139"/>
      <c r="B153" s="140"/>
      <c r="C153" s="140"/>
      <c r="D153" s="140"/>
      <c r="E153" s="140"/>
      <c r="F153" s="140"/>
      <c r="G153" s="140"/>
      <c r="H153" s="140"/>
      <c r="I153" s="140"/>
      <c r="J153" s="170"/>
      <c r="K153" s="255"/>
      <c r="L153" s="208"/>
      <c r="M153" s="209"/>
      <c r="N153" s="142"/>
      <c r="O153" s="141"/>
      <c r="P153" s="142"/>
      <c r="Q153" s="281"/>
      <c r="R153" s="282"/>
      <c r="S153" s="283"/>
      <c r="T153" s="171"/>
      <c r="U153" s="172"/>
      <c r="V153" s="279"/>
      <c r="W153" s="280"/>
    </row>
    <row r="154" spans="1:23" ht="15.95" customHeight="1" x14ac:dyDescent="0.15">
      <c r="A154" s="164"/>
      <c r="B154" s="165"/>
      <c r="C154" s="165"/>
      <c r="D154" s="165"/>
      <c r="E154" s="165"/>
      <c r="F154" s="165"/>
      <c r="G154" s="165"/>
      <c r="H154" s="165"/>
      <c r="I154" s="165"/>
      <c r="J154" s="177"/>
      <c r="K154" s="285"/>
      <c r="L154" s="220"/>
      <c r="M154" s="221"/>
      <c r="N154" s="134"/>
      <c r="O154" s="133"/>
      <c r="P154" s="134"/>
      <c r="Q154" s="274"/>
      <c r="R154" s="275"/>
      <c r="S154" s="276"/>
      <c r="T154" s="173"/>
      <c r="U154" s="174"/>
      <c r="V154" s="277"/>
      <c r="W154" s="278"/>
    </row>
    <row r="155" spans="1:23" ht="15.95" customHeight="1" x14ac:dyDescent="0.15">
      <c r="A155" s="139"/>
      <c r="B155" s="140"/>
      <c r="C155" s="140"/>
      <c r="D155" s="140"/>
      <c r="E155" s="140"/>
      <c r="F155" s="140"/>
      <c r="G155" s="140"/>
      <c r="H155" s="140"/>
      <c r="I155" s="140"/>
      <c r="J155" s="170"/>
      <c r="K155" s="255"/>
      <c r="L155" s="208"/>
      <c r="M155" s="209"/>
      <c r="N155" s="142"/>
      <c r="O155" s="141"/>
      <c r="P155" s="142"/>
      <c r="Q155" s="281"/>
      <c r="R155" s="282"/>
      <c r="S155" s="283"/>
      <c r="T155" s="171"/>
      <c r="U155" s="172"/>
      <c r="V155" s="279"/>
      <c r="W155" s="280"/>
    </row>
    <row r="156" spans="1:23" ht="15.95" customHeight="1" x14ac:dyDescent="0.15">
      <c r="A156" s="164"/>
      <c r="B156" s="165"/>
      <c r="C156" s="165"/>
      <c r="D156" s="165"/>
      <c r="E156" s="165"/>
      <c r="F156" s="165"/>
      <c r="G156" s="165"/>
      <c r="H156" s="165"/>
      <c r="I156" s="165"/>
      <c r="J156" s="177"/>
      <c r="K156" s="285"/>
      <c r="L156" s="220"/>
      <c r="M156" s="221"/>
      <c r="N156" s="134"/>
      <c r="O156" s="133"/>
      <c r="P156" s="134"/>
      <c r="Q156" s="274"/>
      <c r="R156" s="275"/>
      <c r="S156" s="276"/>
      <c r="T156" s="173"/>
      <c r="U156" s="174"/>
      <c r="V156" s="277"/>
      <c r="W156" s="278"/>
    </row>
    <row r="157" spans="1:23" ht="15.95" customHeight="1" x14ac:dyDescent="0.15">
      <c r="A157" s="139"/>
      <c r="B157" s="140"/>
      <c r="C157" s="140"/>
      <c r="D157" s="140"/>
      <c r="E157" s="140"/>
      <c r="F157" s="140"/>
      <c r="G157" s="140"/>
      <c r="H157" s="140"/>
      <c r="I157" s="140"/>
      <c r="J157" s="170"/>
      <c r="K157" s="255"/>
      <c r="L157" s="208"/>
      <c r="M157" s="209"/>
      <c r="N157" s="142"/>
      <c r="O157" s="141"/>
      <c r="P157" s="142"/>
      <c r="Q157" s="281"/>
      <c r="R157" s="282"/>
      <c r="S157" s="283"/>
      <c r="T157" s="171"/>
      <c r="U157" s="172"/>
      <c r="V157" s="279"/>
      <c r="W157" s="280"/>
    </row>
    <row r="158" spans="1:23" ht="15.95" customHeight="1" x14ac:dyDescent="0.15">
      <c r="A158" s="164"/>
      <c r="B158" s="165"/>
      <c r="C158" s="165"/>
      <c r="D158" s="165"/>
      <c r="E158" s="165"/>
      <c r="F158" s="165"/>
      <c r="G158" s="165"/>
      <c r="H158" s="165"/>
      <c r="I158" s="165"/>
      <c r="J158" s="177"/>
      <c r="K158" s="285"/>
      <c r="L158" s="220"/>
      <c r="M158" s="221"/>
      <c r="N158" s="134"/>
      <c r="O158" s="133"/>
      <c r="P158" s="134"/>
      <c r="Q158" s="274"/>
      <c r="R158" s="275"/>
      <c r="S158" s="276"/>
      <c r="T158" s="173"/>
      <c r="U158" s="174"/>
      <c r="V158" s="277"/>
      <c r="W158" s="278"/>
    </row>
    <row r="159" spans="1:23" ht="15.95" customHeight="1" x14ac:dyDescent="0.15">
      <c r="A159" s="139"/>
      <c r="B159" s="140"/>
      <c r="C159" s="140"/>
      <c r="D159" s="140"/>
      <c r="E159" s="140"/>
      <c r="F159" s="140"/>
      <c r="G159" s="140"/>
      <c r="H159" s="140"/>
      <c r="I159" s="140"/>
      <c r="J159" s="170"/>
      <c r="K159" s="255"/>
      <c r="L159" s="208"/>
      <c r="M159" s="209"/>
      <c r="N159" s="142"/>
      <c r="O159" s="141"/>
      <c r="P159" s="142"/>
      <c r="Q159" s="281"/>
      <c r="R159" s="282"/>
      <c r="S159" s="283"/>
      <c r="T159" s="171"/>
      <c r="U159" s="172"/>
      <c r="V159" s="279"/>
      <c r="W159" s="280"/>
    </row>
    <row r="160" spans="1:23" ht="15.95" customHeight="1" x14ac:dyDescent="0.15">
      <c r="A160" s="164"/>
      <c r="B160" s="165"/>
      <c r="C160" s="165"/>
      <c r="D160" s="165"/>
      <c r="E160" s="165"/>
      <c r="F160" s="165"/>
      <c r="G160" s="165"/>
      <c r="H160" s="165"/>
      <c r="I160" s="165"/>
      <c r="J160" s="177"/>
      <c r="K160" s="285"/>
      <c r="L160" s="220"/>
      <c r="M160" s="221"/>
      <c r="N160" s="134"/>
      <c r="O160" s="133"/>
      <c r="P160" s="134"/>
      <c r="Q160" s="274"/>
      <c r="R160" s="275"/>
      <c r="S160" s="276"/>
      <c r="T160" s="173"/>
      <c r="U160" s="174"/>
      <c r="V160" s="277"/>
      <c r="W160" s="278"/>
    </row>
    <row r="161" spans="1:23" ht="15.95" customHeight="1" x14ac:dyDescent="0.15">
      <c r="A161" s="139"/>
      <c r="B161" s="140"/>
      <c r="C161" s="140"/>
      <c r="D161" s="140"/>
      <c r="E161" s="140"/>
      <c r="F161" s="140"/>
      <c r="G161" s="140"/>
      <c r="H161" s="140"/>
      <c r="I161" s="140"/>
      <c r="J161" s="170"/>
      <c r="K161" s="255"/>
      <c r="L161" s="208"/>
      <c r="M161" s="209"/>
      <c r="N161" s="142"/>
      <c r="O161" s="141"/>
      <c r="P161" s="142"/>
      <c r="Q161" s="281"/>
      <c r="R161" s="282"/>
      <c r="S161" s="283"/>
      <c r="T161" s="171"/>
      <c r="U161" s="172"/>
      <c r="V161" s="279"/>
      <c r="W161" s="280"/>
    </row>
    <row r="162" spans="1:23" ht="15.95" customHeight="1" x14ac:dyDescent="0.15">
      <c r="A162" s="164"/>
      <c r="B162" s="165"/>
      <c r="C162" s="165"/>
      <c r="D162" s="165"/>
      <c r="E162" s="165"/>
      <c r="F162" s="165"/>
      <c r="G162" s="165"/>
      <c r="H162" s="165"/>
      <c r="I162" s="165"/>
      <c r="J162" s="177"/>
      <c r="K162" s="285"/>
      <c r="L162" s="220"/>
      <c r="M162" s="221"/>
      <c r="N162" s="134"/>
      <c r="O162" s="133"/>
      <c r="P162" s="134"/>
      <c r="Q162" s="274"/>
      <c r="R162" s="275"/>
      <c r="S162" s="276"/>
      <c r="T162" s="173"/>
      <c r="U162" s="174"/>
      <c r="V162" s="277"/>
      <c r="W162" s="278"/>
    </row>
    <row r="163" spans="1:23" ht="15.95" customHeight="1" x14ac:dyDescent="0.15">
      <c r="A163" s="139"/>
      <c r="B163" s="140"/>
      <c r="C163" s="140"/>
      <c r="D163" s="140"/>
      <c r="E163" s="140"/>
      <c r="F163" s="140"/>
      <c r="G163" s="140"/>
      <c r="H163" s="140"/>
      <c r="I163" s="140"/>
      <c r="J163" s="170"/>
      <c r="K163" s="255"/>
      <c r="L163" s="208"/>
      <c r="M163" s="209"/>
      <c r="N163" s="142"/>
      <c r="O163" s="141"/>
      <c r="P163" s="142"/>
      <c r="Q163" s="281"/>
      <c r="R163" s="282"/>
      <c r="S163" s="283"/>
      <c r="T163" s="171"/>
      <c r="U163" s="172"/>
      <c r="V163" s="279"/>
      <c r="W163" s="280"/>
    </row>
    <row r="164" spans="1:23" ht="15.95" customHeight="1" x14ac:dyDescent="0.15">
      <c r="A164" s="168"/>
      <c r="B164" s="169"/>
      <c r="C164" s="169"/>
      <c r="D164" s="169"/>
      <c r="E164" s="169"/>
      <c r="F164" s="169"/>
      <c r="G164" s="169"/>
      <c r="H164" s="169"/>
      <c r="I164" s="169"/>
      <c r="J164" s="178"/>
      <c r="K164" s="291"/>
      <c r="L164" s="210"/>
      <c r="M164" s="211"/>
      <c r="N164" s="159"/>
      <c r="O164" s="158"/>
      <c r="P164" s="159"/>
      <c r="Q164" s="292"/>
      <c r="R164" s="294"/>
      <c r="S164" s="295"/>
      <c r="T164" s="175"/>
      <c r="U164" s="176"/>
      <c r="V164" s="297"/>
      <c r="W164" s="298"/>
    </row>
    <row r="165" spans="1:23" ht="14.1" customHeight="1" x14ac:dyDescent="0.15">
      <c r="A165" s="259"/>
      <c r="B165" s="259"/>
      <c r="C165" s="259"/>
      <c r="D165" s="259"/>
      <c r="E165" s="259"/>
      <c r="F165" s="259"/>
      <c r="G165" s="259"/>
      <c r="H165" s="1" t="s">
        <v>13</v>
      </c>
      <c r="L165" s="225"/>
      <c r="M165" s="225"/>
      <c r="T165" s="296"/>
      <c r="U165" s="296"/>
      <c r="V165" s="296"/>
      <c r="W165" s="296"/>
    </row>
    <row r="166" spans="1:23" ht="29.25" customHeight="1" x14ac:dyDescent="0.2">
      <c r="A166" s="260" t="s">
        <v>448</v>
      </c>
      <c r="B166" s="299"/>
      <c r="C166" s="299"/>
      <c r="D166" s="299"/>
      <c r="E166" s="299"/>
      <c r="F166" s="299"/>
      <c r="G166" s="299"/>
      <c r="H166" s="299"/>
      <c r="I166" s="299"/>
      <c r="J166" s="299"/>
      <c r="K166" s="299"/>
      <c r="L166" s="224"/>
      <c r="M166" s="3"/>
      <c r="N166" s="261" t="s">
        <v>141</v>
      </c>
      <c r="O166" s="261"/>
      <c r="P166" s="261"/>
      <c r="Q166" s="261"/>
      <c r="W166" s="101"/>
    </row>
    <row r="167" spans="1:23" ht="17.25" customHeight="1" x14ac:dyDescent="0.15">
      <c r="A167" s="272"/>
      <c r="B167" s="272"/>
      <c r="C167" s="272"/>
      <c r="D167" s="272"/>
      <c r="E167" s="272"/>
      <c r="F167" s="272"/>
      <c r="G167" s="272"/>
      <c r="H167" s="272"/>
      <c r="I167" s="272"/>
      <c r="J167" s="272"/>
      <c r="K167" s="272"/>
      <c r="L167" s="216"/>
      <c r="M167" s="4" t="s">
        <v>956</v>
      </c>
      <c r="N167" s="273" t="s">
        <v>466</v>
      </c>
      <c r="O167" s="273"/>
      <c r="P167" s="273"/>
      <c r="Q167" s="273"/>
      <c r="R167" s="4" t="s">
        <v>11</v>
      </c>
      <c r="V167" s="10">
        <v>1</v>
      </c>
      <c r="W167" s="27" t="s">
        <v>458</v>
      </c>
    </row>
    <row r="168" spans="1:23" ht="5.25" customHeight="1" x14ac:dyDescent="0.15">
      <c r="A168" s="23"/>
      <c r="B168" s="23"/>
      <c r="C168" s="23"/>
      <c r="D168" s="23"/>
      <c r="E168" s="23"/>
      <c r="F168" s="23"/>
      <c r="G168" s="23"/>
      <c r="H168" s="23"/>
      <c r="I168" s="23"/>
      <c r="J168" s="2"/>
      <c r="K168" s="2"/>
      <c r="L168" s="2"/>
      <c r="M168" s="2"/>
      <c r="N168" s="2"/>
      <c r="O168" s="2"/>
      <c r="P168" s="2"/>
      <c r="Q168" s="2"/>
      <c r="R168" s="2"/>
      <c r="S168" s="2"/>
      <c r="T168" s="2"/>
      <c r="U168" s="2"/>
      <c r="V168" s="2"/>
      <c r="W168" s="2"/>
    </row>
    <row r="169" spans="1:23" ht="20.45" customHeight="1" x14ac:dyDescent="0.15">
      <c r="A169" s="284" t="s">
        <v>27</v>
      </c>
      <c r="B169" s="268"/>
      <c r="C169" s="268"/>
      <c r="D169" s="268"/>
      <c r="E169" s="268"/>
      <c r="F169" s="268"/>
      <c r="G169" s="268"/>
      <c r="H169" s="268"/>
      <c r="I169" s="268"/>
      <c r="J169" s="269"/>
      <c r="K169" s="119" t="s">
        <v>1</v>
      </c>
      <c r="L169" s="268" t="s">
        <v>2</v>
      </c>
      <c r="M169" s="268"/>
      <c r="N169" s="269"/>
      <c r="O169" s="268" t="s">
        <v>3</v>
      </c>
      <c r="P169" s="269"/>
      <c r="Q169" s="267" t="s">
        <v>4</v>
      </c>
      <c r="R169" s="268"/>
      <c r="S169" s="269"/>
      <c r="T169" s="268" t="s">
        <v>5</v>
      </c>
      <c r="U169" s="269"/>
      <c r="V169" s="268" t="s">
        <v>9</v>
      </c>
      <c r="W169" s="270"/>
    </row>
    <row r="170" spans="1:23" ht="15.95" customHeight="1" x14ac:dyDescent="0.15">
      <c r="A170" s="139"/>
      <c r="B170" s="140" t="s">
        <v>566</v>
      </c>
      <c r="C170" s="140"/>
      <c r="D170" s="140"/>
      <c r="E170" s="140"/>
      <c r="F170" s="140"/>
      <c r="G170" s="140"/>
      <c r="H170" s="140"/>
      <c r="I170" s="140"/>
      <c r="J170" s="170"/>
      <c r="K170" s="255" t="s">
        <v>519</v>
      </c>
      <c r="L170" s="222"/>
      <c r="M170" s="223"/>
      <c r="N170" s="142"/>
      <c r="O170" s="127"/>
      <c r="P170" s="142"/>
      <c r="Q170" s="281"/>
      <c r="R170" s="282"/>
      <c r="S170" s="283"/>
      <c r="T170" s="171" t="s">
        <v>571</v>
      </c>
      <c r="U170" s="172"/>
      <c r="V170" s="279"/>
      <c r="W170" s="280"/>
    </row>
    <row r="171" spans="1:23" ht="15.95" customHeight="1" x14ac:dyDescent="0.15">
      <c r="A171" s="164"/>
      <c r="B171" s="165" t="s">
        <v>569</v>
      </c>
      <c r="C171" s="165"/>
      <c r="D171" s="165"/>
      <c r="E171" s="165"/>
      <c r="F171" s="165"/>
      <c r="G171" s="165"/>
      <c r="H171" s="165"/>
      <c r="I171" s="165"/>
      <c r="J171" s="177"/>
      <c r="K171" s="285"/>
      <c r="L171" s="220">
        <v>1</v>
      </c>
      <c r="M171" s="221"/>
      <c r="N171" s="134"/>
      <c r="O171" s="133"/>
      <c r="P171" s="134"/>
      <c r="Q171" s="274"/>
      <c r="R171" s="275"/>
      <c r="S171" s="276"/>
      <c r="T171" s="173"/>
      <c r="U171" s="174"/>
      <c r="V171" s="277"/>
      <c r="W171" s="278"/>
    </row>
    <row r="172" spans="1:23" ht="15.95" customHeight="1" x14ac:dyDescent="0.15">
      <c r="A172" s="139"/>
      <c r="B172" s="140" t="s">
        <v>567</v>
      </c>
      <c r="C172" s="140"/>
      <c r="D172" s="140"/>
      <c r="E172" s="140"/>
      <c r="F172" s="140"/>
      <c r="G172" s="140"/>
      <c r="H172" s="140"/>
      <c r="I172" s="140"/>
      <c r="J172" s="170"/>
      <c r="K172" s="255" t="s">
        <v>519</v>
      </c>
      <c r="L172" s="208"/>
      <c r="M172" s="209"/>
      <c r="N172" s="142"/>
      <c r="O172" s="141"/>
      <c r="P172" s="142"/>
      <c r="Q172" s="281"/>
      <c r="R172" s="282"/>
      <c r="S172" s="283"/>
      <c r="T172" s="171" t="s">
        <v>572</v>
      </c>
      <c r="U172" s="172"/>
      <c r="V172" s="279"/>
      <c r="W172" s="280"/>
    </row>
    <row r="173" spans="1:23" ht="15.95" customHeight="1" x14ac:dyDescent="0.15">
      <c r="A173" s="164"/>
      <c r="B173" s="165" t="s">
        <v>570</v>
      </c>
      <c r="C173" s="165"/>
      <c r="D173" s="165"/>
      <c r="E173" s="165"/>
      <c r="F173" s="165"/>
      <c r="G173" s="165"/>
      <c r="H173" s="165"/>
      <c r="I173" s="165"/>
      <c r="J173" s="177"/>
      <c r="K173" s="285"/>
      <c r="L173" s="220">
        <v>1</v>
      </c>
      <c r="M173" s="221"/>
      <c r="N173" s="134"/>
      <c r="O173" s="133"/>
      <c r="P173" s="134"/>
      <c r="Q173" s="274"/>
      <c r="R173" s="275"/>
      <c r="S173" s="276"/>
      <c r="T173" s="173"/>
      <c r="U173" s="174"/>
      <c r="V173" s="277"/>
      <c r="W173" s="278"/>
    </row>
    <row r="174" spans="1:23" ht="15.95" customHeight="1" x14ac:dyDescent="0.15">
      <c r="A174" s="139"/>
      <c r="B174" s="140"/>
      <c r="C174" s="140"/>
      <c r="D174" s="140"/>
      <c r="E174" s="140"/>
      <c r="F174" s="140"/>
      <c r="G174" s="140" t="s">
        <v>543</v>
      </c>
      <c r="H174" s="140"/>
      <c r="I174" s="140"/>
      <c r="J174" s="170"/>
      <c r="K174" s="255" t="s">
        <v>456</v>
      </c>
      <c r="L174" s="208"/>
      <c r="M174" s="209"/>
      <c r="N174" s="142"/>
      <c r="O174" s="141"/>
      <c r="P174" s="142"/>
      <c r="Q174" s="281"/>
      <c r="R174" s="282"/>
      <c r="S174" s="283"/>
      <c r="T174" s="171"/>
      <c r="U174" s="172"/>
      <c r="V174" s="279"/>
      <c r="W174" s="280"/>
    </row>
    <row r="175" spans="1:23" ht="15.95" customHeight="1" x14ac:dyDescent="0.15">
      <c r="A175" s="164"/>
      <c r="B175" s="165"/>
      <c r="C175" s="165"/>
      <c r="D175" s="165"/>
      <c r="E175" s="165"/>
      <c r="F175" s="165"/>
      <c r="G175" s="165"/>
      <c r="H175" s="165"/>
      <c r="I175" s="165"/>
      <c r="J175" s="177"/>
      <c r="K175" s="285"/>
      <c r="L175" s="220">
        <v>1</v>
      </c>
      <c r="M175" s="221"/>
      <c r="N175" s="134"/>
      <c r="O175" s="133"/>
      <c r="P175" s="134"/>
      <c r="Q175" s="274"/>
      <c r="R175" s="275"/>
      <c r="S175" s="276"/>
      <c r="T175" s="173"/>
      <c r="U175" s="174"/>
      <c r="V175" s="277"/>
      <c r="W175" s="278"/>
    </row>
    <row r="176" spans="1:23" ht="15.95" customHeight="1" x14ac:dyDescent="0.15">
      <c r="A176" s="139"/>
      <c r="B176" s="140"/>
      <c r="C176" s="140"/>
      <c r="D176" s="140"/>
      <c r="E176" s="140"/>
      <c r="F176" s="140"/>
      <c r="G176" s="140" t="s">
        <v>568</v>
      </c>
      <c r="H176" s="140"/>
      <c r="I176" s="140"/>
      <c r="J176" s="170"/>
      <c r="K176" s="255"/>
      <c r="L176" s="208"/>
      <c r="M176" s="209"/>
      <c r="N176" s="142"/>
      <c r="O176" s="141"/>
      <c r="P176" s="142"/>
      <c r="Q176" s="281"/>
      <c r="R176" s="282"/>
      <c r="S176" s="283"/>
      <c r="T176" s="171"/>
      <c r="U176" s="172"/>
      <c r="V176" s="279"/>
      <c r="W176" s="280"/>
    </row>
    <row r="177" spans="1:23" ht="15.95" customHeight="1" x14ac:dyDescent="0.15">
      <c r="A177" s="164"/>
      <c r="B177" s="165"/>
      <c r="C177" s="165"/>
      <c r="D177" s="165"/>
      <c r="E177" s="165"/>
      <c r="F177" s="165"/>
      <c r="G177" s="165"/>
      <c r="H177" s="165"/>
      <c r="I177" s="165"/>
      <c r="J177" s="177"/>
      <c r="K177" s="285"/>
      <c r="L177" s="220"/>
      <c r="M177" s="221"/>
      <c r="N177" s="134"/>
      <c r="O177" s="133"/>
      <c r="P177" s="134"/>
      <c r="Q177" s="274"/>
      <c r="R177" s="275"/>
      <c r="S177" s="276"/>
      <c r="T177" s="173"/>
      <c r="U177" s="174"/>
      <c r="V177" s="277"/>
      <c r="W177" s="278"/>
    </row>
    <row r="178" spans="1:23" ht="15.95" customHeight="1" x14ac:dyDescent="0.15">
      <c r="A178" s="139"/>
      <c r="B178" s="140"/>
      <c r="C178" s="140"/>
      <c r="D178" s="140"/>
      <c r="E178" s="140"/>
      <c r="F178" s="140"/>
      <c r="G178" s="140"/>
      <c r="H178" s="140"/>
      <c r="I178" s="140"/>
      <c r="J178" s="170"/>
      <c r="K178" s="255"/>
      <c r="L178" s="208"/>
      <c r="M178" s="209"/>
      <c r="N178" s="142"/>
      <c r="O178" s="141"/>
      <c r="P178" s="142"/>
      <c r="Q178" s="281"/>
      <c r="R178" s="282"/>
      <c r="S178" s="283"/>
      <c r="T178" s="171"/>
      <c r="U178" s="172"/>
      <c r="V178" s="279"/>
      <c r="W178" s="280"/>
    </row>
    <row r="179" spans="1:23" ht="15.95" customHeight="1" x14ac:dyDescent="0.15">
      <c r="A179" s="164"/>
      <c r="B179" s="165"/>
      <c r="C179" s="165"/>
      <c r="D179" s="165"/>
      <c r="E179" s="165"/>
      <c r="F179" s="165"/>
      <c r="G179" s="165"/>
      <c r="H179" s="165"/>
      <c r="I179" s="165"/>
      <c r="J179" s="177"/>
      <c r="K179" s="285"/>
      <c r="L179" s="220"/>
      <c r="M179" s="221"/>
      <c r="N179" s="134"/>
      <c r="O179" s="133"/>
      <c r="P179" s="134"/>
      <c r="Q179" s="274"/>
      <c r="R179" s="275"/>
      <c r="S179" s="276"/>
      <c r="T179" s="173"/>
      <c r="U179" s="174"/>
      <c r="V179" s="277"/>
      <c r="W179" s="278"/>
    </row>
    <row r="180" spans="1:23" ht="15.95" customHeight="1" x14ac:dyDescent="0.15">
      <c r="A180" s="139"/>
      <c r="B180" s="140"/>
      <c r="C180" s="140"/>
      <c r="D180" s="140"/>
      <c r="E180" s="140"/>
      <c r="F180" s="140"/>
      <c r="G180" s="140"/>
      <c r="H180" s="140"/>
      <c r="I180" s="140"/>
      <c r="J180" s="170"/>
      <c r="K180" s="255"/>
      <c r="L180" s="208"/>
      <c r="M180" s="209"/>
      <c r="N180" s="142"/>
      <c r="O180" s="141"/>
      <c r="P180" s="142"/>
      <c r="Q180" s="281"/>
      <c r="R180" s="282"/>
      <c r="S180" s="283"/>
      <c r="T180" s="171"/>
      <c r="U180" s="172"/>
      <c r="V180" s="279"/>
      <c r="W180" s="280"/>
    </row>
    <row r="181" spans="1:23" ht="15.95" customHeight="1" x14ac:dyDescent="0.15">
      <c r="A181" s="164"/>
      <c r="B181" s="165"/>
      <c r="C181" s="165"/>
      <c r="D181" s="165"/>
      <c r="E181" s="165"/>
      <c r="F181" s="165"/>
      <c r="G181" s="165"/>
      <c r="H181" s="165"/>
      <c r="I181" s="165"/>
      <c r="J181" s="177"/>
      <c r="K181" s="285"/>
      <c r="L181" s="220"/>
      <c r="M181" s="221"/>
      <c r="N181" s="134"/>
      <c r="O181" s="133"/>
      <c r="P181" s="134"/>
      <c r="Q181" s="274"/>
      <c r="R181" s="275"/>
      <c r="S181" s="276"/>
      <c r="T181" s="173"/>
      <c r="U181" s="174"/>
      <c r="V181" s="277"/>
      <c r="W181" s="278"/>
    </row>
    <row r="182" spans="1:23" ht="15.95" customHeight="1" x14ac:dyDescent="0.15">
      <c r="A182" s="139"/>
      <c r="B182" s="140"/>
      <c r="C182" s="140"/>
      <c r="D182" s="140"/>
      <c r="E182" s="140"/>
      <c r="F182" s="140"/>
      <c r="G182" s="140"/>
      <c r="H182" s="140"/>
      <c r="I182" s="140"/>
      <c r="J182" s="170"/>
      <c r="K182" s="255"/>
      <c r="L182" s="208"/>
      <c r="M182" s="209"/>
      <c r="N182" s="142"/>
      <c r="O182" s="141"/>
      <c r="P182" s="142"/>
      <c r="Q182" s="281"/>
      <c r="R182" s="282"/>
      <c r="S182" s="283"/>
      <c r="T182" s="171"/>
      <c r="U182" s="172"/>
      <c r="V182" s="279"/>
      <c r="W182" s="280"/>
    </row>
    <row r="183" spans="1:23" ht="15.95" customHeight="1" x14ac:dyDescent="0.15">
      <c r="A183" s="164"/>
      <c r="B183" s="165"/>
      <c r="C183" s="165"/>
      <c r="D183" s="165"/>
      <c r="E183" s="165"/>
      <c r="F183" s="165"/>
      <c r="G183" s="165"/>
      <c r="H183" s="165"/>
      <c r="I183" s="165"/>
      <c r="J183" s="177"/>
      <c r="K183" s="285"/>
      <c r="L183" s="220"/>
      <c r="M183" s="221"/>
      <c r="N183" s="134"/>
      <c r="O183" s="133"/>
      <c r="P183" s="134"/>
      <c r="Q183" s="274"/>
      <c r="R183" s="275"/>
      <c r="S183" s="276"/>
      <c r="T183" s="173"/>
      <c r="U183" s="174"/>
      <c r="V183" s="277"/>
      <c r="W183" s="278"/>
    </row>
    <row r="184" spans="1:23" ht="15.95" customHeight="1" x14ac:dyDescent="0.15">
      <c r="A184" s="139"/>
      <c r="B184" s="140"/>
      <c r="C184" s="140"/>
      <c r="D184" s="140"/>
      <c r="E184" s="140"/>
      <c r="F184" s="140"/>
      <c r="G184" s="140"/>
      <c r="H184" s="140"/>
      <c r="I184" s="140"/>
      <c r="J184" s="170"/>
      <c r="K184" s="255"/>
      <c r="L184" s="208"/>
      <c r="M184" s="209"/>
      <c r="N184" s="142"/>
      <c r="O184" s="141"/>
      <c r="P184" s="142"/>
      <c r="Q184" s="281"/>
      <c r="R184" s="282"/>
      <c r="S184" s="283"/>
      <c r="T184" s="171"/>
      <c r="U184" s="172"/>
      <c r="V184" s="279"/>
      <c r="W184" s="280"/>
    </row>
    <row r="185" spans="1:23" ht="15.95" customHeight="1" x14ac:dyDescent="0.15">
      <c r="A185" s="164"/>
      <c r="B185" s="165"/>
      <c r="C185" s="165"/>
      <c r="D185" s="165"/>
      <c r="E185" s="165"/>
      <c r="F185" s="165"/>
      <c r="G185" s="165"/>
      <c r="H185" s="165"/>
      <c r="I185" s="165"/>
      <c r="J185" s="177"/>
      <c r="K185" s="285"/>
      <c r="L185" s="220"/>
      <c r="M185" s="221"/>
      <c r="N185" s="134"/>
      <c r="O185" s="133"/>
      <c r="P185" s="134"/>
      <c r="Q185" s="274"/>
      <c r="R185" s="275"/>
      <c r="S185" s="276"/>
      <c r="T185" s="173"/>
      <c r="U185" s="174"/>
      <c r="V185" s="277"/>
      <c r="W185" s="278"/>
    </row>
    <row r="186" spans="1:23" ht="15.95" customHeight="1" x14ac:dyDescent="0.15">
      <c r="A186" s="139"/>
      <c r="B186" s="140"/>
      <c r="C186" s="140"/>
      <c r="D186" s="140"/>
      <c r="E186" s="140"/>
      <c r="F186" s="140"/>
      <c r="G186" s="140"/>
      <c r="H186" s="140"/>
      <c r="I186" s="140"/>
      <c r="J186" s="170"/>
      <c r="K186" s="255"/>
      <c r="L186" s="208"/>
      <c r="M186" s="209"/>
      <c r="N186" s="142"/>
      <c r="O186" s="141"/>
      <c r="P186" s="142"/>
      <c r="Q186" s="281"/>
      <c r="R186" s="282"/>
      <c r="S186" s="283"/>
      <c r="T186" s="171"/>
      <c r="U186" s="172"/>
      <c r="V186" s="279"/>
      <c r="W186" s="280"/>
    </row>
    <row r="187" spans="1:23" ht="15.95" customHeight="1" x14ac:dyDescent="0.15">
      <c r="A187" s="164"/>
      <c r="B187" s="165"/>
      <c r="C187" s="165"/>
      <c r="D187" s="165"/>
      <c r="E187" s="165"/>
      <c r="F187" s="165"/>
      <c r="G187" s="165"/>
      <c r="H187" s="165"/>
      <c r="I187" s="165"/>
      <c r="J187" s="177"/>
      <c r="K187" s="285"/>
      <c r="L187" s="220"/>
      <c r="M187" s="221"/>
      <c r="N187" s="134"/>
      <c r="O187" s="133"/>
      <c r="P187" s="134"/>
      <c r="Q187" s="274"/>
      <c r="R187" s="275"/>
      <c r="S187" s="276"/>
      <c r="T187" s="173"/>
      <c r="U187" s="174"/>
      <c r="V187" s="277"/>
      <c r="W187" s="278"/>
    </row>
    <row r="188" spans="1:23" ht="15.95" customHeight="1" x14ac:dyDescent="0.15">
      <c r="A188" s="139"/>
      <c r="B188" s="140"/>
      <c r="C188" s="140"/>
      <c r="D188" s="140"/>
      <c r="E188" s="140"/>
      <c r="F188" s="140"/>
      <c r="G188" s="140"/>
      <c r="H188" s="140"/>
      <c r="I188" s="140"/>
      <c r="J188" s="170"/>
      <c r="K188" s="255"/>
      <c r="L188" s="208"/>
      <c r="M188" s="209"/>
      <c r="N188" s="142"/>
      <c r="O188" s="141"/>
      <c r="P188" s="142"/>
      <c r="Q188" s="281"/>
      <c r="R188" s="282"/>
      <c r="S188" s="283"/>
      <c r="T188" s="171"/>
      <c r="U188" s="172"/>
      <c r="V188" s="279"/>
      <c r="W188" s="280"/>
    </row>
    <row r="189" spans="1:23" ht="15.95" customHeight="1" x14ac:dyDescent="0.15">
      <c r="A189" s="164"/>
      <c r="B189" s="165"/>
      <c r="C189" s="165"/>
      <c r="D189" s="165"/>
      <c r="E189" s="165"/>
      <c r="F189" s="165"/>
      <c r="G189" s="165"/>
      <c r="H189" s="165"/>
      <c r="I189" s="165"/>
      <c r="J189" s="177"/>
      <c r="K189" s="285"/>
      <c r="L189" s="220"/>
      <c r="M189" s="221"/>
      <c r="N189" s="134"/>
      <c r="O189" s="133"/>
      <c r="P189" s="134"/>
      <c r="Q189" s="274"/>
      <c r="R189" s="275"/>
      <c r="S189" s="276"/>
      <c r="T189" s="173"/>
      <c r="U189" s="174"/>
      <c r="V189" s="277"/>
      <c r="W189" s="278"/>
    </row>
    <row r="190" spans="1:23" ht="15.95" customHeight="1" x14ac:dyDescent="0.15">
      <c r="A190" s="139"/>
      <c r="B190" s="140"/>
      <c r="C190" s="140"/>
      <c r="D190" s="140"/>
      <c r="E190" s="140"/>
      <c r="F190" s="140"/>
      <c r="G190" s="140"/>
      <c r="H190" s="140"/>
      <c r="I190" s="140"/>
      <c r="J190" s="170"/>
      <c r="K190" s="255"/>
      <c r="L190" s="208"/>
      <c r="M190" s="209"/>
      <c r="N190" s="142"/>
      <c r="O190" s="141"/>
      <c r="P190" s="142"/>
      <c r="Q190" s="281"/>
      <c r="R190" s="282"/>
      <c r="S190" s="283"/>
      <c r="T190" s="171"/>
      <c r="U190" s="172"/>
      <c r="V190" s="279"/>
      <c r="W190" s="280"/>
    </row>
    <row r="191" spans="1:23" ht="15.95" customHeight="1" x14ac:dyDescent="0.15">
      <c r="A191" s="164"/>
      <c r="B191" s="165"/>
      <c r="C191" s="165"/>
      <c r="D191" s="165"/>
      <c r="E191" s="165"/>
      <c r="F191" s="165"/>
      <c r="G191" s="165"/>
      <c r="H191" s="165"/>
      <c r="I191" s="165"/>
      <c r="J191" s="177"/>
      <c r="K191" s="285"/>
      <c r="L191" s="220"/>
      <c r="M191" s="221"/>
      <c r="N191" s="134"/>
      <c r="O191" s="133"/>
      <c r="P191" s="134"/>
      <c r="Q191" s="274"/>
      <c r="R191" s="275"/>
      <c r="S191" s="276"/>
      <c r="T191" s="173"/>
      <c r="U191" s="174"/>
      <c r="V191" s="277"/>
      <c r="W191" s="278"/>
    </row>
    <row r="192" spans="1:23" ht="15.95" customHeight="1" x14ac:dyDescent="0.15">
      <c r="A192" s="139"/>
      <c r="B192" s="140"/>
      <c r="C192" s="140"/>
      <c r="D192" s="140"/>
      <c r="E192" s="140"/>
      <c r="F192" s="140"/>
      <c r="G192" s="140"/>
      <c r="H192" s="140"/>
      <c r="I192" s="140"/>
      <c r="J192" s="170"/>
      <c r="K192" s="255"/>
      <c r="L192" s="208"/>
      <c r="M192" s="209"/>
      <c r="N192" s="142"/>
      <c r="O192" s="141"/>
      <c r="P192" s="142"/>
      <c r="Q192" s="281"/>
      <c r="R192" s="282"/>
      <c r="S192" s="283"/>
      <c r="T192" s="171"/>
      <c r="U192" s="172"/>
      <c r="V192" s="279"/>
      <c r="W192" s="280"/>
    </row>
    <row r="193" spans="1:23" ht="15.95" customHeight="1" x14ac:dyDescent="0.15">
      <c r="A193" s="164"/>
      <c r="B193" s="165"/>
      <c r="C193" s="165"/>
      <c r="D193" s="165"/>
      <c r="E193" s="165"/>
      <c r="F193" s="165"/>
      <c r="G193" s="165"/>
      <c r="H193" s="165"/>
      <c r="I193" s="165"/>
      <c r="J193" s="177"/>
      <c r="K193" s="285"/>
      <c r="L193" s="220"/>
      <c r="M193" s="221"/>
      <c r="N193" s="134"/>
      <c r="O193" s="133"/>
      <c r="P193" s="134"/>
      <c r="Q193" s="274"/>
      <c r="R193" s="275"/>
      <c r="S193" s="276"/>
      <c r="T193" s="173"/>
      <c r="U193" s="174"/>
      <c r="V193" s="277"/>
      <c r="W193" s="278"/>
    </row>
    <row r="194" spans="1:23" ht="15.95" customHeight="1" x14ac:dyDescent="0.15">
      <c r="A194" s="139"/>
      <c r="B194" s="140"/>
      <c r="C194" s="140"/>
      <c r="D194" s="140"/>
      <c r="E194" s="140"/>
      <c r="F194" s="140"/>
      <c r="G194" s="140"/>
      <c r="H194" s="140"/>
      <c r="I194" s="140"/>
      <c r="J194" s="170"/>
      <c r="K194" s="255"/>
      <c r="L194" s="208"/>
      <c r="M194" s="209"/>
      <c r="N194" s="142"/>
      <c r="O194" s="141"/>
      <c r="P194" s="142"/>
      <c r="Q194" s="281"/>
      <c r="R194" s="282"/>
      <c r="S194" s="283"/>
      <c r="T194" s="171"/>
      <c r="U194" s="172"/>
      <c r="V194" s="279"/>
      <c r="W194" s="280"/>
    </row>
    <row r="195" spans="1:23" ht="15.95" customHeight="1" x14ac:dyDescent="0.15">
      <c r="A195" s="164"/>
      <c r="B195" s="165"/>
      <c r="C195" s="165"/>
      <c r="D195" s="165"/>
      <c r="E195" s="165"/>
      <c r="F195" s="165"/>
      <c r="G195" s="165"/>
      <c r="H195" s="165"/>
      <c r="I195" s="165"/>
      <c r="J195" s="177"/>
      <c r="K195" s="285"/>
      <c r="L195" s="220"/>
      <c r="M195" s="221"/>
      <c r="N195" s="134"/>
      <c r="O195" s="133"/>
      <c r="P195" s="134"/>
      <c r="Q195" s="274"/>
      <c r="R195" s="275"/>
      <c r="S195" s="276"/>
      <c r="T195" s="173"/>
      <c r="U195" s="174"/>
      <c r="V195" s="277"/>
      <c r="W195" s="278"/>
    </row>
    <row r="196" spans="1:23" ht="15.95" customHeight="1" x14ac:dyDescent="0.15">
      <c r="A196" s="139"/>
      <c r="B196" s="140"/>
      <c r="C196" s="140"/>
      <c r="D196" s="140"/>
      <c r="E196" s="140"/>
      <c r="F196" s="140"/>
      <c r="G196" s="140"/>
      <c r="H196" s="140"/>
      <c r="I196" s="140"/>
      <c r="J196" s="170"/>
      <c r="K196" s="255"/>
      <c r="L196" s="208"/>
      <c r="M196" s="209"/>
      <c r="N196" s="142"/>
      <c r="O196" s="141"/>
      <c r="P196" s="142"/>
      <c r="Q196" s="281"/>
      <c r="R196" s="282"/>
      <c r="S196" s="283"/>
      <c r="T196" s="171"/>
      <c r="U196" s="172"/>
      <c r="V196" s="279"/>
      <c r="W196" s="280"/>
    </row>
    <row r="197" spans="1:23" ht="15.95" customHeight="1" x14ac:dyDescent="0.15">
      <c r="A197" s="168"/>
      <c r="B197" s="169"/>
      <c r="C197" s="169"/>
      <c r="D197" s="169"/>
      <c r="E197" s="169"/>
      <c r="F197" s="169"/>
      <c r="G197" s="169"/>
      <c r="H197" s="169"/>
      <c r="I197" s="169"/>
      <c r="J197" s="178"/>
      <c r="K197" s="291"/>
      <c r="L197" s="210"/>
      <c r="M197" s="211"/>
      <c r="N197" s="159"/>
      <c r="O197" s="158"/>
      <c r="P197" s="159"/>
      <c r="Q197" s="292"/>
      <c r="R197" s="294"/>
      <c r="S197" s="295"/>
      <c r="T197" s="175"/>
      <c r="U197" s="176"/>
      <c r="V197" s="297"/>
      <c r="W197" s="298"/>
    </row>
    <row r="198" spans="1:23" ht="14.1" customHeight="1" x14ac:dyDescent="0.15">
      <c r="A198" s="259"/>
      <c r="B198" s="259"/>
      <c r="C198" s="259"/>
      <c r="D198" s="259"/>
      <c r="E198" s="259"/>
      <c r="F198" s="259"/>
      <c r="G198" s="259"/>
      <c r="H198" s="1" t="s">
        <v>13</v>
      </c>
      <c r="L198" s="225"/>
      <c r="M198" s="225"/>
      <c r="T198" s="296"/>
      <c r="U198" s="296"/>
      <c r="V198" s="296"/>
      <c r="W198" s="296"/>
    </row>
    <row r="199" spans="1:23" ht="29.25" customHeight="1" x14ac:dyDescent="0.2">
      <c r="A199" s="260" t="s">
        <v>449</v>
      </c>
      <c r="B199" s="299"/>
      <c r="C199" s="299"/>
      <c r="D199" s="299"/>
      <c r="E199" s="299"/>
      <c r="F199" s="299"/>
      <c r="G199" s="299"/>
      <c r="H199" s="299"/>
      <c r="I199" s="299"/>
      <c r="J199" s="299"/>
      <c r="K199" s="299"/>
      <c r="L199" s="224"/>
      <c r="M199" s="3"/>
      <c r="N199" s="261" t="s">
        <v>141</v>
      </c>
      <c r="O199" s="261"/>
      <c r="P199" s="261"/>
      <c r="Q199" s="261"/>
      <c r="W199" s="101"/>
    </row>
    <row r="200" spans="1:23" ht="17.25" customHeight="1" x14ac:dyDescent="0.15">
      <c r="A200" s="272"/>
      <c r="B200" s="272"/>
      <c r="C200" s="272"/>
      <c r="D200" s="272"/>
      <c r="E200" s="272"/>
      <c r="F200" s="272"/>
      <c r="G200" s="272"/>
      <c r="H200" s="272"/>
      <c r="I200" s="272"/>
      <c r="J200" s="272"/>
      <c r="K200" s="272"/>
      <c r="L200" s="216"/>
      <c r="M200" s="4" t="s">
        <v>956</v>
      </c>
      <c r="N200" s="273" t="s">
        <v>467</v>
      </c>
      <c r="O200" s="273"/>
      <c r="P200" s="273"/>
      <c r="Q200" s="273"/>
      <c r="R200" s="4" t="s">
        <v>11</v>
      </c>
      <c r="V200" s="10">
        <v>1</v>
      </c>
      <c r="W200" s="27" t="s">
        <v>457</v>
      </c>
    </row>
    <row r="201" spans="1:23" ht="5.25" customHeight="1" x14ac:dyDescent="0.15">
      <c r="A201" s="23"/>
      <c r="B201" s="23"/>
      <c r="C201" s="23"/>
      <c r="D201" s="23"/>
      <c r="E201" s="23"/>
      <c r="F201" s="23"/>
      <c r="G201" s="23"/>
      <c r="H201" s="23"/>
      <c r="I201" s="23"/>
      <c r="J201" s="2"/>
      <c r="K201" s="2"/>
      <c r="L201" s="2"/>
      <c r="M201" s="2"/>
      <c r="N201" s="2"/>
      <c r="O201" s="2"/>
      <c r="P201" s="2"/>
      <c r="Q201" s="2"/>
      <c r="R201" s="2"/>
      <c r="S201" s="2"/>
      <c r="T201" s="2"/>
      <c r="U201" s="2"/>
      <c r="V201" s="2"/>
      <c r="W201" s="2"/>
    </row>
    <row r="202" spans="1:23" ht="20.45" customHeight="1" x14ac:dyDescent="0.15">
      <c r="A202" s="284" t="s">
        <v>27</v>
      </c>
      <c r="B202" s="268"/>
      <c r="C202" s="268"/>
      <c r="D202" s="268"/>
      <c r="E202" s="268"/>
      <c r="F202" s="268"/>
      <c r="G202" s="268"/>
      <c r="H202" s="268"/>
      <c r="I202" s="268"/>
      <c r="J202" s="269"/>
      <c r="K202" s="119" t="s">
        <v>1</v>
      </c>
      <c r="L202" s="268" t="s">
        <v>2</v>
      </c>
      <c r="M202" s="268"/>
      <c r="N202" s="269"/>
      <c r="O202" s="268" t="s">
        <v>3</v>
      </c>
      <c r="P202" s="269"/>
      <c r="Q202" s="267" t="s">
        <v>4</v>
      </c>
      <c r="R202" s="268"/>
      <c r="S202" s="269"/>
      <c r="T202" s="268" t="s">
        <v>5</v>
      </c>
      <c r="U202" s="269"/>
      <c r="V202" s="268" t="s">
        <v>9</v>
      </c>
      <c r="W202" s="270"/>
    </row>
    <row r="203" spans="1:23" ht="15.95" customHeight="1" x14ac:dyDescent="0.15">
      <c r="A203" s="139"/>
      <c r="B203" s="140" t="s">
        <v>573</v>
      </c>
      <c r="C203" s="140"/>
      <c r="D203" s="140"/>
      <c r="E203" s="140"/>
      <c r="F203" s="140"/>
      <c r="G203" s="140"/>
      <c r="H203" s="140"/>
      <c r="I203" s="140"/>
      <c r="J203" s="170"/>
      <c r="K203" s="255" t="s">
        <v>486</v>
      </c>
      <c r="L203" s="222"/>
      <c r="M203" s="223"/>
      <c r="N203" s="142"/>
      <c r="O203" s="127"/>
      <c r="P203" s="142"/>
      <c r="Q203" s="281"/>
      <c r="R203" s="282"/>
      <c r="S203" s="283"/>
      <c r="T203" s="171" t="s">
        <v>575</v>
      </c>
      <c r="U203" s="172"/>
      <c r="V203" s="279"/>
      <c r="W203" s="280"/>
    </row>
    <row r="204" spans="1:23" ht="15.95" customHeight="1" x14ac:dyDescent="0.15">
      <c r="A204" s="164"/>
      <c r="B204" s="165" t="s">
        <v>574</v>
      </c>
      <c r="C204" s="165"/>
      <c r="D204" s="165"/>
      <c r="E204" s="165"/>
      <c r="F204" s="165"/>
      <c r="G204" s="165"/>
      <c r="H204" s="165"/>
      <c r="I204" s="165"/>
      <c r="J204" s="177"/>
      <c r="K204" s="285"/>
      <c r="L204" s="220">
        <v>1</v>
      </c>
      <c r="M204" s="221"/>
      <c r="N204" s="134"/>
      <c r="O204" s="133"/>
      <c r="P204" s="134"/>
      <c r="Q204" s="274"/>
      <c r="R204" s="275"/>
      <c r="S204" s="276"/>
      <c r="T204" s="173"/>
      <c r="U204" s="174"/>
      <c r="V204" s="277"/>
      <c r="W204" s="278"/>
    </row>
    <row r="205" spans="1:23" ht="15.95" customHeight="1" x14ac:dyDescent="0.15">
      <c r="A205" s="139"/>
      <c r="B205" s="140"/>
      <c r="C205" s="140"/>
      <c r="D205" s="140"/>
      <c r="E205" s="140"/>
      <c r="F205" s="140"/>
      <c r="G205" s="140" t="s">
        <v>543</v>
      </c>
      <c r="H205" s="140"/>
      <c r="I205" s="140"/>
      <c r="J205" s="170"/>
      <c r="K205" s="255" t="s">
        <v>456</v>
      </c>
      <c r="L205" s="208"/>
      <c r="M205" s="209"/>
      <c r="N205" s="142"/>
      <c r="O205" s="141"/>
      <c r="P205" s="142"/>
      <c r="Q205" s="281"/>
      <c r="R205" s="282"/>
      <c r="S205" s="283"/>
      <c r="T205" s="171"/>
      <c r="U205" s="172"/>
      <c r="V205" s="279"/>
      <c r="W205" s="280"/>
    </row>
    <row r="206" spans="1:23" ht="15.95" customHeight="1" x14ac:dyDescent="0.15">
      <c r="A206" s="164"/>
      <c r="B206" s="165"/>
      <c r="C206" s="165"/>
      <c r="D206" s="165"/>
      <c r="E206" s="165"/>
      <c r="F206" s="165"/>
      <c r="G206" s="165"/>
      <c r="H206" s="165"/>
      <c r="I206" s="165"/>
      <c r="J206" s="177"/>
      <c r="K206" s="285"/>
      <c r="L206" s="220">
        <v>1</v>
      </c>
      <c r="M206" s="221"/>
      <c r="N206" s="134"/>
      <c r="O206" s="133"/>
      <c r="P206" s="134"/>
      <c r="Q206" s="274"/>
      <c r="R206" s="275"/>
      <c r="S206" s="276"/>
      <c r="T206" s="173"/>
      <c r="U206" s="174"/>
      <c r="V206" s="277"/>
      <c r="W206" s="278"/>
    </row>
    <row r="207" spans="1:23" ht="15.95" customHeight="1" x14ac:dyDescent="0.15">
      <c r="A207" s="139"/>
      <c r="B207" s="140"/>
      <c r="C207" s="140"/>
      <c r="D207" s="140"/>
      <c r="E207" s="140"/>
      <c r="F207" s="140"/>
      <c r="G207" s="140" t="s">
        <v>544</v>
      </c>
      <c r="H207" s="140"/>
      <c r="I207" s="140"/>
      <c r="J207" s="170"/>
      <c r="K207" s="255"/>
      <c r="L207" s="208"/>
      <c r="M207" s="209"/>
      <c r="N207" s="142"/>
      <c r="O207" s="141"/>
      <c r="P207" s="142"/>
      <c r="Q207" s="281"/>
      <c r="R207" s="282"/>
      <c r="S207" s="283"/>
      <c r="T207" s="171"/>
      <c r="U207" s="172"/>
      <c r="V207" s="279"/>
      <c r="W207" s="280"/>
    </row>
    <row r="208" spans="1:23" ht="15.95" customHeight="1" x14ac:dyDescent="0.15">
      <c r="A208" s="164"/>
      <c r="B208" s="165"/>
      <c r="C208" s="165"/>
      <c r="D208" s="165"/>
      <c r="E208" s="165"/>
      <c r="F208" s="165"/>
      <c r="G208" s="165"/>
      <c r="H208" s="165"/>
      <c r="I208" s="165"/>
      <c r="J208" s="177"/>
      <c r="K208" s="285"/>
      <c r="L208" s="220"/>
      <c r="M208" s="221"/>
      <c r="N208" s="134"/>
      <c r="O208" s="133"/>
      <c r="P208" s="134"/>
      <c r="Q208" s="274"/>
      <c r="R208" s="275"/>
      <c r="S208" s="276"/>
      <c r="T208" s="173"/>
      <c r="U208" s="174"/>
      <c r="V208" s="277"/>
      <c r="W208" s="278"/>
    </row>
    <row r="209" spans="1:23" ht="15.95" customHeight="1" x14ac:dyDescent="0.15">
      <c r="A209" s="139"/>
      <c r="B209" s="140"/>
      <c r="C209" s="140"/>
      <c r="D209" s="140"/>
      <c r="E209" s="140"/>
      <c r="F209" s="140"/>
      <c r="G209" s="140"/>
      <c r="H209" s="140"/>
      <c r="I209" s="140"/>
      <c r="J209" s="170"/>
      <c r="K209" s="255"/>
      <c r="L209" s="208"/>
      <c r="M209" s="209"/>
      <c r="N209" s="142"/>
      <c r="O209" s="141"/>
      <c r="P209" s="142"/>
      <c r="Q209" s="281"/>
      <c r="R209" s="282"/>
      <c r="S209" s="283"/>
      <c r="T209" s="171"/>
      <c r="U209" s="172"/>
      <c r="V209" s="279"/>
      <c r="W209" s="280"/>
    </row>
    <row r="210" spans="1:23" ht="15.95" customHeight="1" x14ac:dyDescent="0.15">
      <c r="A210" s="164"/>
      <c r="B210" s="165"/>
      <c r="C210" s="165"/>
      <c r="D210" s="165"/>
      <c r="E210" s="165"/>
      <c r="F210" s="165"/>
      <c r="G210" s="165"/>
      <c r="H210" s="165"/>
      <c r="I210" s="165"/>
      <c r="J210" s="177"/>
      <c r="K210" s="285"/>
      <c r="L210" s="220"/>
      <c r="M210" s="221"/>
      <c r="N210" s="134"/>
      <c r="O210" s="133"/>
      <c r="P210" s="134"/>
      <c r="Q210" s="274"/>
      <c r="R210" s="275"/>
      <c r="S210" s="276"/>
      <c r="T210" s="173"/>
      <c r="U210" s="174"/>
      <c r="V210" s="277"/>
      <c r="W210" s="278"/>
    </row>
    <row r="211" spans="1:23" ht="15.95" customHeight="1" x14ac:dyDescent="0.15">
      <c r="A211" s="139"/>
      <c r="B211" s="140"/>
      <c r="C211" s="140"/>
      <c r="D211" s="140"/>
      <c r="E211" s="140"/>
      <c r="F211" s="140"/>
      <c r="G211" s="140"/>
      <c r="H211" s="140"/>
      <c r="I211" s="140"/>
      <c r="J211" s="170"/>
      <c r="K211" s="255"/>
      <c r="L211" s="208"/>
      <c r="M211" s="209"/>
      <c r="N211" s="142"/>
      <c r="O211" s="141"/>
      <c r="P211" s="142"/>
      <c r="Q211" s="281"/>
      <c r="R211" s="282"/>
      <c r="S211" s="283"/>
      <c r="T211" s="171"/>
      <c r="U211" s="172"/>
      <c r="V211" s="279"/>
      <c r="W211" s="280"/>
    </row>
    <row r="212" spans="1:23" ht="15.95" customHeight="1" x14ac:dyDescent="0.15">
      <c r="A212" s="164"/>
      <c r="B212" s="165"/>
      <c r="C212" s="165"/>
      <c r="D212" s="165"/>
      <c r="E212" s="165"/>
      <c r="F212" s="165"/>
      <c r="G212" s="165"/>
      <c r="H212" s="165"/>
      <c r="I212" s="165"/>
      <c r="J212" s="177"/>
      <c r="K212" s="285"/>
      <c r="L212" s="220"/>
      <c r="M212" s="221"/>
      <c r="N212" s="134"/>
      <c r="O212" s="133"/>
      <c r="P212" s="134"/>
      <c r="Q212" s="274"/>
      <c r="R212" s="275"/>
      <c r="S212" s="276"/>
      <c r="T212" s="173"/>
      <c r="U212" s="174"/>
      <c r="V212" s="277"/>
      <c r="W212" s="278"/>
    </row>
    <row r="213" spans="1:23" ht="15.95" customHeight="1" x14ac:dyDescent="0.15">
      <c r="A213" s="139"/>
      <c r="B213" s="140"/>
      <c r="C213" s="140"/>
      <c r="D213" s="140"/>
      <c r="E213" s="140"/>
      <c r="F213" s="140"/>
      <c r="G213" s="140"/>
      <c r="H213" s="140"/>
      <c r="I213" s="140"/>
      <c r="J213" s="170"/>
      <c r="K213" s="255"/>
      <c r="L213" s="208"/>
      <c r="M213" s="209"/>
      <c r="N213" s="142"/>
      <c r="O213" s="141"/>
      <c r="P213" s="142"/>
      <c r="Q213" s="281"/>
      <c r="R213" s="282"/>
      <c r="S213" s="283"/>
      <c r="T213" s="171"/>
      <c r="U213" s="172"/>
      <c r="V213" s="279"/>
      <c r="W213" s="280"/>
    </row>
    <row r="214" spans="1:23" ht="15.95" customHeight="1" x14ac:dyDescent="0.15">
      <c r="A214" s="164"/>
      <c r="B214" s="165"/>
      <c r="C214" s="165"/>
      <c r="D214" s="165"/>
      <c r="E214" s="165"/>
      <c r="F214" s="165"/>
      <c r="G214" s="165"/>
      <c r="H214" s="165"/>
      <c r="I214" s="165"/>
      <c r="J214" s="177"/>
      <c r="K214" s="285"/>
      <c r="L214" s="220"/>
      <c r="M214" s="221"/>
      <c r="N214" s="134"/>
      <c r="O214" s="133"/>
      <c r="P214" s="134"/>
      <c r="Q214" s="274"/>
      <c r="R214" s="275"/>
      <c r="S214" s="276"/>
      <c r="T214" s="173"/>
      <c r="U214" s="174"/>
      <c r="V214" s="277"/>
      <c r="W214" s="278"/>
    </row>
    <row r="215" spans="1:23" ht="15.95" customHeight="1" x14ac:dyDescent="0.15">
      <c r="A215" s="139"/>
      <c r="B215" s="140"/>
      <c r="C215" s="140"/>
      <c r="D215" s="140"/>
      <c r="E215" s="140"/>
      <c r="F215" s="140"/>
      <c r="G215" s="140"/>
      <c r="H215" s="140"/>
      <c r="I215" s="140"/>
      <c r="J215" s="170"/>
      <c r="K215" s="255"/>
      <c r="L215" s="208"/>
      <c r="M215" s="209"/>
      <c r="N215" s="142"/>
      <c r="O215" s="141"/>
      <c r="P215" s="142"/>
      <c r="Q215" s="281"/>
      <c r="R215" s="282"/>
      <c r="S215" s="283"/>
      <c r="T215" s="171"/>
      <c r="U215" s="172"/>
      <c r="V215" s="279"/>
      <c r="W215" s="280"/>
    </row>
    <row r="216" spans="1:23" ht="15.95" customHeight="1" x14ac:dyDescent="0.15">
      <c r="A216" s="164"/>
      <c r="B216" s="165"/>
      <c r="C216" s="165"/>
      <c r="D216" s="165"/>
      <c r="E216" s="165"/>
      <c r="F216" s="165"/>
      <c r="G216" s="165"/>
      <c r="H216" s="165"/>
      <c r="I216" s="165"/>
      <c r="J216" s="177"/>
      <c r="K216" s="285"/>
      <c r="L216" s="220"/>
      <c r="M216" s="221"/>
      <c r="N216" s="134"/>
      <c r="O216" s="133"/>
      <c r="P216" s="134"/>
      <c r="Q216" s="274"/>
      <c r="R216" s="275"/>
      <c r="S216" s="276"/>
      <c r="T216" s="173"/>
      <c r="U216" s="174"/>
      <c r="V216" s="277"/>
      <c r="W216" s="278"/>
    </row>
    <row r="217" spans="1:23" ht="15.95" customHeight="1" x14ac:dyDescent="0.15">
      <c r="A217" s="139"/>
      <c r="B217" s="140"/>
      <c r="C217" s="140"/>
      <c r="D217" s="140"/>
      <c r="E217" s="140"/>
      <c r="F217" s="140"/>
      <c r="G217" s="140"/>
      <c r="H217" s="140"/>
      <c r="I217" s="140"/>
      <c r="J217" s="170"/>
      <c r="K217" s="255"/>
      <c r="L217" s="208"/>
      <c r="M217" s="209"/>
      <c r="N217" s="142"/>
      <c r="O217" s="141"/>
      <c r="P217" s="142"/>
      <c r="Q217" s="281"/>
      <c r="R217" s="282"/>
      <c r="S217" s="283"/>
      <c r="T217" s="171"/>
      <c r="U217" s="172"/>
      <c r="V217" s="279"/>
      <c r="W217" s="280"/>
    </row>
    <row r="218" spans="1:23" ht="15.95" customHeight="1" x14ac:dyDescent="0.15">
      <c r="A218" s="164"/>
      <c r="B218" s="165"/>
      <c r="C218" s="165"/>
      <c r="D218" s="165"/>
      <c r="E218" s="165"/>
      <c r="F218" s="165"/>
      <c r="G218" s="165"/>
      <c r="H218" s="165"/>
      <c r="I218" s="165"/>
      <c r="J218" s="177"/>
      <c r="K218" s="285"/>
      <c r="L218" s="220"/>
      <c r="M218" s="221"/>
      <c r="N218" s="134"/>
      <c r="O218" s="133"/>
      <c r="P218" s="134"/>
      <c r="Q218" s="274"/>
      <c r="R218" s="275"/>
      <c r="S218" s="276"/>
      <c r="T218" s="173"/>
      <c r="U218" s="174"/>
      <c r="V218" s="277"/>
      <c r="W218" s="278"/>
    </row>
    <row r="219" spans="1:23" ht="15.95" customHeight="1" x14ac:dyDescent="0.15">
      <c r="A219" s="139"/>
      <c r="B219" s="140"/>
      <c r="C219" s="140"/>
      <c r="D219" s="140"/>
      <c r="E219" s="140"/>
      <c r="F219" s="140"/>
      <c r="G219" s="140"/>
      <c r="H219" s="140"/>
      <c r="I219" s="140"/>
      <c r="J219" s="170"/>
      <c r="K219" s="255"/>
      <c r="L219" s="208"/>
      <c r="M219" s="209"/>
      <c r="N219" s="142"/>
      <c r="O219" s="141"/>
      <c r="P219" s="142"/>
      <c r="Q219" s="281"/>
      <c r="R219" s="282"/>
      <c r="S219" s="283"/>
      <c r="T219" s="171"/>
      <c r="U219" s="172"/>
      <c r="V219" s="279"/>
      <c r="W219" s="280"/>
    </row>
    <row r="220" spans="1:23" ht="15.95" customHeight="1" x14ac:dyDescent="0.15">
      <c r="A220" s="164"/>
      <c r="B220" s="165"/>
      <c r="C220" s="165"/>
      <c r="D220" s="165"/>
      <c r="E220" s="165"/>
      <c r="F220" s="165"/>
      <c r="G220" s="165"/>
      <c r="H220" s="165"/>
      <c r="I220" s="165"/>
      <c r="J220" s="177"/>
      <c r="K220" s="285"/>
      <c r="L220" s="220"/>
      <c r="M220" s="221"/>
      <c r="N220" s="134"/>
      <c r="O220" s="133"/>
      <c r="P220" s="134"/>
      <c r="Q220" s="274"/>
      <c r="R220" s="275"/>
      <c r="S220" s="276"/>
      <c r="T220" s="173"/>
      <c r="U220" s="174"/>
      <c r="V220" s="277"/>
      <c r="W220" s="278"/>
    </row>
    <row r="221" spans="1:23" ht="15.95" customHeight="1" x14ac:dyDescent="0.15">
      <c r="A221" s="139"/>
      <c r="B221" s="140"/>
      <c r="C221" s="140"/>
      <c r="D221" s="140"/>
      <c r="E221" s="140"/>
      <c r="F221" s="140"/>
      <c r="G221" s="140"/>
      <c r="H221" s="140"/>
      <c r="I221" s="140"/>
      <c r="J221" s="170"/>
      <c r="K221" s="255"/>
      <c r="L221" s="208"/>
      <c r="M221" s="209"/>
      <c r="N221" s="142"/>
      <c r="O221" s="141"/>
      <c r="P221" s="142"/>
      <c r="Q221" s="281"/>
      <c r="R221" s="282"/>
      <c r="S221" s="283"/>
      <c r="T221" s="171"/>
      <c r="U221" s="172"/>
      <c r="V221" s="279"/>
      <c r="W221" s="280"/>
    </row>
    <row r="222" spans="1:23" ht="15.95" customHeight="1" x14ac:dyDescent="0.15">
      <c r="A222" s="164"/>
      <c r="B222" s="165"/>
      <c r="C222" s="165"/>
      <c r="D222" s="165"/>
      <c r="E222" s="165"/>
      <c r="F222" s="165"/>
      <c r="G222" s="165"/>
      <c r="H222" s="165"/>
      <c r="I222" s="165"/>
      <c r="J222" s="177"/>
      <c r="K222" s="285"/>
      <c r="L222" s="220"/>
      <c r="M222" s="221"/>
      <c r="N222" s="134"/>
      <c r="O222" s="133"/>
      <c r="P222" s="134"/>
      <c r="Q222" s="274"/>
      <c r="R222" s="275"/>
      <c r="S222" s="276"/>
      <c r="T222" s="173"/>
      <c r="U222" s="174"/>
      <c r="V222" s="277"/>
      <c r="W222" s="278"/>
    </row>
    <row r="223" spans="1:23" ht="15.95" customHeight="1" x14ac:dyDescent="0.15">
      <c r="A223" s="139"/>
      <c r="B223" s="140"/>
      <c r="C223" s="140"/>
      <c r="D223" s="140"/>
      <c r="E223" s="140"/>
      <c r="F223" s="140"/>
      <c r="G223" s="140"/>
      <c r="H223" s="140"/>
      <c r="I223" s="140"/>
      <c r="J223" s="170"/>
      <c r="K223" s="255"/>
      <c r="L223" s="208"/>
      <c r="M223" s="209"/>
      <c r="N223" s="142"/>
      <c r="O223" s="141"/>
      <c r="P223" s="142"/>
      <c r="Q223" s="281"/>
      <c r="R223" s="282"/>
      <c r="S223" s="283"/>
      <c r="T223" s="171"/>
      <c r="U223" s="172"/>
      <c r="V223" s="279"/>
      <c r="W223" s="280"/>
    </row>
    <row r="224" spans="1:23" ht="15.95" customHeight="1" x14ac:dyDescent="0.15">
      <c r="A224" s="164"/>
      <c r="B224" s="165"/>
      <c r="C224" s="165"/>
      <c r="D224" s="165"/>
      <c r="E224" s="165"/>
      <c r="F224" s="165"/>
      <c r="G224" s="165"/>
      <c r="H224" s="165"/>
      <c r="I224" s="165"/>
      <c r="J224" s="177"/>
      <c r="K224" s="285"/>
      <c r="L224" s="220"/>
      <c r="M224" s="221"/>
      <c r="N224" s="134"/>
      <c r="O224" s="133"/>
      <c r="P224" s="134"/>
      <c r="Q224" s="274"/>
      <c r="R224" s="275"/>
      <c r="S224" s="276"/>
      <c r="T224" s="173"/>
      <c r="U224" s="174"/>
      <c r="V224" s="277"/>
      <c r="W224" s="278"/>
    </row>
    <row r="225" spans="1:23" ht="15.95" customHeight="1" x14ac:dyDescent="0.15">
      <c r="A225" s="139"/>
      <c r="B225" s="140"/>
      <c r="C225" s="140"/>
      <c r="D225" s="140"/>
      <c r="E225" s="140"/>
      <c r="F225" s="140"/>
      <c r="G225" s="140"/>
      <c r="H225" s="140"/>
      <c r="I225" s="140"/>
      <c r="J225" s="170"/>
      <c r="K225" s="255"/>
      <c r="L225" s="208"/>
      <c r="M225" s="209"/>
      <c r="N225" s="142"/>
      <c r="O225" s="141"/>
      <c r="P225" s="142"/>
      <c r="Q225" s="281"/>
      <c r="R225" s="282"/>
      <c r="S225" s="283"/>
      <c r="T225" s="171"/>
      <c r="U225" s="172"/>
      <c r="V225" s="279"/>
      <c r="W225" s="280"/>
    </row>
    <row r="226" spans="1:23" ht="15.95" customHeight="1" x14ac:dyDescent="0.15">
      <c r="A226" s="164"/>
      <c r="B226" s="165"/>
      <c r="C226" s="165"/>
      <c r="D226" s="165"/>
      <c r="E226" s="165"/>
      <c r="F226" s="165"/>
      <c r="G226" s="165"/>
      <c r="H226" s="165"/>
      <c r="I226" s="165"/>
      <c r="J226" s="177"/>
      <c r="K226" s="285"/>
      <c r="L226" s="220"/>
      <c r="M226" s="221"/>
      <c r="N226" s="134"/>
      <c r="O226" s="133"/>
      <c r="P226" s="134"/>
      <c r="Q226" s="274"/>
      <c r="R226" s="275"/>
      <c r="S226" s="276"/>
      <c r="T226" s="173"/>
      <c r="U226" s="174"/>
      <c r="V226" s="277"/>
      <c r="W226" s="278"/>
    </row>
    <row r="227" spans="1:23" ht="15.95" customHeight="1" x14ac:dyDescent="0.15">
      <c r="A227" s="139"/>
      <c r="B227" s="140"/>
      <c r="C227" s="140"/>
      <c r="D227" s="140"/>
      <c r="E227" s="140"/>
      <c r="F227" s="140"/>
      <c r="G227" s="140"/>
      <c r="H227" s="140"/>
      <c r="I227" s="140"/>
      <c r="J227" s="170"/>
      <c r="K227" s="255"/>
      <c r="L227" s="208"/>
      <c r="M227" s="209"/>
      <c r="N227" s="142"/>
      <c r="O227" s="141"/>
      <c r="P227" s="142"/>
      <c r="Q227" s="281"/>
      <c r="R227" s="282"/>
      <c r="S227" s="283"/>
      <c r="T227" s="171"/>
      <c r="U227" s="172"/>
      <c r="V227" s="279"/>
      <c r="W227" s="280"/>
    </row>
    <row r="228" spans="1:23" ht="15.95" customHeight="1" x14ac:dyDescent="0.15">
      <c r="A228" s="164"/>
      <c r="B228" s="165"/>
      <c r="C228" s="165"/>
      <c r="D228" s="165"/>
      <c r="E228" s="165"/>
      <c r="F228" s="165"/>
      <c r="G228" s="165"/>
      <c r="H228" s="165"/>
      <c r="I228" s="165"/>
      <c r="J228" s="177"/>
      <c r="K228" s="285"/>
      <c r="L228" s="220"/>
      <c r="M228" s="221"/>
      <c r="N228" s="134"/>
      <c r="O228" s="133"/>
      <c r="P228" s="134"/>
      <c r="Q228" s="274"/>
      <c r="R228" s="275"/>
      <c r="S228" s="276"/>
      <c r="T228" s="173"/>
      <c r="U228" s="174"/>
      <c r="V228" s="277"/>
      <c r="W228" s="278"/>
    </row>
    <row r="229" spans="1:23" ht="15.95" customHeight="1" x14ac:dyDescent="0.15">
      <c r="A229" s="139"/>
      <c r="B229" s="140"/>
      <c r="C229" s="140"/>
      <c r="D229" s="140"/>
      <c r="E229" s="140"/>
      <c r="F229" s="140"/>
      <c r="G229" s="140"/>
      <c r="H229" s="140"/>
      <c r="I229" s="140"/>
      <c r="J229" s="170"/>
      <c r="K229" s="255"/>
      <c r="L229" s="208"/>
      <c r="M229" s="209"/>
      <c r="N229" s="142"/>
      <c r="O229" s="141"/>
      <c r="P229" s="142"/>
      <c r="Q229" s="281"/>
      <c r="R229" s="282"/>
      <c r="S229" s="283"/>
      <c r="T229" s="171"/>
      <c r="U229" s="172"/>
      <c r="V229" s="279"/>
      <c r="W229" s="280"/>
    </row>
    <row r="230" spans="1:23" ht="15.95" customHeight="1" x14ac:dyDescent="0.15">
      <c r="A230" s="168"/>
      <c r="B230" s="169"/>
      <c r="C230" s="169"/>
      <c r="D230" s="169"/>
      <c r="E230" s="169"/>
      <c r="F230" s="169"/>
      <c r="G230" s="169"/>
      <c r="H230" s="169"/>
      <c r="I230" s="169"/>
      <c r="J230" s="178"/>
      <c r="K230" s="291"/>
      <c r="L230" s="210"/>
      <c r="M230" s="211"/>
      <c r="N230" s="159"/>
      <c r="O230" s="158"/>
      <c r="P230" s="159"/>
      <c r="Q230" s="292"/>
      <c r="R230" s="294"/>
      <c r="S230" s="295"/>
      <c r="T230" s="175"/>
      <c r="U230" s="176"/>
      <c r="V230" s="297"/>
      <c r="W230" s="298"/>
    </row>
    <row r="231" spans="1:23" ht="14.1" customHeight="1" x14ac:dyDescent="0.15">
      <c r="A231" s="259"/>
      <c r="B231" s="259"/>
      <c r="C231" s="259"/>
      <c r="D231" s="259"/>
      <c r="E231" s="259"/>
      <c r="F231" s="259"/>
      <c r="G231" s="259"/>
      <c r="H231" s="1" t="s">
        <v>13</v>
      </c>
      <c r="L231" s="225"/>
      <c r="M231" s="225"/>
      <c r="T231" s="296"/>
      <c r="U231" s="296"/>
      <c r="V231" s="296"/>
      <c r="W231" s="296"/>
    </row>
    <row r="232" spans="1:23" ht="29.25" customHeight="1" x14ac:dyDescent="0.2">
      <c r="A232" s="260" t="s">
        <v>450</v>
      </c>
      <c r="B232" s="299"/>
      <c r="C232" s="299"/>
      <c r="D232" s="299"/>
      <c r="E232" s="299"/>
      <c r="F232" s="299"/>
      <c r="G232" s="299"/>
      <c r="H232" s="299"/>
      <c r="I232" s="299"/>
      <c r="J232" s="299"/>
      <c r="K232" s="299"/>
      <c r="L232" s="224"/>
      <c r="M232" s="3"/>
      <c r="N232" s="261" t="s">
        <v>141</v>
      </c>
      <c r="O232" s="261"/>
      <c r="P232" s="261"/>
      <c r="Q232" s="261"/>
      <c r="W232" s="101"/>
    </row>
    <row r="233" spans="1:23" ht="17.25" customHeight="1" x14ac:dyDescent="0.15">
      <c r="A233" s="272"/>
      <c r="B233" s="272"/>
      <c r="C233" s="272"/>
      <c r="D233" s="272"/>
      <c r="E233" s="272"/>
      <c r="F233" s="272"/>
      <c r="G233" s="272"/>
      <c r="H233" s="272"/>
      <c r="I233" s="272"/>
      <c r="J233" s="272"/>
      <c r="K233" s="272"/>
      <c r="L233" s="216"/>
      <c r="M233" s="4" t="s">
        <v>956</v>
      </c>
      <c r="N233" s="273" t="s">
        <v>468</v>
      </c>
      <c r="O233" s="273"/>
      <c r="P233" s="273"/>
      <c r="Q233" s="273"/>
      <c r="R233" s="4" t="s">
        <v>11</v>
      </c>
      <c r="V233" s="10">
        <v>1</v>
      </c>
      <c r="W233" s="27" t="s">
        <v>457</v>
      </c>
    </row>
    <row r="234" spans="1:23" ht="5.25" customHeight="1" x14ac:dyDescent="0.15">
      <c r="A234" s="23"/>
      <c r="B234" s="23"/>
      <c r="C234" s="23"/>
      <c r="D234" s="23"/>
      <c r="E234" s="23"/>
      <c r="F234" s="23"/>
      <c r="G234" s="23"/>
      <c r="H234" s="23"/>
      <c r="I234" s="23"/>
      <c r="J234" s="2"/>
      <c r="K234" s="2"/>
      <c r="L234" s="2"/>
      <c r="M234" s="2"/>
      <c r="N234" s="2"/>
      <c r="O234" s="2"/>
      <c r="P234" s="2"/>
      <c r="Q234" s="2"/>
      <c r="R234" s="2"/>
      <c r="S234" s="2"/>
      <c r="T234" s="2"/>
      <c r="U234" s="2"/>
      <c r="V234" s="2"/>
      <c r="W234" s="2"/>
    </row>
    <row r="235" spans="1:23" ht="20.45" customHeight="1" x14ac:dyDescent="0.15">
      <c r="A235" s="284" t="s">
        <v>27</v>
      </c>
      <c r="B235" s="268"/>
      <c r="C235" s="268"/>
      <c r="D235" s="268"/>
      <c r="E235" s="268"/>
      <c r="F235" s="268"/>
      <c r="G235" s="268"/>
      <c r="H235" s="268"/>
      <c r="I235" s="268"/>
      <c r="J235" s="269"/>
      <c r="K235" s="119" t="s">
        <v>1</v>
      </c>
      <c r="L235" s="268" t="s">
        <v>2</v>
      </c>
      <c r="M235" s="268"/>
      <c r="N235" s="269"/>
      <c r="O235" s="268" t="s">
        <v>3</v>
      </c>
      <c r="P235" s="269"/>
      <c r="Q235" s="267" t="s">
        <v>4</v>
      </c>
      <c r="R235" s="268"/>
      <c r="S235" s="269"/>
      <c r="T235" s="268" t="s">
        <v>5</v>
      </c>
      <c r="U235" s="269"/>
      <c r="V235" s="268" t="s">
        <v>9</v>
      </c>
      <c r="W235" s="270"/>
    </row>
    <row r="236" spans="1:23" ht="15.95" customHeight="1" x14ac:dyDescent="0.15">
      <c r="A236" s="139"/>
      <c r="B236" s="140" t="s">
        <v>576</v>
      </c>
      <c r="C236" s="140"/>
      <c r="D236" s="140"/>
      <c r="E236" s="140"/>
      <c r="F236" s="140"/>
      <c r="G236" s="140"/>
      <c r="H236" s="140"/>
      <c r="I236" s="140"/>
      <c r="J236" s="170"/>
      <c r="K236" s="255" t="s">
        <v>457</v>
      </c>
      <c r="L236" s="222"/>
      <c r="M236" s="223"/>
      <c r="N236" s="142"/>
      <c r="O236" s="127"/>
      <c r="P236" s="142"/>
      <c r="Q236" s="281"/>
      <c r="R236" s="282"/>
      <c r="S236" s="283"/>
      <c r="T236" s="171" t="s">
        <v>578</v>
      </c>
      <c r="U236" s="172"/>
      <c r="V236" s="279"/>
      <c r="W236" s="280"/>
    </row>
    <row r="237" spans="1:23" ht="26.1" customHeight="1" x14ac:dyDescent="0.15">
      <c r="A237" s="164"/>
      <c r="B237" s="300" t="s">
        <v>577</v>
      </c>
      <c r="C237" s="300"/>
      <c r="D237" s="300"/>
      <c r="E237" s="300"/>
      <c r="F237" s="300"/>
      <c r="G237" s="300"/>
      <c r="H237" s="300"/>
      <c r="I237" s="300"/>
      <c r="J237" s="301"/>
      <c r="K237" s="285"/>
      <c r="L237" s="220">
        <v>1</v>
      </c>
      <c r="M237" s="221"/>
      <c r="N237" s="134"/>
      <c r="O237" s="133"/>
      <c r="P237" s="134"/>
      <c r="Q237" s="274"/>
      <c r="R237" s="275"/>
      <c r="S237" s="276"/>
      <c r="T237" s="173"/>
      <c r="U237" s="174"/>
      <c r="V237" s="277"/>
      <c r="W237" s="278"/>
    </row>
    <row r="238" spans="1:23" ht="15.95" customHeight="1" x14ac:dyDescent="0.15">
      <c r="A238" s="139"/>
      <c r="B238" s="140"/>
      <c r="C238" s="140"/>
      <c r="D238" s="140"/>
      <c r="E238" s="140"/>
      <c r="F238" s="140"/>
      <c r="G238" s="140" t="s">
        <v>543</v>
      </c>
      <c r="H238" s="140"/>
      <c r="I238" s="140"/>
      <c r="J238" s="170"/>
      <c r="K238" s="255" t="s">
        <v>456</v>
      </c>
      <c r="L238" s="208"/>
      <c r="M238" s="209"/>
      <c r="N238" s="142"/>
      <c r="O238" s="141"/>
      <c r="P238" s="142"/>
      <c r="Q238" s="281"/>
      <c r="R238" s="282"/>
      <c r="S238" s="283"/>
      <c r="T238" s="171"/>
      <c r="U238" s="172"/>
      <c r="V238" s="279"/>
      <c r="W238" s="280"/>
    </row>
    <row r="239" spans="1:23" ht="15.95" customHeight="1" x14ac:dyDescent="0.15">
      <c r="A239" s="164"/>
      <c r="B239" s="165"/>
      <c r="C239" s="165"/>
      <c r="D239" s="165"/>
      <c r="E239" s="165"/>
      <c r="F239" s="165"/>
      <c r="G239" s="165"/>
      <c r="H239" s="165"/>
      <c r="I239" s="165"/>
      <c r="J239" s="177"/>
      <c r="K239" s="285"/>
      <c r="L239" s="220">
        <v>1</v>
      </c>
      <c r="M239" s="221"/>
      <c r="N239" s="134"/>
      <c r="O239" s="133"/>
      <c r="P239" s="134"/>
      <c r="Q239" s="274"/>
      <c r="R239" s="275"/>
      <c r="S239" s="276"/>
      <c r="T239" s="173"/>
      <c r="U239" s="174"/>
      <c r="V239" s="277"/>
      <c r="W239" s="278"/>
    </row>
    <row r="240" spans="1:23" ht="15.95" customHeight="1" x14ac:dyDescent="0.15">
      <c r="A240" s="139"/>
      <c r="B240" s="140"/>
      <c r="C240" s="140"/>
      <c r="D240" s="140"/>
      <c r="E240" s="140"/>
      <c r="F240" s="140"/>
      <c r="G240" s="140" t="s">
        <v>544</v>
      </c>
      <c r="H240" s="140"/>
      <c r="I240" s="140"/>
      <c r="J240" s="170"/>
      <c r="K240" s="255"/>
      <c r="L240" s="208"/>
      <c r="M240" s="209"/>
      <c r="N240" s="142"/>
      <c r="O240" s="141"/>
      <c r="P240" s="142"/>
      <c r="Q240" s="281"/>
      <c r="R240" s="282"/>
      <c r="S240" s="283"/>
      <c r="T240" s="171"/>
      <c r="U240" s="172"/>
      <c r="V240" s="279"/>
      <c r="W240" s="280"/>
    </row>
    <row r="241" spans="1:23" ht="15.95" customHeight="1" x14ac:dyDescent="0.15">
      <c r="A241" s="164"/>
      <c r="B241" s="165"/>
      <c r="C241" s="165"/>
      <c r="D241" s="165"/>
      <c r="E241" s="165"/>
      <c r="F241" s="165"/>
      <c r="G241" s="165"/>
      <c r="H241" s="165"/>
      <c r="I241" s="165"/>
      <c r="J241" s="177"/>
      <c r="K241" s="285"/>
      <c r="L241" s="220"/>
      <c r="M241" s="221"/>
      <c r="N241" s="134"/>
      <c r="O241" s="133"/>
      <c r="P241" s="134"/>
      <c r="Q241" s="274"/>
      <c r="R241" s="275"/>
      <c r="S241" s="276"/>
      <c r="T241" s="173"/>
      <c r="U241" s="174"/>
      <c r="V241" s="277"/>
      <c r="W241" s="278"/>
    </row>
    <row r="242" spans="1:23" ht="15.95" customHeight="1" x14ac:dyDescent="0.15">
      <c r="A242" s="139"/>
      <c r="B242" s="140"/>
      <c r="C242" s="140"/>
      <c r="D242" s="140"/>
      <c r="E242" s="140"/>
      <c r="F242" s="140"/>
      <c r="G242" s="140"/>
      <c r="H242" s="140"/>
      <c r="I242" s="140"/>
      <c r="J242" s="170"/>
      <c r="K242" s="255"/>
      <c r="L242" s="208"/>
      <c r="M242" s="209"/>
      <c r="N242" s="142"/>
      <c r="O242" s="141"/>
      <c r="P242" s="142"/>
      <c r="Q242" s="281"/>
      <c r="R242" s="282"/>
      <c r="S242" s="283"/>
      <c r="T242" s="171"/>
      <c r="U242" s="172"/>
      <c r="V242" s="279"/>
      <c r="W242" s="280"/>
    </row>
    <row r="243" spans="1:23" ht="15.95" customHeight="1" x14ac:dyDescent="0.15">
      <c r="A243" s="164"/>
      <c r="B243" s="165"/>
      <c r="C243" s="165"/>
      <c r="D243" s="165"/>
      <c r="E243" s="165"/>
      <c r="F243" s="165"/>
      <c r="G243" s="165"/>
      <c r="H243" s="165"/>
      <c r="I243" s="165"/>
      <c r="J243" s="177"/>
      <c r="K243" s="285"/>
      <c r="L243" s="220"/>
      <c r="M243" s="221"/>
      <c r="N243" s="134"/>
      <c r="O243" s="133"/>
      <c r="P243" s="134"/>
      <c r="Q243" s="274"/>
      <c r="R243" s="275"/>
      <c r="S243" s="276"/>
      <c r="T243" s="173"/>
      <c r="U243" s="174"/>
      <c r="V243" s="277"/>
      <c r="W243" s="278"/>
    </row>
    <row r="244" spans="1:23" ht="15.95" customHeight="1" x14ac:dyDescent="0.15">
      <c r="A244" s="139"/>
      <c r="B244" s="140"/>
      <c r="C244" s="140"/>
      <c r="D244" s="140"/>
      <c r="E244" s="140"/>
      <c r="F244" s="140"/>
      <c r="G244" s="140"/>
      <c r="H244" s="140"/>
      <c r="I244" s="140"/>
      <c r="J244" s="170"/>
      <c r="K244" s="255"/>
      <c r="L244" s="208"/>
      <c r="M244" s="209"/>
      <c r="N244" s="142"/>
      <c r="O244" s="141"/>
      <c r="P244" s="142"/>
      <c r="Q244" s="281"/>
      <c r="R244" s="282"/>
      <c r="S244" s="283"/>
      <c r="T244" s="171"/>
      <c r="U244" s="172"/>
      <c r="V244" s="279"/>
      <c r="W244" s="280"/>
    </row>
    <row r="245" spans="1:23" ht="15.95" customHeight="1" x14ac:dyDescent="0.15">
      <c r="A245" s="164"/>
      <c r="B245" s="165"/>
      <c r="C245" s="165"/>
      <c r="D245" s="165"/>
      <c r="E245" s="165"/>
      <c r="F245" s="165"/>
      <c r="G245" s="165"/>
      <c r="H245" s="165"/>
      <c r="I245" s="165"/>
      <c r="J245" s="177"/>
      <c r="K245" s="285"/>
      <c r="L245" s="220"/>
      <c r="M245" s="221"/>
      <c r="N245" s="134"/>
      <c r="O245" s="133"/>
      <c r="P245" s="134"/>
      <c r="Q245" s="274"/>
      <c r="R245" s="275"/>
      <c r="S245" s="276"/>
      <c r="T245" s="173"/>
      <c r="U245" s="174"/>
      <c r="V245" s="277"/>
      <c r="W245" s="278"/>
    </row>
    <row r="246" spans="1:23" ht="15.95" customHeight="1" x14ac:dyDescent="0.15">
      <c r="A246" s="139"/>
      <c r="B246" s="140"/>
      <c r="C246" s="140"/>
      <c r="D246" s="140"/>
      <c r="E246" s="140"/>
      <c r="F246" s="140"/>
      <c r="G246" s="140"/>
      <c r="H246" s="140"/>
      <c r="I246" s="140"/>
      <c r="J246" s="170"/>
      <c r="K246" s="255"/>
      <c r="L246" s="208"/>
      <c r="M246" s="209"/>
      <c r="N246" s="142"/>
      <c r="O246" s="141"/>
      <c r="P246" s="142"/>
      <c r="Q246" s="281"/>
      <c r="R246" s="282"/>
      <c r="S246" s="283"/>
      <c r="T246" s="171"/>
      <c r="U246" s="172"/>
      <c r="V246" s="279"/>
      <c r="W246" s="280"/>
    </row>
    <row r="247" spans="1:23" ht="15.95" customHeight="1" x14ac:dyDescent="0.15">
      <c r="A247" s="164"/>
      <c r="B247" s="165"/>
      <c r="C247" s="165"/>
      <c r="D247" s="165"/>
      <c r="E247" s="165"/>
      <c r="F247" s="165"/>
      <c r="G247" s="165"/>
      <c r="H247" s="165"/>
      <c r="I247" s="165"/>
      <c r="J247" s="177"/>
      <c r="K247" s="285"/>
      <c r="L247" s="220"/>
      <c r="M247" s="221"/>
      <c r="N247" s="134"/>
      <c r="O247" s="133"/>
      <c r="P247" s="134"/>
      <c r="Q247" s="274"/>
      <c r="R247" s="275"/>
      <c r="S247" s="276"/>
      <c r="T247" s="173"/>
      <c r="U247" s="174"/>
      <c r="V247" s="277"/>
      <c r="W247" s="278"/>
    </row>
    <row r="248" spans="1:23" ht="15.95" customHeight="1" x14ac:dyDescent="0.15">
      <c r="A248" s="139"/>
      <c r="B248" s="140"/>
      <c r="C248" s="140"/>
      <c r="D248" s="140"/>
      <c r="E248" s="140"/>
      <c r="F248" s="140"/>
      <c r="G248" s="140"/>
      <c r="H248" s="140"/>
      <c r="I248" s="140"/>
      <c r="J248" s="170"/>
      <c r="K248" s="255"/>
      <c r="L248" s="208"/>
      <c r="M248" s="209"/>
      <c r="N248" s="142"/>
      <c r="O248" s="141"/>
      <c r="P248" s="142"/>
      <c r="Q248" s="281"/>
      <c r="R248" s="282"/>
      <c r="S248" s="283"/>
      <c r="T248" s="171"/>
      <c r="U248" s="172"/>
      <c r="V248" s="279"/>
      <c r="W248" s="280"/>
    </row>
    <row r="249" spans="1:23" ht="15.95" customHeight="1" x14ac:dyDescent="0.15">
      <c r="A249" s="164"/>
      <c r="B249" s="165"/>
      <c r="C249" s="165"/>
      <c r="D249" s="165"/>
      <c r="E249" s="165"/>
      <c r="F249" s="165"/>
      <c r="G249" s="165"/>
      <c r="H249" s="165"/>
      <c r="I249" s="165"/>
      <c r="J249" s="177"/>
      <c r="K249" s="285"/>
      <c r="L249" s="220"/>
      <c r="M249" s="221"/>
      <c r="N249" s="134"/>
      <c r="O249" s="133"/>
      <c r="P249" s="134"/>
      <c r="Q249" s="274"/>
      <c r="R249" s="275"/>
      <c r="S249" s="276"/>
      <c r="T249" s="173"/>
      <c r="U249" s="174"/>
      <c r="V249" s="277"/>
      <c r="W249" s="278"/>
    </row>
    <row r="250" spans="1:23" ht="15.95" customHeight="1" x14ac:dyDescent="0.15">
      <c r="A250" s="139"/>
      <c r="B250" s="140"/>
      <c r="C250" s="140"/>
      <c r="D250" s="140"/>
      <c r="E250" s="140"/>
      <c r="F250" s="140"/>
      <c r="G250" s="140"/>
      <c r="H250" s="140"/>
      <c r="I250" s="140"/>
      <c r="J250" s="170"/>
      <c r="K250" s="255"/>
      <c r="L250" s="208"/>
      <c r="M250" s="209"/>
      <c r="N250" s="142"/>
      <c r="O250" s="141"/>
      <c r="P250" s="142"/>
      <c r="Q250" s="281"/>
      <c r="R250" s="282"/>
      <c r="S250" s="283"/>
      <c r="T250" s="171"/>
      <c r="U250" s="172"/>
      <c r="V250" s="279"/>
      <c r="W250" s="280"/>
    </row>
    <row r="251" spans="1:23" ht="15.95" customHeight="1" x14ac:dyDescent="0.15">
      <c r="A251" s="164"/>
      <c r="B251" s="165"/>
      <c r="C251" s="165"/>
      <c r="D251" s="165"/>
      <c r="E251" s="165"/>
      <c r="F251" s="165"/>
      <c r="G251" s="165"/>
      <c r="H251" s="165"/>
      <c r="I251" s="165"/>
      <c r="J251" s="177"/>
      <c r="K251" s="285"/>
      <c r="L251" s="220"/>
      <c r="M251" s="221"/>
      <c r="N251" s="134"/>
      <c r="O251" s="133"/>
      <c r="P251" s="134"/>
      <c r="Q251" s="274"/>
      <c r="R251" s="275"/>
      <c r="S251" s="276"/>
      <c r="T251" s="173"/>
      <c r="U251" s="174"/>
      <c r="V251" s="277"/>
      <c r="W251" s="278"/>
    </row>
    <row r="252" spans="1:23" ht="15.95" customHeight="1" x14ac:dyDescent="0.15">
      <c r="A252" s="139"/>
      <c r="B252" s="140"/>
      <c r="C252" s="140"/>
      <c r="D252" s="140"/>
      <c r="E252" s="140"/>
      <c r="F252" s="140"/>
      <c r="G252" s="140"/>
      <c r="H252" s="140"/>
      <c r="I252" s="140"/>
      <c r="J252" s="170"/>
      <c r="K252" s="255"/>
      <c r="L252" s="208"/>
      <c r="M252" s="209"/>
      <c r="N252" s="142"/>
      <c r="O252" s="141"/>
      <c r="P252" s="142"/>
      <c r="Q252" s="281"/>
      <c r="R252" s="282"/>
      <c r="S252" s="283"/>
      <c r="T252" s="171"/>
      <c r="U252" s="172"/>
      <c r="V252" s="279"/>
      <c r="W252" s="280"/>
    </row>
    <row r="253" spans="1:23" ht="15.95" customHeight="1" x14ac:dyDescent="0.15">
      <c r="A253" s="164"/>
      <c r="B253" s="165"/>
      <c r="C253" s="165"/>
      <c r="D253" s="165"/>
      <c r="E253" s="165"/>
      <c r="F253" s="165"/>
      <c r="G253" s="165"/>
      <c r="H253" s="165"/>
      <c r="I253" s="165"/>
      <c r="J253" s="177"/>
      <c r="K253" s="285"/>
      <c r="L253" s="220"/>
      <c r="M253" s="221"/>
      <c r="N253" s="134"/>
      <c r="O253" s="133"/>
      <c r="P253" s="134"/>
      <c r="Q253" s="274"/>
      <c r="R253" s="275"/>
      <c r="S253" s="276"/>
      <c r="T253" s="173"/>
      <c r="U253" s="174"/>
      <c r="V253" s="277"/>
      <c r="W253" s="278"/>
    </row>
    <row r="254" spans="1:23" ht="15.95" customHeight="1" x14ac:dyDescent="0.15">
      <c r="A254" s="139"/>
      <c r="B254" s="140"/>
      <c r="C254" s="140"/>
      <c r="D254" s="140"/>
      <c r="E254" s="140"/>
      <c r="F254" s="140"/>
      <c r="G254" s="140"/>
      <c r="H254" s="140"/>
      <c r="I254" s="140"/>
      <c r="J254" s="170"/>
      <c r="K254" s="255"/>
      <c r="L254" s="208"/>
      <c r="M254" s="209"/>
      <c r="N254" s="142"/>
      <c r="O254" s="141"/>
      <c r="P254" s="142"/>
      <c r="Q254" s="281"/>
      <c r="R254" s="282"/>
      <c r="S254" s="283"/>
      <c r="T254" s="171"/>
      <c r="U254" s="172"/>
      <c r="V254" s="279"/>
      <c r="W254" s="280"/>
    </row>
    <row r="255" spans="1:23" ht="15.95" customHeight="1" x14ac:dyDescent="0.15">
      <c r="A255" s="164"/>
      <c r="B255" s="165"/>
      <c r="C255" s="165"/>
      <c r="D255" s="165"/>
      <c r="E255" s="165"/>
      <c r="F255" s="165"/>
      <c r="G255" s="165"/>
      <c r="H255" s="165"/>
      <c r="I255" s="165"/>
      <c r="J255" s="177"/>
      <c r="K255" s="285"/>
      <c r="L255" s="220"/>
      <c r="M255" s="221"/>
      <c r="N255" s="134"/>
      <c r="O255" s="133"/>
      <c r="P255" s="134"/>
      <c r="Q255" s="274"/>
      <c r="R255" s="275"/>
      <c r="S255" s="276"/>
      <c r="T255" s="173"/>
      <c r="U255" s="174"/>
      <c r="V255" s="277"/>
      <c r="W255" s="278"/>
    </row>
    <row r="256" spans="1:23" ht="15.95" customHeight="1" x14ac:dyDescent="0.15">
      <c r="A256" s="139"/>
      <c r="B256" s="140"/>
      <c r="C256" s="140"/>
      <c r="D256" s="140"/>
      <c r="E256" s="140"/>
      <c r="F256" s="140"/>
      <c r="G256" s="140"/>
      <c r="H256" s="140"/>
      <c r="I256" s="140"/>
      <c r="J256" s="170"/>
      <c r="K256" s="255"/>
      <c r="L256" s="208"/>
      <c r="M256" s="209"/>
      <c r="N256" s="142"/>
      <c r="O256" s="141"/>
      <c r="P256" s="142"/>
      <c r="Q256" s="281"/>
      <c r="R256" s="282"/>
      <c r="S256" s="283"/>
      <c r="T256" s="171"/>
      <c r="U256" s="172"/>
      <c r="V256" s="279"/>
      <c r="W256" s="280"/>
    </row>
    <row r="257" spans="1:23" ht="15.95" customHeight="1" x14ac:dyDescent="0.15">
      <c r="A257" s="164"/>
      <c r="B257" s="165"/>
      <c r="C257" s="165"/>
      <c r="D257" s="165"/>
      <c r="E257" s="165"/>
      <c r="F257" s="165"/>
      <c r="G257" s="165"/>
      <c r="H257" s="165"/>
      <c r="I257" s="165"/>
      <c r="J257" s="177"/>
      <c r="K257" s="285"/>
      <c r="L257" s="220"/>
      <c r="M257" s="221"/>
      <c r="N257" s="134"/>
      <c r="O257" s="133"/>
      <c r="P257" s="134"/>
      <c r="Q257" s="274"/>
      <c r="R257" s="275"/>
      <c r="S257" s="276"/>
      <c r="T257" s="173"/>
      <c r="U257" s="174"/>
      <c r="V257" s="277"/>
      <c r="W257" s="278"/>
    </row>
    <row r="258" spans="1:23" ht="15.95" customHeight="1" x14ac:dyDescent="0.15">
      <c r="A258" s="139"/>
      <c r="B258" s="140"/>
      <c r="C258" s="140"/>
      <c r="D258" s="140"/>
      <c r="E258" s="140"/>
      <c r="F258" s="140"/>
      <c r="G258" s="140"/>
      <c r="H258" s="140"/>
      <c r="I258" s="140"/>
      <c r="J258" s="170"/>
      <c r="K258" s="255"/>
      <c r="L258" s="208"/>
      <c r="M258" s="209"/>
      <c r="N258" s="142"/>
      <c r="O258" s="141"/>
      <c r="P258" s="142"/>
      <c r="Q258" s="281"/>
      <c r="R258" s="282"/>
      <c r="S258" s="283"/>
      <c r="T258" s="171"/>
      <c r="U258" s="172"/>
      <c r="V258" s="279"/>
      <c r="W258" s="280"/>
    </row>
    <row r="259" spans="1:23" ht="15.95" customHeight="1" x14ac:dyDescent="0.15">
      <c r="A259" s="164"/>
      <c r="B259" s="165"/>
      <c r="C259" s="165"/>
      <c r="D259" s="165"/>
      <c r="E259" s="165"/>
      <c r="F259" s="165"/>
      <c r="G259" s="165"/>
      <c r="H259" s="165"/>
      <c r="I259" s="165"/>
      <c r="J259" s="177"/>
      <c r="K259" s="285"/>
      <c r="L259" s="220"/>
      <c r="M259" s="221"/>
      <c r="N259" s="134"/>
      <c r="O259" s="133"/>
      <c r="P259" s="134"/>
      <c r="Q259" s="274"/>
      <c r="R259" s="275"/>
      <c r="S259" s="276"/>
      <c r="T259" s="173"/>
      <c r="U259" s="174"/>
      <c r="V259" s="277"/>
      <c r="W259" s="278"/>
    </row>
    <row r="260" spans="1:23" ht="15.95" customHeight="1" x14ac:dyDescent="0.15">
      <c r="A260" s="139"/>
      <c r="B260" s="140"/>
      <c r="C260" s="140"/>
      <c r="D260" s="140"/>
      <c r="E260" s="140"/>
      <c r="F260" s="140"/>
      <c r="G260" s="140"/>
      <c r="H260" s="140"/>
      <c r="I260" s="140"/>
      <c r="J260" s="170"/>
      <c r="K260" s="255"/>
      <c r="L260" s="208"/>
      <c r="M260" s="209"/>
      <c r="N260" s="142"/>
      <c r="O260" s="141"/>
      <c r="P260" s="142"/>
      <c r="Q260" s="281"/>
      <c r="R260" s="282"/>
      <c r="S260" s="283"/>
      <c r="T260" s="171"/>
      <c r="U260" s="172"/>
      <c r="V260" s="279"/>
      <c r="W260" s="280"/>
    </row>
    <row r="261" spans="1:23" ht="15.95" customHeight="1" x14ac:dyDescent="0.15">
      <c r="A261" s="164"/>
      <c r="B261" s="165"/>
      <c r="C261" s="165"/>
      <c r="D261" s="165"/>
      <c r="E261" s="165"/>
      <c r="F261" s="165"/>
      <c r="G261" s="165"/>
      <c r="H261" s="165"/>
      <c r="I261" s="165"/>
      <c r="J261" s="177"/>
      <c r="K261" s="285"/>
      <c r="L261" s="220"/>
      <c r="M261" s="221"/>
      <c r="N261" s="134"/>
      <c r="O261" s="133"/>
      <c r="P261" s="134"/>
      <c r="Q261" s="274"/>
      <c r="R261" s="275"/>
      <c r="S261" s="276"/>
      <c r="T261" s="173"/>
      <c r="U261" s="174"/>
      <c r="V261" s="277"/>
      <c r="W261" s="278"/>
    </row>
    <row r="262" spans="1:23" ht="15.95" customHeight="1" x14ac:dyDescent="0.15">
      <c r="A262" s="139"/>
      <c r="B262" s="140"/>
      <c r="C262" s="140"/>
      <c r="D262" s="140"/>
      <c r="E262" s="140"/>
      <c r="F262" s="140"/>
      <c r="G262" s="140"/>
      <c r="H262" s="140"/>
      <c r="I262" s="140"/>
      <c r="J262" s="170"/>
      <c r="K262" s="255"/>
      <c r="L262" s="208"/>
      <c r="M262" s="209"/>
      <c r="N262" s="142"/>
      <c r="O262" s="141"/>
      <c r="P262" s="142"/>
      <c r="Q262" s="281"/>
      <c r="R262" s="282"/>
      <c r="S262" s="283"/>
      <c r="T262" s="171"/>
      <c r="U262" s="172"/>
      <c r="V262" s="279"/>
      <c r="W262" s="280"/>
    </row>
    <row r="263" spans="1:23" ht="15.95" customHeight="1" x14ac:dyDescent="0.15">
      <c r="A263" s="168"/>
      <c r="B263" s="169"/>
      <c r="C263" s="169"/>
      <c r="D263" s="169"/>
      <c r="E263" s="169"/>
      <c r="F263" s="169"/>
      <c r="G263" s="169"/>
      <c r="H263" s="169"/>
      <c r="I263" s="169"/>
      <c r="J263" s="178"/>
      <c r="K263" s="291"/>
      <c r="L263" s="210"/>
      <c r="M263" s="211"/>
      <c r="N263" s="159"/>
      <c r="O263" s="158"/>
      <c r="P263" s="159"/>
      <c r="Q263" s="292"/>
      <c r="R263" s="294"/>
      <c r="S263" s="295"/>
      <c r="T263" s="175"/>
      <c r="U263" s="176"/>
      <c r="V263" s="297"/>
      <c r="W263" s="298"/>
    </row>
    <row r="264" spans="1:23" ht="14.1" customHeight="1" x14ac:dyDescent="0.15">
      <c r="A264" s="259"/>
      <c r="B264" s="259"/>
      <c r="C264" s="259"/>
      <c r="D264" s="259"/>
      <c r="E264" s="259"/>
      <c r="F264" s="259"/>
      <c r="G264" s="259"/>
      <c r="H264" s="1" t="s">
        <v>13</v>
      </c>
      <c r="L264" s="225"/>
      <c r="M264" s="225"/>
      <c r="T264" s="296"/>
      <c r="U264" s="296"/>
      <c r="V264" s="296"/>
      <c r="W264" s="296"/>
    </row>
    <row r="265" spans="1:23" ht="29.25" customHeight="1" x14ac:dyDescent="0.2">
      <c r="A265" s="260" t="s">
        <v>451</v>
      </c>
      <c r="B265" s="299"/>
      <c r="C265" s="299"/>
      <c r="D265" s="299"/>
      <c r="E265" s="299"/>
      <c r="F265" s="299"/>
      <c r="G265" s="299"/>
      <c r="H265" s="299"/>
      <c r="I265" s="299"/>
      <c r="J265" s="299"/>
      <c r="K265" s="299"/>
      <c r="L265" s="224"/>
      <c r="M265" s="3"/>
      <c r="N265" s="261" t="s">
        <v>141</v>
      </c>
      <c r="O265" s="261"/>
      <c r="P265" s="261"/>
      <c r="Q265" s="261"/>
      <c r="W265" s="101"/>
    </row>
    <row r="266" spans="1:23" ht="17.25" customHeight="1" x14ac:dyDescent="0.15">
      <c r="A266" s="272"/>
      <c r="B266" s="272"/>
      <c r="C266" s="272"/>
      <c r="D266" s="272"/>
      <c r="E266" s="272"/>
      <c r="F266" s="272"/>
      <c r="G266" s="272"/>
      <c r="H266" s="272"/>
      <c r="I266" s="272"/>
      <c r="J266" s="272"/>
      <c r="K266" s="272"/>
      <c r="L266" s="216"/>
      <c r="M266" s="4" t="s">
        <v>956</v>
      </c>
      <c r="N266" s="273" t="s">
        <v>469</v>
      </c>
      <c r="O266" s="273"/>
      <c r="P266" s="273"/>
      <c r="Q266" s="273"/>
      <c r="R266" s="4" t="s">
        <v>11</v>
      </c>
      <c r="V266" s="10">
        <v>1</v>
      </c>
      <c r="W266" s="27" t="s">
        <v>457</v>
      </c>
    </row>
    <row r="267" spans="1:23" ht="5.25" customHeight="1" x14ac:dyDescent="0.15">
      <c r="A267" s="23"/>
      <c r="B267" s="23"/>
      <c r="C267" s="23"/>
      <c r="D267" s="23"/>
      <c r="E267" s="23"/>
      <c r="F267" s="23"/>
      <c r="G267" s="23"/>
      <c r="H267" s="23"/>
      <c r="I267" s="23"/>
      <c r="J267" s="2"/>
      <c r="K267" s="2"/>
      <c r="L267" s="2"/>
      <c r="M267" s="2"/>
      <c r="N267" s="2"/>
      <c r="O267" s="2"/>
      <c r="P267" s="2"/>
      <c r="Q267" s="2"/>
      <c r="R267" s="2"/>
      <c r="S267" s="2"/>
      <c r="T267" s="2"/>
      <c r="U267" s="2"/>
      <c r="V267" s="2"/>
      <c r="W267" s="2"/>
    </row>
    <row r="268" spans="1:23" ht="20.45" customHeight="1" x14ac:dyDescent="0.15">
      <c r="A268" s="284" t="s">
        <v>27</v>
      </c>
      <c r="B268" s="268"/>
      <c r="C268" s="268"/>
      <c r="D268" s="268"/>
      <c r="E268" s="268"/>
      <c r="F268" s="268"/>
      <c r="G268" s="268"/>
      <c r="H268" s="268"/>
      <c r="I268" s="268"/>
      <c r="J268" s="269"/>
      <c r="K268" s="119" t="s">
        <v>1</v>
      </c>
      <c r="L268" s="268" t="s">
        <v>2</v>
      </c>
      <c r="M268" s="268"/>
      <c r="N268" s="269"/>
      <c r="O268" s="268" t="s">
        <v>3</v>
      </c>
      <c r="P268" s="269"/>
      <c r="Q268" s="267" t="s">
        <v>4</v>
      </c>
      <c r="R268" s="268"/>
      <c r="S268" s="269"/>
      <c r="T268" s="268" t="s">
        <v>5</v>
      </c>
      <c r="U268" s="269"/>
      <c r="V268" s="268" t="s">
        <v>9</v>
      </c>
      <c r="W268" s="270"/>
    </row>
    <row r="269" spans="1:23" ht="15.95" customHeight="1" x14ac:dyDescent="0.15">
      <c r="A269" s="139"/>
      <c r="B269" s="140" t="s">
        <v>576</v>
      </c>
      <c r="C269" s="140"/>
      <c r="D269" s="140"/>
      <c r="E269" s="140"/>
      <c r="F269" s="140"/>
      <c r="G269" s="140"/>
      <c r="H269" s="140"/>
      <c r="I269" s="140"/>
      <c r="J269" s="170"/>
      <c r="K269" s="255" t="s">
        <v>457</v>
      </c>
      <c r="L269" s="222"/>
      <c r="M269" s="223"/>
      <c r="N269" s="142"/>
      <c r="O269" s="127"/>
      <c r="P269" s="142"/>
      <c r="Q269" s="281"/>
      <c r="R269" s="282"/>
      <c r="S269" s="283"/>
      <c r="T269" s="171" t="s">
        <v>580</v>
      </c>
      <c r="U269" s="172"/>
      <c r="V269" s="279"/>
      <c r="W269" s="280"/>
    </row>
    <row r="270" spans="1:23" ht="30.6" customHeight="1" x14ac:dyDescent="0.15">
      <c r="A270" s="164"/>
      <c r="B270" s="300" t="s">
        <v>579</v>
      </c>
      <c r="C270" s="300"/>
      <c r="D270" s="300"/>
      <c r="E270" s="300"/>
      <c r="F270" s="300"/>
      <c r="G270" s="300"/>
      <c r="H270" s="300"/>
      <c r="I270" s="300"/>
      <c r="J270" s="301"/>
      <c r="K270" s="285"/>
      <c r="L270" s="220">
        <v>1</v>
      </c>
      <c r="M270" s="221"/>
      <c r="N270" s="134"/>
      <c r="O270" s="133"/>
      <c r="P270" s="134"/>
      <c r="Q270" s="274"/>
      <c r="R270" s="275"/>
      <c r="S270" s="276"/>
      <c r="T270" s="173"/>
      <c r="U270" s="174"/>
      <c r="V270" s="277"/>
      <c r="W270" s="278"/>
    </row>
    <row r="271" spans="1:23" ht="15.95" customHeight="1" x14ac:dyDescent="0.15">
      <c r="A271" s="139"/>
      <c r="B271" s="140"/>
      <c r="C271" s="140"/>
      <c r="D271" s="140"/>
      <c r="E271" s="140"/>
      <c r="F271" s="140"/>
      <c r="G271" s="140" t="s">
        <v>543</v>
      </c>
      <c r="H271" s="140"/>
      <c r="I271" s="140"/>
      <c r="J271" s="170"/>
      <c r="K271" s="255" t="s">
        <v>456</v>
      </c>
      <c r="L271" s="208"/>
      <c r="M271" s="209"/>
      <c r="N271" s="142"/>
      <c r="O271" s="141"/>
      <c r="P271" s="142"/>
      <c r="Q271" s="281"/>
      <c r="R271" s="282"/>
      <c r="S271" s="283"/>
      <c r="T271" s="171"/>
      <c r="U271" s="172"/>
      <c r="V271" s="279"/>
      <c r="W271" s="280"/>
    </row>
    <row r="272" spans="1:23" ht="15.95" customHeight="1" x14ac:dyDescent="0.15">
      <c r="A272" s="164"/>
      <c r="B272" s="165"/>
      <c r="C272" s="165"/>
      <c r="D272" s="165"/>
      <c r="E272" s="165"/>
      <c r="F272" s="165"/>
      <c r="G272" s="165"/>
      <c r="H272" s="165"/>
      <c r="I272" s="165"/>
      <c r="J272" s="177"/>
      <c r="K272" s="285"/>
      <c r="L272" s="220">
        <v>1</v>
      </c>
      <c r="M272" s="221"/>
      <c r="N272" s="134"/>
      <c r="O272" s="133"/>
      <c r="P272" s="134"/>
      <c r="Q272" s="274"/>
      <c r="R272" s="275"/>
      <c r="S272" s="276"/>
      <c r="T272" s="173"/>
      <c r="U272" s="174"/>
      <c r="V272" s="277"/>
      <c r="W272" s="278"/>
    </row>
    <row r="273" spans="1:23" ht="15.95" customHeight="1" x14ac:dyDescent="0.15">
      <c r="A273" s="139"/>
      <c r="B273" s="140"/>
      <c r="C273" s="140"/>
      <c r="D273" s="140"/>
      <c r="E273" s="140"/>
      <c r="F273" s="140"/>
      <c r="G273" s="140" t="s">
        <v>544</v>
      </c>
      <c r="H273" s="140"/>
      <c r="I273" s="140"/>
      <c r="J273" s="170"/>
      <c r="K273" s="255"/>
      <c r="L273" s="208"/>
      <c r="M273" s="209"/>
      <c r="N273" s="142"/>
      <c r="O273" s="141"/>
      <c r="P273" s="142"/>
      <c r="Q273" s="281"/>
      <c r="R273" s="282"/>
      <c r="S273" s="283"/>
      <c r="T273" s="171"/>
      <c r="U273" s="172"/>
      <c r="V273" s="279"/>
      <c r="W273" s="280"/>
    </row>
    <row r="274" spans="1:23" ht="15.95" customHeight="1" x14ac:dyDescent="0.15">
      <c r="A274" s="164"/>
      <c r="B274" s="165"/>
      <c r="C274" s="165"/>
      <c r="D274" s="165"/>
      <c r="E274" s="165"/>
      <c r="F274" s="165"/>
      <c r="G274" s="165"/>
      <c r="H274" s="165"/>
      <c r="I274" s="165"/>
      <c r="J274" s="177"/>
      <c r="K274" s="285"/>
      <c r="L274" s="220"/>
      <c r="M274" s="221"/>
      <c r="N274" s="134"/>
      <c r="O274" s="133"/>
      <c r="P274" s="134"/>
      <c r="Q274" s="274"/>
      <c r="R274" s="275"/>
      <c r="S274" s="276"/>
      <c r="T274" s="173"/>
      <c r="U274" s="174"/>
      <c r="V274" s="277"/>
      <c r="W274" s="278"/>
    </row>
    <row r="275" spans="1:23" ht="15.95" customHeight="1" x14ac:dyDescent="0.15">
      <c r="A275" s="139"/>
      <c r="B275" s="140"/>
      <c r="C275" s="140"/>
      <c r="D275" s="140"/>
      <c r="E275" s="140"/>
      <c r="F275" s="140"/>
      <c r="G275" s="140"/>
      <c r="H275" s="140"/>
      <c r="I275" s="140"/>
      <c r="J275" s="170"/>
      <c r="K275" s="255"/>
      <c r="L275" s="208"/>
      <c r="M275" s="209"/>
      <c r="N275" s="142"/>
      <c r="O275" s="141"/>
      <c r="P275" s="142"/>
      <c r="Q275" s="281"/>
      <c r="R275" s="282"/>
      <c r="S275" s="283"/>
      <c r="T275" s="171"/>
      <c r="U275" s="172"/>
      <c r="V275" s="279"/>
      <c r="W275" s="280"/>
    </row>
    <row r="276" spans="1:23" ht="15.95" customHeight="1" x14ac:dyDescent="0.15">
      <c r="A276" s="164"/>
      <c r="B276" s="165"/>
      <c r="C276" s="165"/>
      <c r="D276" s="165"/>
      <c r="E276" s="165"/>
      <c r="F276" s="165"/>
      <c r="G276" s="165"/>
      <c r="H276" s="165"/>
      <c r="I276" s="165"/>
      <c r="J276" s="177"/>
      <c r="K276" s="285"/>
      <c r="L276" s="220"/>
      <c r="M276" s="221"/>
      <c r="N276" s="134"/>
      <c r="O276" s="133"/>
      <c r="P276" s="134"/>
      <c r="Q276" s="274"/>
      <c r="R276" s="275"/>
      <c r="S276" s="276"/>
      <c r="T276" s="173"/>
      <c r="U276" s="174"/>
      <c r="V276" s="277"/>
      <c r="W276" s="278"/>
    </row>
    <row r="277" spans="1:23" ht="15.95" customHeight="1" x14ac:dyDescent="0.15">
      <c r="A277" s="139"/>
      <c r="B277" s="140"/>
      <c r="C277" s="140"/>
      <c r="D277" s="140"/>
      <c r="E277" s="140"/>
      <c r="F277" s="140"/>
      <c r="G277" s="140"/>
      <c r="H277" s="140"/>
      <c r="I277" s="140"/>
      <c r="J277" s="170"/>
      <c r="K277" s="255"/>
      <c r="L277" s="208"/>
      <c r="M277" s="209"/>
      <c r="N277" s="142"/>
      <c r="O277" s="141"/>
      <c r="P277" s="142"/>
      <c r="Q277" s="281"/>
      <c r="R277" s="282"/>
      <c r="S277" s="283"/>
      <c r="T277" s="171"/>
      <c r="U277" s="172"/>
      <c r="V277" s="279"/>
      <c r="W277" s="280"/>
    </row>
    <row r="278" spans="1:23" ht="15.95" customHeight="1" x14ac:dyDescent="0.15">
      <c r="A278" s="164"/>
      <c r="B278" s="165"/>
      <c r="C278" s="165"/>
      <c r="D278" s="165"/>
      <c r="E278" s="165"/>
      <c r="F278" s="165"/>
      <c r="G278" s="165"/>
      <c r="H278" s="165"/>
      <c r="I278" s="165"/>
      <c r="J278" s="177"/>
      <c r="K278" s="285"/>
      <c r="L278" s="220"/>
      <c r="M278" s="221"/>
      <c r="N278" s="134"/>
      <c r="O278" s="133"/>
      <c r="P278" s="134"/>
      <c r="Q278" s="274"/>
      <c r="R278" s="275"/>
      <c r="S278" s="276"/>
      <c r="T278" s="173"/>
      <c r="U278" s="174"/>
      <c r="V278" s="277"/>
      <c r="W278" s="278"/>
    </row>
    <row r="279" spans="1:23" ht="15.95" customHeight="1" x14ac:dyDescent="0.15">
      <c r="A279" s="139"/>
      <c r="B279" s="140"/>
      <c r="C279" s="140"/>
      <c r="D279" s="140"/>
      <c r="E279" s="140"/>
      <c r="F279" s="140"/>
      <c r="G279" s="140"/>
      <c r="H279" s="140"/>
      <c r="I279" s="140"/>
      <c r="J279" s="170"/>
      <c r="K279" s="255"/>
      <c r="L279" s="208"/>
      <c r="M279" s="209"/>
      <c r="N279" s="142"/>
      <c r="O279" s="141"/>
      <c r="P279" s="142"/>
      <c r="Q279" s="281"/>
      <c r="R279" s="282"/>
      <c r="S279" s="283"/>
      <c r="T279" s="171"/>
      <c r="U279" s="172"/>
      <c r="V279" s="279"/>
      <c r="W279" s="280"/>
    </row>
    <row r="280" spans="1:23" ht="15.95" customHeight="1" x14ac:dyDescent="0.15">
      <c r="A280" s="164"/>
      <c r="B280" s="165"/>
      <c r="C280" s="165"/>
      <c r="D280" s="165"/>
      <c r="E280" s="165"/>
      <c r="F280" s="165"/>
      <c r="G280" s="165"/>
      <c r="H280" s="165"/>
      <c r="I280" s="165"/>
      <c r="J280" s="177"/>
      <c r="K280" s="285"/>
      <c r="L280" s="220"/>
      <c r="M280" s="221"/>
      <c r="N280" s="134"/>
      <c r="O280" s="133"/>
      <c r="P280" s="134"/>
      <c r="Q280" s="274"/>
      <c r="R280" s="275"/>
      <c r="S280" s="276"/>
      <c r="T280" s="173"/>
      <c r="U280" s="174"/>
      <c r="V280" s="277"/>
      <c r="W280" s="278"/>
    </row>
    <row r="281" spans="1:23" ht="15.95" customHeight="1" x14ac:dyDescent="0.15">
      <c r="A281" s="139"/>
      <c r="B281" s="140"/>
      <c r="C281" s="140"/>
      <c r="D281" s="140"/>
      <c r="E281" s="140"/>
      <c r="F281" s="140"/>
      <c r="G281" s="140"/>
      <c r="H281" s="140"/>
      <c r="I281" s="140"/>
      <c r="J281" s="170"/>
      <c r="K281" s="255"/>
      <c r="L281" s="208"/>
      <c r="M281" s="209"/>
      <c r="N281" s="142"/>
      <c r="O281" s="141"/>
      <c r="P281" s="142"/>
      <c r="Q281" s="281"/>
      <c r="R281" s="282"/>
      <c r="S281" s="283"/>
      <c r="T281" s="171"/>
      <c r="U281" s="172"/>
      <c r="V281" s="279"/>
      <c r="W281" s="280"/>
    </row>
    <row r="282" spans="1:23" ht="15.95" customHeight="1" x14ac:dyDescent="0.15">
      <c r="A282" s="164"/>
      <c r="B282" s="165"/>
      <c r="C282" s="165"/>
      <c r="D282" s="165"/>
      <c r="E282" s="165"/>
      <c r="F282" s="165"/>
      <c r="G282" s="165"/>
      <c r="H282" s="165"/>
      <c r="I282" s="165"/>
      <c r="J282" s="177"/>
      <c r="K282" s="285"/>
      <c r="L282" s="220"/>
      <c r="M282" s="221"/>
      <c r="N282" s="134"/>
      <c r="O282" s="133"/>
      <c r="P282" s="134"/>
      <c r="Q282" s="274"/>
      <c r="R282" s="275"/>
      <c r="S282" s="276"/>
      <c r="T282" s="173"/>
      <c r="U282" s="174"/>
      <c r="V282" s="277"/>
      <c r="W282" s="278"/>
    </row>
    <row r="283" spans="1:23" ht="15.95" customHeight="1" x14ac:dyDescent="0.15">
      <c r="A283" s="139"/>
      <c r="B283" s="140"/>
      <c r="C283" s="140"/>
      <c r="D283" s="140"/>
      <c r="E283" s="140"/>
      <c r="F283" s="140"/>
      <c r="G283" s="140"/>
      <c r="H283" s="140"/>
      <c r="I283" s="140"/>
      <c r="J283" s="170"/>
      <c r="K283" s="255"/>
      <c r="L283" s="208"/>
      <c r="M283" s="209"/>
      <c r="N283" s="142"/>
      <c r="O283" s="141"/>
      <c r="P283" s="142"/>
      <c r="Q283" s="281"/>
      <c r="R283" s="282"/>
      <c r="S283" s="283"/>
      <c r="T283" s="171"/>
      <c r="U283" s="172"/>
      <c r="V283" s="279"/>
      <c r="W283" s="280"/>
    </row>
    <row r="284" spans="1:23" ht="15.95" customHeight="1" x14ac:dyDescent="0.15">
      <c r="A284" s="164"/>
      <c r="B284" s="165"/>
      <c r="C284" s="165"/>
      <c r="D284" s="165"/>
      <c r="E284" s="165"/>
      <c r="F284" s="165"/>
      <c r="G284" s="165"/>
      <c r="H284" s="165"/>
      <c r="I284" s="165"/>
      <c r="J284" s="177"/>
      <c r="K284" s="285"/>
      <c r="L284" s="220"/>
      <c r="M284" s="221"/>
      <c r="N284" s="134"/>
      <c r="O284" s="133"/>
      <c r="P284" s="134"/>
      <c r="Q284" s="274"/>
      <c r="R284" s="275"/>
      <c r="S284" s="276"/>
      <c r="T284" s="173"/>
      <c r="U284" s="174"/>
      <c r="V284" s="277"/>
      <c r="W284" s="278"/>
    </row>
    <row r="285" spans="1:23" ht="15.95" customHeight="1" x14ac:dyDescent="0.15">
      <c r="A285" s="139"/>
      <c r="B285" s="140"/>
      <c r="C285" s="140"/>
      <c r="D285" s="140"/>
      <c r="E285" s="140"/>
      <c r="F285" s="140"/>
      <c r="G285" s="140"/>
      <c r="H285" s="140"/>
      <c r="I285" s="140"/>
      <c r="J285" s="170"/>
      <c r="K285" s="255"/>
      <c r="L285" s="208"/>
      <c r="M285" s="209"/>
      <c r="N285" s="142"/>
      <c r="O285" s="141"/>
      <c r="P285" s="142"/>
      <c r="Q285" s="281"/>
      <c r="R285" s="282"/>
      <c r="S285" s="283"/>
      <c r="T285" s="171"/>
      <c r="U285" s="172"/>
      <c r="V285" s="279"/>
      <c r="W285" s="280"/>
    </row>
    <row r="286" spans="1:23" ht="15.95" customHeight="1" x14ac:dyDescent="0.15">
      <c r="A286" s="164"/>
      <c r="B286" s="165"/>
      <c r="C286" s="165"/>
      <c r="D286" s="165"/>
      <c r="E286" s="165"/>
      <c r="F286" s="165"/>
      <c r="G286" s="165"/>
      <c r="H286" s="165"/>
      <c r="I286" s="165"/>
      <c r="J286" s="177"/>
      <c r="K286" s="285"/>
      <c r="L286" s="220"/>
      <c r="M286" s="221"/>
      <c r="N286" s="134"/>
      <c r="O286" s="133"/>
      <c r="P286" s="134"/>
      <c r="Q286" s="274"/>
      <c r="R286" s="275"/>
      <c r="S286" s="276"/>
      <c r="T286" s="173"/>
      <c r="U286" s="174"/>
      <c r="V286" s="277"/>
      <c r="W286" s="278"/>
    </row>
    <row r="287" spans="1:23" ht="15.95" customHeight="1" x14ac:dyDescent="0.15">
      <c r="A287" s="139"/>
      <c r="B287" s="140"/>
      <c r="C287" s="140"/>
      <c r="D287" s="140"/>
      <c r="E287" s="140"/>
      <c r="F287" s="140"/>
      <c r="G287" s="140"/>
      <c r="H287" s="140"/>
      <c r="I287" s="140"/>
      <c r="J287" s="170"/>
      <c r="K287" s="255"/>
      <c r="L287" s="208"/>
      <c r="M287" s="209"/>
      <c r="N287" s="142"/>
      <c r="O287" s="141"/>
      <c r="P287" s="142"/>
      <c r="Q287" s="281"/>
      <c r="R287" s="282"/>
      <c r="S287" s="283"/>
      <c r="T287" s="171"/>
      <c r="U287" s="172"/>
      <c r="V287" s="279"/>
      <c r="W287" s="280"/>
    </row>
    <row r="288" spans="1:23" ht="15.95" customHeight="1" x14ac:dyDescent="0.15">
      <c r="A288" s="164"/>
      <c r="B288" s="165"/>
      <c r="C288" s="165"/>
      <c r="D288" s="165"/>
      <c r="E288" s="165"/>
      <c r="F288" s="165"/>
      <c r="G288" s="165"/>
      <c r="H288" s="165"/>
      <c r="I288" s="165"/>
      <c r="J288" s="177"/>
      <c r="K288" s="285"/>
      <c r="L288" s="220"/>
      <c r="M288" s="221"/>
      <c r="N288" s="134"/>
      <c r="O288" s="133"/>
      <c r="P288" s="134"/>
      <c r="Q288" s="274"/>
      <c r="R288" s="275"/>
      <c r="S288" s="276"/>
      <c r="T288" s="173"/>
      <c r="U288" s="174"/>
      <c r="V288" s="277"/>
      <c r="W288" s="278"/>
    </row>
    <row r="289" spans="1:23" ht="15.95" customHeight="1" x14ac:dyDescent="0.15">
      <c r="A289" s="139"/>
      <c r="B289" s="140"/>
      <c r="C289" s="140"/>
      <c r="D289" s="140"/>
      <c r="E289" s="140"/>
      <c r="F289" s="140"/>
      <c r="G289" s="140"/>
      <c r="H289" s="140"/>
      <c r="I289" s="140"/>
      <c r="J289" s="170"/>
      <c r="K289" s="255"/>
      <c r="L289" s="208"/>
      <c r="M289" s="209"/>
      <c r="N289" s="142"/>
      <c r="O289" s="141"/>
      <c r="P289" s="142"/>
      <c r="Q289" s="281"/>
      <c r="R289" s="282"/>
      <c r="S289" s="283"/>
      <c r="T289" s="171"/>
      <c r="U289" s="172"/>
      <c r="V289" s="279"/>
      <c r="W289" s="280"/>
    </row>
    <row r="290" spans="1:23" ht="15.95" customHeight="1" x14ac:dyDescent="0.15">
      <c r="A290" s="164"/>
      <c r="B290" s="165"/>
      <c r="C290" s="165"/>
      <c r="D290" s="165"/>
      <c r="E290" s="165"/>
      <c r="F290" s="165"/>
      <c r="G290" s="165"/>
      <c r="H290" s="165"/>
      <c r="I290" s="165"/>
      <c r="J290" s="177"/>
      <c r="K290" s="285"/>
      <c r="L290" s="220"/>
      <c r="M290" s="221"/>
      <c r="N290" s="134"/>
      <c r="O290" s="133"/>
      <c r="P290" s="134"/>
      <c r="Q290" s="274"/>
      <c r="R290" s="275"/>
      <c r="S290" s="276"/>
      <c r="T290" s="173"/>
      <c r="U290" s="174"/>
      <c r="V290" s="277"/>
      <c r="W290" s="278"/>
    </row>
    <row r="291" spans="1:23" ht="15.95" customHeight="1" x14ac:dyDescent="0.15">
      <c r="A291" s="139"/>
      <c r="B291" s="140"/>
      <c r="C291" s="140"/>
      <c r="D291" s="140"/>
      <c r="E291" s="140"/>
      <c r="F291" s="140"/>
      <c r="G291" s="140"/>
      <c r="H291" s="140"/>
      <c r="I291" s="140"/>
      <c r="J291" s="170"/>
      <c r="K291" s="255"/>
      <c r="L291" s="208"/>
      <c r="M291" s="209"/>
      <c r="N291" s="142"/>
      <c r="O291" s="141"/>
      <c r="P291" s="142"/>
      <c r="Q291" s="281"/>
      <c r="R291" s="282"/>
      <c r="S291" s="283"/>
      <c r="T291" s="171"/>
      <c r="U291" s="172"/>
      <c r="V291" s="279"/>
      <c r="W291" s="280"/>
    </row>
    <row r="292" spans="1:23" ht="15.95" customHeight="1" x14ac:dyDescent="0.15">
      <c r="A292" s="164"/>
      <c r="B292" s="165"/>
      <c r="C292" s="165"/>
      <c r="D292" s="165"/>
      <c r="E292" s="165"/>
      <c r="F292" s="165"/>
      <c r="G292" s="165"/>
      <c r="H292" s="165"/>
      <c r="I292" s="165"/>
      <c r="J292" s="177"/>
      <c r="K292" s="285"/>
      <c r="L292" s="220"/>
      <c r="M292" s="221"/>
      <c r="N292" s="134"/>
      <c r="O292" s="133"/>
      <c r="P292" s="134"/>
      <c r="Q292" s="274"/>
      <c r="R292" s="275"/>
      <c r="S292" s="276"/>
      <c r="T292" s="173"/>
      <c r="U292" s="174"/>
      <c r="V292" s="277"/>
      <c r="W292" s="278"/>
    </row>
    <row r="293" spans="1:23" ht="15.95" customHeight="1" x14ac:dyDescent="0.15">
      <c r="A293" s="139"/>
      <c r="B293" s="140"/>
      <c r="C293" s="140"/>
      <c r="D293" s="140"/>
      <c r="E293" s="140"/>
      <c r="F293" s="140"/>
      <c r="G293" s="140"/>
      <c r="H293" s="140"/>
      <c r="I293" s="140"/>
      <c r="J293" s="170"/>
      <c r="K293" s="255"/>
      <c r="L293" s="208"/>
      <c r="M293" s="209"/>
      <c r="N293" s="142"/>
      <c r="O293" s="141"/>
      <c r="P293" s="142"/>
      <c r="Q293" s="281"/>
      <c r="R293" s="282"/>
      <c r="S293" s="283"/>
      <c r="T293" s="171"/>
      <c r="U293" s="172"/>
      <c r="V293" s="279"/>
      <c r="W293" s="280"/>
    </row>
    <row r="294" spans="1:23" ht="15.95" customHeight="1" x14ac:dyDescent="0.15">
      <c r="A294" s="164"/>
      <c r="B294" s="165"/>
      <c r="C294" s="165"/>
      <c r="D294" s="165"/>
      <c r="E294" s="165"/>
      <c r="F294" s="165"/>
      <c r="G294" s="165"/>
      <c r="H294" s="165"/>
      <c r="I294" s="165"/>
      <c r="J294" s="177"/>
      <c r="K294" s="285"/>
      <c r="L294" s="220"/>
      <c r="M294" s="221"/>
      <c r="N294" s="134"/>
      <c r="O294" s="133"/>
      <c r="P294" s="134"/>
      <c r="Q294" s="274"/>
      <c r="R294" s="275"/>
      <c r="S294" s="276"/>
      <c r="T294" s="173"/>
      <c r="U294" s="174"/>
      <c r="V294" s="277"/>
      <c r="W294" s="278"/>
    </row>
    <row r="295" spans="1:23" ht="15.95" customHeight="1" x14ac:dyDescent="0.15">
      <c r="A295" s="139"/>
      <c r="B295" s="140"/>
      <c r="C295" s="140"/>
      <c r="D295" s="140"/>
      <c r="E295" s="140"/>
      <c r="F295" s="140"/>
      <c r="G295" s="140"/>
      <c r="H295" s="140"/>
      <c r="I295" s="140"/>
      <c r="J295" s="170"/>
      <c r="K295" s="255"/>
      <c r="L295" s="208"/>
      <c r="M295" s="209"/>
      <c r="N295" s="142"/>
      <c r="O295" s="141"/>
      <c r="P295" s="142"/>
      <c r="Q295" s="281"/>
      <c r="R295" s="282"/>
      <c r="S295" s="283"/>
      <c r="T295" s="171"/>
      <c r="U295" s="172"/>
      <c r="V295" s="279"/>
      <c r="W295" s="280"/>
    </row>
    <row r="296" spans="1:23" ht="15.95" customHeight="1" x14ac:dyDescent="0.15">
      <c r="A296" s="168"/>
      <c r="B296" s="169"/>
      <c r="C296" s="169"/>
      <c r="D296" s="169"/>
      <c r="E296" s="169"/>
      <c r="F296" s="169"/>
      <c r="G296" s="169"/>
      <c r="H296" s="169"/>
      <c r="I296" s="169"/>
      <c r="J296" s="178"/>
      <c r="K296" s="291"/>
      <c r="L296" s="210"/>
      <c r="M296" s="211"/>
      <c r="N296" s="159"/>
      <c r="O296" s="158"/>
      <c r="P296" s="159"/>
      <c r="Q296" s="292"/>
      <c r="R296" s="294"/>
      <c r="S296" s="295"/>
      <c r="T296" s="175"/>
      <c r="U296" s="176"/>
      <c r="V296" s="297"/>
      <c r="W296" s="298"/>
    </row>
    <row r="297" spans="1:23" ht="14.1" customHeight="1" x14ac:dyDescent="0.15">
      <c r="A297" s="259"/>
      <c r="B297" s="259"/>
      <c r="C297" s="259"/>
      <c r="D297" s="259"/>
      <c r="E297" s="259"/>
      <c r="F297" s="259"/>
      <c r="G297" s="259"/>
      <c r="H297" s="1" t="s">
        <v>13</v>
      </c>
      <c r="L297" s="225"/>
      <c r="M297" s="225"/>
      <c r="T297" s="296"/>
      <c r="U297" s="296"/>
      <c r="V297" s="296"/>
      <c r="W297" s="296"/>
    </row>
    <row r="298" spans="1:23" ht="29.25" customHeight="1" x14ac:dyDescent="0.2">
      <c r="A298" s="260" t="s">
        <v>471</v>
      </c>
      <c r="B298" s="299"/>
      <c r="C298" s="299"/>
      <c r="D298" s="299"/>
      <c r="E298" s="299"/>
      <c r="F298" s="299"/>
      <c r="G298" s="299"/>
      <c r="H298" s="299"/>
      <c r="I298" s="299"/>
      <c r="J298" s="299"/>
      <c r="K298" s="299"/>
      <c r="L298" s="224"/>
      <c r="M298" s="3"/>
      <c r="N298" s="261" t="s">
        <v>141</v>
      </c>
      <c r="O298" s="261"/>
      <c r="P298" s="261"/>
      <c r="Q298" s="261"/>
      <c r="W298" s="101"/>
    </row>
    <row r="299" spans="1:23" ht="17.25" customHeight="1" x14ac:dyDescent="0.15">
      <c r="A299" s="272"/>
      <c r="B299" s="272"/>
      <c r="C299" s="272"/>
      <c r="D299" s="272"/>
      <c r="E299" s="272"/>
      <c r="F299" s="272"/>
      <c r="G299" s="272"/>
      <c r="H299" s="272"/>
      <c r="I299" s="272"/>
      <c r="J299" s="272"/>
      <c r="K299" s="272"/>
      <c r="L299" s="216"/>
      <c r="M299" s="4" t="s">
        <v>956</v>
      </c>
      <c r="N299" s="273" t="s">
        <v>494</v>
      </c>
      <c r="O299" s="273"/>
      <c r="P299" s="273"/>
      <c r="Q299" s="273"/>
      <c r="R299" s="4" t="s">
        <v>11</v>
      </c>
      <c r="V299" s="10">
        <v>1</v>
      </c>
      <c r="W299" s="27" t="s">
        <v>484</v>
      </c>
    </row>
    <row r="300" spans="1:23" ht="5.25" customHeight="1" x14ac:dyDescent="0.15">
      <c r="A300" s="23"/>
      <c r="B300" s="23"/>
      <c r="C300" s="23"/>
      <c r="D300" s="23"/>
      <c r="E300" s="23"/>
      <c r="F300" s="23"/>
      <c r="G300" s="23"/>
      <c r="H300" s="23"/>
      <c r="I300" s="23"/>
      <c r="J300" s="2"/>
      <c r="K300" s="2"/>
      <c r="L300" s="2"/>
      <c r="M300" s="2"/>
      <c r="N300" s="2"/>
      <c r="O300" s="2"/>
      <c r="P300" s="2"/>
      <c r="Q300" s="2"/>
      <c r="R300" s="2"/>
      <c r="S300" s="2"/>
      <c r="T300" s="2"/>
      <c r="U300" s="2"/>
      <c r="V300" s="2"/>
      <c r="W300" s="2"/>
    </row>
    <row r="301" spans="1:23" ht="20.45" customHeight="1" x14ac:dyDescent="0.15">
      <c r="A301" s="284" t="s">
        <v>27</v>
      </c>
      <c r="B301" s="268"/>
      <c r="C301" s="268"/>
      <c r="D301" s="268"/>
      <c r="E301" s="268"/>
      <c r="F301" s="268"/>
      <c r="G301" s="268"/>
      <c r="H301" s="268"/>
      <c r="I301" s="268"/>
      <c r="J301" s="269"/>
      <c r="K301" s="119" t="s">
        <v>1</v>
      </c>
      <c r="L301" s="268" t="s">
        <v>2</v>
      </c>
      <c r="M301" s="268"/>
      <c r="N301" s="269"/>
      <c r="O301" s="268" t="s">
        <v>3</v>
      </c>
      <c r="P301" s="269"/>
      <c r="Q301" s="267" t="s">
        <v>4</v>
      </c>
      <c r="R301" s="268"/>
      <c r="S301" s="269"/>
      <c r="T301" s="268" t="s">
        <v>5</v>
      </c>
      <c r="U301" s="269"/>
      <c r="V301" s="268" t="s">
        <v>9</v>
      </c>
      <c r="W301" s="270"/>
    </row>
    <row r="302" spans="1:23" ht="15.95" customHeight="1" x14ac:dyDescent="0.15">
      <c r="A302" s="139"/>
      <c r="B302" s="140" t="s">
        <v>581</v>
      </c>
      <c r="C302" s="140"/>
      <c r="D302" s="140"/>
      <c r="E302" s="140"/>
      <c r="F302" s="140"/>
      <c r="G302" s="140"/>
      <c r="H302" s="140"/>
      <c r="I302" s="140"/>
      <c r="J302" s="170"/>
      <c r="K302" s="255" t="s">
        <v>584</v>
      </c>
      <c r="L302" s="222"/>
      <c r="M302" s="223"/>
      <c r="N302" s="142"/>
      <c r="O302" s="127"/>
      <c r="P302" s="142"/>
      <c r="Q302" s="281"/>
      <c r="R302" s="282"/>
      <c r="S302" s="283"/>
      <c r="T302" s="171" t="s">
        <v>585</v>
      </c>
      <c r="U302" s="172"/>
      <c r="V302" s="279"/>
      <c r="W302" s="280"/>
    </row>
    <row r="303" spans="1:23" ht="29.1" customHeight="1" x14ac:dyDescent="0.15">
      <c r="A303" s="164"/>
      <c r="B303" s="300" t="s">
        <v>583</v>
      </c>
      <c r="C303" s="300"/>
      <c r="D303" s="300"/>
      <c r="E303" s="300"/>
      <c r="F303" s="300"/>
      <c r="G303" s="300"/>
      <c r="H303" s="300"/>
      <c r="I303" s="300"/>
      <c r="J303" s="301"/>
      <c r="K303" s="285"/>
      <c r="L303" s="220">
        <v>1</v>
      </c>
      <c r="M303" s="221"/>
      <c r="N303" s="134"/>
      <c r="O303" s="133"/>
      <c r="P303" s="134"/>
      <c r="Q303" s="274"/>
      <c r="R303" s="275"/>
      <c r="S303" s="276"/>
      <c r="T303" s="173"/>
      <c r="U303" s="174"/>
      <c r="V303" s="277"/>
      <c r="W303" s="278"/>
    </row>
    <row r="304" spans="1:23" ht="15.95" customHeight="1" x14ac:dyDescent="0.15">
      <c r="A304" s="139"/>
      <c r="B304" s="140"/>
      <c r="C304" s="140"/>
      <c r="D304" s="140"/>
      <c r="E304" s="140"/>
      <c r="F304" s="140"/>
      <c r="G304" s="140" t="s">
        <v>543</v>
      </c>
      <c r="H304" s="140"/>
      <c r="I304" s="140"/>
      <c r="J304" s="170"/>
      <c r="K304" s="255" t="s">
        <v>456</v>
      </c>
      <c r="L304" s="208"/>
      <c r="M304" s="209"/>
      <c r="N304" s="142"/>
      <c r="O304" s="141"/>
      <c r="P304" s="142"/>
      <c r="Q304" s="281"/>
      <c r="R304" s="282"/>
      <c r="S304" s="283"/>
      <c r="T304" s="171"/>
      <c r="U304" s="172"/>
      <c r="V304" s="279"/>
      <c r="W304" s="280"/>
    </row>
    <row r="305" spans="1:23" ht="15.95" customHeight="1" x14ac:dyDescent="0.15">
      <c r="A305" s="164"/>
      <c r="B305" s="165"/>
      <c r="C305" s="165"/>
      <c r="D305" s="165"/>
      <c r="E305" s="165"/>
      <c r="F305" s="165"/>
      <c r="G305" s="165"/>
      <c r="H305" s="165"/>
      <c r="I305" s="165"/>
      <c r="J305" s="177"/>
      <c r="K305" s="285"/>
      <c r="L305" s="220">
        <v>1</v>
      </c>
      <c r="M305" s="221"/>
      <c r="N305" s="134"/>
      <c r="O305" s="133"/>
      <c r="P305" s="134"/>
      <c r="Q305" s="274"/>
      <c r="R305" s="275"/>
      <c r="S305" s="276"/>
      <c r="T305" s="173"/>
      <c r="U305" s="174"/>
      <c r="V305" s="277"/>
      <c r="W305" s="278"/>
    </row>
    <row r="306" spans="1:23" ht="15.95" customHeight="1" x14ac:dyDescent="0.15">
      <c r="A306" s="139"/>
      <c r="B306" s="140"/>
      <c r="C306" s="140"/>
      <c r="D306" s="140"/>
      <c r="E306" s="140"/>
      <c r="F306" s="140"/>
      <c r="G306" s="140" t="s">
        <v>582</v>
      </c>
      <c r="H306" s="140"/>
      <c r="I306" s="140"/>
      <c r="J306" s="170"/>
      <c r="K306" s="255"/>
      <c r="L306" s="208"/>
      <c r="M306" s="209"/>
      <c r="N306" s="142"/>
      <c r="O306" s="141"/>
      <c r="P306" s="142"/>
      <c r="Q306" s="281"/>
      <c r="R306" s="282"/>
      <c r="S306" s="283"/>
      <c r="T306" s="171"/>
      <c r="U306" s="172"/>
      <c r="V306" s="279"/>
      <c r="W306" s="280"/>
    </row>
    <row r="307" spans="1:23" ht="15.95" customHeight="1" x14ac:dyDescent="0.15">
      <c r="A307" s="164"/>
      <c r="B307" s="165"/>
      <c r="C307" s="165"/>
      <c r="D307" s="165"/>
      <c r="E307" s="165"/>
      <c r="F307" s="165"/>
      <c r="G307" s="165"/>
      <c r="H307" s="165"/>
      <c r="I307" s="165"/>
      <c r="J307" s="177"/>
      <c r="K307" s="285"/>
      <c r="L307" s="220"/>
      <c r="M307" s="221"/>
      <c r="N307" s="134"/>
      <c r="O307" s="133"/>
      <c r="P307" s="134"/>
      <c r="Q307" s="274"/>
      <c r="R307" s="275"/>
      <c r="S307" s="276"/>
      <c r="T307" s="173"/>
      <c r="U307" s="174"/>
      <c r="V307" s="277"/>
      <c r="W307" s="278"/>
    </row>
    <row r="308" spans="1:23" ht="15.95" customHeight="1" x14ac:dyDescent="0.15">
      <c r="A308" s="139"/>
      <c r="B308" s="140"/>
      <c r="C308" s="140"/>
      <c r="D308" s="140"/>
      <c r="E308" s="140"/>
      <c r="F308" s="140"/>
      <c r="G308" s="140"/>
      <c r="H308" s="140"/>
      <c r="I308" s="140"/>
      <c r="J308" s="170"/>
      <c r="K308" s="255"/>
      <c r="L308" s="208"/>
      <c r="M308" s="209"/>
      <c r="N308" s="142"/>
      <c r="O308" s="141"/>
      <c r="P308" s="142"/>
      <c r="Q308" s="281"/>
      <c r="R308" s="282"/>
      <c r="S308" s="283"/>
      <c r="T308" s="171"/>
      <c r="U308" s="172"/>
      <c r="V308" s="279"/>
      <c r="W308" s="280"/>
    </row>
    <row r="309" spans="1:23" ht="15.95" customHeight="1" x14ac:dyDescent="0.15">
      <c r="A309" s="164"/>
      <c r="B309" s="165"/>
      <c r="C309" s="165"/>
      <c r="D309" s="165"/>
      <c r="E309" s="165"/>
      <c r="F309" s="165"/>
      <c r="G309" s="165"/>
      <c r="H309" s="165"/>
      <c r="I309" s="165"/>
      <c r="J309" s="177"/>
      <c r="K309" s="285"/>
      <c r="L309" s="220"/>
      <c r="M309" s="221"/>
      <c r="N309" s="134"/>
      <c r="O309" s="133"/>
      <c r="P309" s="134"/>
      <c r="Q309" s="274"/>
      <c r="R309" s="275"/>
      <c r="S309" s="276"/>
      <c r="T309" s="173"/>
      <c r="U309" s="174"/>
      <c r="V309" s="277"/>
      <c r="W309" s="278"/>
    </row>
    <row r="310" spans="1:23" ht="15.95" customHeight="1" x14ac:dyDescent="0.15">
      <c r="A310" s="139"/>
      <c r="B310" s="140"/>
      <c r="C310" s="140"/>
      <c r="D310" s="140"/>
      <c r="E310" s="140"/>
      <c r="F310" s="140"/>
      <c r="G310" s="140"/>
      <c r="H310" s="140"/>
      <c r="I310" s="140"/>
      <c r="J310" s="170"/>
      <c r="K310" s="255"/>
      <c r="L310" s="208"/>
      <c r="M310" s="209"/>
      <c r="N310" s="142"/>
      <c r="O310" s="141"/>
      <c r="P310" s="142"/>
      <c r="Q310" s="281"/>
      <c r="R310" s="282"/>
      <c r="S310" s="283"/>
      <c r="T310" s="171"/>
      <c r="U310" s="172"/>
      <c r="V310" s="279"/>
      <c r="W310" s="280"/>
    </row>
    <row r="311" spans="1:23" ht="15.95" customHeight="1" x14ac:dyDescent="0.15">
      <c r="A311" s="164"/>
      <c r="B311" s="165"/>
      <c r="C311" s="165"/>
      <c r="D311" s="165"/>
      <c r="E311" s="165"/>
      <c r="F311" s="165"/>
      <c r="G311" s="165"/>
      <c r="H311" s="165"/>
      <c r="I311" s="165"/>
      <c r="J311" s="177"/>
      <c r="K311" s="285"/>
      <c r="L311" s="220"/>
      <c r="M311" s="221"/>
      <c r="N311" s="134"/>
      <c r="O311" s="133"/>
      <c r="P311" s="134"/>
      <c r="Q311" s="274"/>
      <c r="R311" s="275"/>
      <c r="S311" s="276"/>
      <c r="T311" s="173"/>
      <c r="U311" s="174"/>
      <c r="V311" s="277"/>
      <c r="W311" s="278"/>
    </row>
    <row r="312" spans="1:23" ht="15.95" customHeight="1" x14ac:dyDescent="0.15">
      <c r="A312" s="139"/>
      <c r="B312" s="140"/>
      <c r="C312" s="140"/>
      <c r="D312" s="140"/>
      <c r="E312" s="140"/>
      <c r="F312" s="140"/>
      <c r="G312" s="140"/>
      <c r="H312" s="140"/>
      <c r="I312" s="140"/>
      <c r="J312" s="170"/>
      <c r="K312" s="255"/>
      <c r="L312" s="208"/>
      <c r="M312" s="209"/>
      <c r="N312" s="142"/>
      <c r="O312" s="141"/>
      <c r="P312" s="142"/>
      <c r="Q312" s="281"/>
      <c r="R312" s="282"/>
      <c r="S312" s="283"/>
      <c r="T312" s="171"/>
      <c r="U312" s="172"/>
      <c r="V312" s="279"/>
      <c r="W312" s="280"/>
    </row>
    <row r="313" spans="1:23" ht="15.95" customHeight="1" x14ac:dyDescent="0.15">
      <c r="A313" s="164"/>
      <c r="B313" s="165"/>
      <c r="C313" s="165"/>
      <c r="D313" s="165"/>
      <c r="E313" s="165"/>
      <c r="F313" s="165"/>
      <c r="G313" s="165"/>
      <c r="H313" s="165"/>
      <c r="I313" s="165"/>
      <c r="J313" s="177"/>
      <c r="K313" s="285"/>
      <c r="L313" s="220"/>
      <c r="M313" s="221"/>
      <c r="N313" s="134"/>
      <c r="O313" s="133"/>
      <c r="P313" s="134"/>
      <c r="Q313" s="274"/>
      <c r="R313" s="275"/>
      <c r="S313" s="276"/>
      <c r="T313" s="173"/>
      <c r="U313" s="174"/>
      <c r="V313" s="277"/>
      <c r="W313" s="278"/>
    </row>
    <row r="314" spans="1:23" ht="15.95" customHeight="1" x14ac:dyDescent="0.15">
      <c r="A314" s="139"/>
      <c r="B314" s="140"/>
      <c r="C314" s="140"/>
      <c r="D314" s="140"/>
      <c r="E314" s="140"/>
      <c r="F314" s="140"/>
      <c r="G314" s="140"/>
      <c r="H314" s="140"/>
      <c r="I314" s="140"/>
      <c r="J314" s="170"/>
      <c r="K314" s="255"/>
      <c r="L314" s="208"/>
      <c r="M314" s="209"/>
      <c r="N314" s="142"/>
      <c r="O314" s="141"/>
      <c r="P314" s="142"/>
      <c r="Q314" s="281"/>
      <c r="R314" s="282"/>
      <c r="S314" s="283"/>
      <c r="T314" s="171"/>
      <c r="U314" s="172"/>
      <c r="V314" s="279"/>
      <c r="W314" s="280"/>
    </row>
    <row r="315" spans="1:23" ht="15.95" customHeight="1" x14ac:dyDescent="0.15">
      <c r="A315" s="164"/>
      <c r="B315" s="165"/>
      <c r="C315" s="165"/>
      <c r="D315" s="165"/>
      <c r="E315" s="165"/>
      <c r="F315" s="165"/>
      <c r="G315" s="165"/>
      <c r="H315" s="165"/>
      <c r="I315" s="165"/>
      <c r="J315" s="177"/>
      <c r="K315" s="285"/>
      <c r="L315" s="220"/>
      <c r="M315" s="221"/>
      <c r="N315" s="134"/>
      <c r="O315" s="133"/>
      <c r="P315" s="134"/>
      <c r="Q315" s="274"/>
      <c r="R315" s="275"/>
      <c r="S315" s="276"/>
      <c r="T315" s="173"/>
      <c r="U315" s="174"/>
      <c r="V315" s="277"/>
      <c r="W315" s="278"/>
    </row>
    <row r="316" spans="1:23" ht="15.95" customHeight="1" x14ac:dyDescent="0.15">
      <c r="A316" s="139"/>
      <c r="B316" s="140"/>
      <c r="C316" s="140"/>
      <c r="D316" s="140"/>
      <c r="E316" s="140"/>
      <c r="F316" s="140"/>
      <c r="G316" s="140"/>
      <c r="H316" s="140"/>
      <c r="I316" s="140"/>
      <c r="J316" s="170"/>
      <c r="K316" s="255"/>
      <c r="L316" s="208"/>
      <c r="M316" s="209"/>
      <c r="N316" s="142"/>
      <c r="O316" s="141"/>
      <c r="P316" s="142"/>
      <c r="Q316" s="281"/>
      <c r="R316" s="282"/>
      <c r="S316" s="283"/>
      <c r="T316" s="171"/>
      <c r="U316" s="172"/>
      <c r="V316" s="279"/>
      <c r="W316" s="280"/>
    </row>
    <row r="317" spans="1:23" ht="15.95" customHeight="1" x14ac:dyDescent="0.15">
      <c r="A317" s="164"/>
      <c r="B317" s="165"/>
      <c r="C317" s="165"/>
      <c r="D317" s="165"/>
      <c r="E317" s="165"/>
      <c r="F317" s="165"/>
      <c r="G317" s="165"/>
      <c r="H317" s="165"/>
      <c r="I317" s="165"/>
      <c r="J317" s="177"/>
      <c r="K317" s="285"/>
      <c r="L317" s="220"/>
      <c r="M317" s="221"/>
      <c r="N317" s="134"/>
      <c r="O317" s="133"/>
      <c r="P317" s="134"/>
      <c r="Q317" s="274"/>
      <c r="R317" s="275"/>
      <c r="S317" s="276"/>
      <c r="T317" s="173"/>
      <c r="U317" s="174"/>
      <c r="V317" s="277"/>
      <c r="W317" s="278"/>
    </row>
    <row r="318" spans="1:23" ht="15.95" customHeight="1" x14ac:dyDescent="0.15">
      <c r="A318" s="139"/>
      <c r="B318" s="140"/>
      <c r="C318" s="140"/>
      <c r="D318" s="140"/>
      <c r="E318" s="140"/>
      <c r="F318" s="140"/>
      <c r="G318" s="140"/>
      <c r="H318" s="140"/>
      <c r="I318" s="140"/>
      <c r="J318" s="170"/>
      <c r="K318" s="255"/>
      <c r="L318" s="208"/>
      <c r="M318" s="209"/>
      <c r="N318" s="142"/>
      <c r="O318" s="141"/>
      <c r="P318" s="142"/>
      <c r="Q318" s="281"/>
      <c r="R318" s="282"/>
      <c r="S318" s="283"/>
      <c r="T318" s="171"/>
      <c r="U318" s="172"/>
      <c r="V318" s="279"/>
      <c r="W318" s="280"/>
    </row>
    <row r="319" spans="1:23" ht="15.95" customHeight="1" x14ac:dyDescent="0.15">
      <c r="A319" s="164"/>
      <c r="B319" s="165"/>
      <c r="C319" s="165"/>
      <c r="D319" s="165"/>
      <c r="E319" s="165"/>
      <c r="F319" s="165"/>
      <c r="G319" s="165"/>
      <c r="H319" s="165"/>
      <c r="I319" s="165"/>
      <c r="J319" s="177"/>
      <c r="K319" s="285"/>
      <c r="L319" s="220"/>
      <c r="M319" s="221"/>
      <c r="N319" s="134"/>
      <c r="O319" s="133"/>
      <c r="P319" s="134"/>
      <c r="Q319" s="274"/>
      <c r="R319" s="275"/>
      <c r="S319" s="276"/>
      <c r="T319" s="173"/>
      <c r="U319" s="174"/>
      <c r="V319" s="277"/>
      <c r="W319" s="278"/>
    </row>
    <row r="320" spans="1:23" ht="15.95" customHeight="1" x14ac:dyDescent="0.15">
      <c r="A320" s="139"/>
      <c r="B320" s="140"/>
      <c r="C320" s="140"/>
      <c r="D320" s="140"/>
      <c r="E320" s="140"/>
      <c r="F320" s="140"/>
      <c r="G320" s="140"/>
      <c r="H320" s="140"/>
      <c r="I320" s="140"/>
      <c r="J320" s="170"/>
      <c r="K320" s="255"/>
      <c r="L320" s="208"/>
      <c r="M320" s="209"/>
      <c r="N320" s="142"/>
      <c r="O320" s="141"/>
      <c r="P320" s="142"/>
      <c r="Q320" s="281"/>
      <c r="R320" s="282"/>
      <c r="S320" s="283"/>
      <c r="T320" s="171"/>
      <c r="U320" s="172"/>
      <c r="V320" s="279"/>
      <c r="W320" s="280"/>
    </row>
    <row r="321" spans="1:23" ht="15.95" customHeight="1" x14ac:dyDescent="0.15">
      <c r="A321" s="164"/>
      <c r="B321" s="165"/>
      <c r="C321" s="165"/>
      <c r="D321" s="165"/>
      <c r="E321" s="165"/>
      <c r="F321" s="165"/>
      <c r="G321" s="165"/>
      <c r="H321" s="165"/>
      <c r="I321" s="165"/>
      <c r="J321" s="177"/>
      <c r="K321" s="285"/>
      <c r="L321" s="220"/>
      <c r="M321" s="221"/>
      <c r="N321" s="134"/>
      <c r="O321" s="133"/>
      <c r="P321" s="134"/>
      <c r="Q321" s="274"/>
      <c r="R321" s="275"/>
      <c r="S321" s="276"/>
      <c r="T321" s="173"/>
      <c r="U321" s="174"/>
      <c r="V321" s="277"/>
      <c r="W321" s="278"/>
    </row>
    <row r="322" spans="1:23" ht="15.95" customHeight="1" x14ac:dyDescent="0.15">
      <c r="A322" s="139"/>
      <c r="B322" s="140"/>
      <c r="C322" s="140"/>
      <c r="D322" s="140"/>
      <c r="E322" s="140"/>
      <c r="F322" s="140"/>
      <c r="G322" s="140"/>
      <c r="H322" s="140"/>
      <c r="I322" s="140"/>
      <c r="J322" s="170"/>
      <c r="K322" s="255"/>
      <c r="L322" s="208"/>
      <c r="M322" s="209"/>
      <c r="N322" s="142"/>
      <c r="O322" s="141"/>
      <c r="P322" s="142"/>
      <c r="Q322" s="281"/>
      <c r="R322" s="282"/>
      <c r="S322" s="283"/>
      <c r="T322" s="171"/>
      <c r="U322" s="172"/>
      <c r="V322" s="279"/>
      <c r="W322" s="280"/>
    </row>
    <row r="323" spans="1:23" ht="15.95" customHeight="1" x14ac:dyDescent="0.15">
      <c r="A323" s="164"/>
      <c r="B323" s="165"/>
      <c r="C323" s="165"/>
      <c r="D323" s="165"/>
      <c r="E323" s="165"/>
      <c r="F323" s="165"/>
      <c r="G323" s="165"/>
      <c r="H323" s="165"/>
      <c r="I323" s="165"/>
      <c r="J323" s="177"/>
      <c r="K323" s="285"/>
      <c r="L323" s="220"/>
      <c r="M323" s="221"/>
      <c r="N323" s="134"/>
      <c r="O323" s="133"/>
      <c r="P323" s="134"/>
      <c r="Q323" s="274"/>
      <c r="R323" s="275"/>
      <c r="S323" s="276"/>
      <c r="T323" s="173"/>
      <c r="U323" s="174"/>
      <c r="V323" s="277"/>
      <c r="W323" s="278"/>
    </row>
    <row r="324" spans="1:23" ht="15.95" customHeight="1" x14ac:dyDescent="0.15">
      <c r="A324" s="139"/>
      <c r="B324" s="140"/>
      <c r="C324" s="140"/>
      <c r="D324" s="140"/>
      <c r="E324" s="140"/>
      <c r="F324" s="140"/>
      <c r="G324" s="140"/>
      <c r="H324" s="140"/>
      <c r="I324" s="140"/>
      <c r="J324" s="170"/>
      <c r="K324" s="255"/>
      <c r="L324" s="208"/>
      <c r="M324" s="209"/>
      <c r="N324" s="142"/>
      <c r="O324" s="141"/>
      <c r="P324" s="142"/>
      <c r="Q324" s="281"/>
      <c r="R324" s="282"/>
      <c r="S324" s="283"/>
      <c r="T324" s="171"/>
      <c r="U324" s="172"/>
      <c r="V324" s="279"/>
      <c r="W324" s="280"/>
    </row>
    <row r="325" spans="1:23" ht="15.95" customHeight="1" x14ac:dyDescent="0.15">
      <c r="A325" s="164"/>
      <c r="B325" s="165"/>
      <c r="C325" s="165"/>
      <c r="D325" s="165"/>
      <c r="E325" s="165"/>
      <c r="F325" s="165"/>
      <c r="G325" s="165"/>
      <c r="H325" s="165"/>
      <c r="I325" s="165"/>
      <c r="J325" s="177"/>
      <c r="K325" s="285"/>
      <c r="L325" s="220"/>
      <c r="M325" s="221"/>
      <c r="N325" s="134"/>
      <c r="O325" s="133"/>
      <c r="P325" s="134"/>
      <c r="Q325" s="274"/>
      <c r="R325" s="275"/>
      <c r="S325" s="276"/>
      <c r="T325" s="173"/>
      <c r="U325" s="174"/>
      <c r="V325" s="277"/>
      <c r="W325" s="278"/>
    </row>
    <row r="326" spans="1:23" ht="15.95" customHeight="1" x14ac:dyDescent="0.15">
      <c r="A326" s="139"/>
      <c r="B326" s="140"/>
      <c r="C326" s="140"/>
      <c r="D326" s="140"/>
      <c r="E326" s="140"/>
      <c r="F326" s="140"/>
      <c r="G326" s="140"/>
      <c r="H326" s="140"/>
      <c r="I326" s="140"/>
      <c r="J326" s="170"/>
      <c r="K326" s="255"/>
      <c r="L326" s="208"/>
      <c r="M326" s="209"/>
      <c r="N326" s="142"/>
      <c r="O326" s="141"/>
      <c r="P326" s="142"/>
      <c r="Q326" s="281"/>
      <c r="R326" s="282"/>
      <c r="S326" s="283"/>
      <c r="T326" s="171"/>
      <c r="U326" s="172"/>
      <c r="V326" s="279"/>
      <c r="W326" s="280"/>
    </row>
    <row r="327" spans="1:23" ht="15.95" customHeight="1" x14ac:dyDescent="0.15">
      <c r="A327" s="164"/>
      <c r="B327" s="165"/>
      <c r="C327" s="165"/>
      <c r="D327" s="165"/>
      <c r="E327" s="165"/>
      <c r="F327" s="165"/>
      <c r="G327" s="165"/>
      <c r="H327" s="165"/>
      <c r="I327" s="165"/>
      <c r="J327" s="177"/>
      <c r="K327" s="285"/>
      <c r="L327" s="220"/>
      <c r="M327" s="221"/>
      <c r="N327" s="134"/>
      <c r="O327" s="133"/>
      <c r="P327" s="134"/>
      <c r="Q327" s="274"/>
      <c r="R327" s="275"/>
      <c r="S327" s="276"/>
      <c r="T327" s="173"/>
      <c r="U327" s="174"/>
      <c r="V327" s="277"/>
      <c r="W327" s="278"/>
    </row>
    <row r="328" spans="1:23" ht="15.95" customHeight="1" x14ac:dyDescent="0.15">
      <c r="A328" s="139"/>
      <c r="B328" s="140"/>
      <c r="C328" s="140"/>
      <c r="D328" s="140"/>
      <c r="E328" s="140"/>
      <c r="F328" s="140"/>
      <c r="G328" s="140"/>
      <c r="H328" s="140"/>
      <c r="I328" s="140"/>
      <c r="J328" s="170"/>
      <c r="K328" s="255"/>
      <c r="L328" s="208"/>
      <c r="M328" s="209"/>
      <c r="N328" s="142"/>
      <c r="O328" s="141"/>
      <c r="P328" s="142"/>
      <c r="Q328" s="281"/>
      <c r="R328" s="282"/>
      <c r="S328" s="283"/>
      <c r="T328" s="171"/>
      <c r="U328" s="172"/>
      <c r="V328" s="279"/>
      <c r="W328" s="280"/>
    </row>
    <row r="329" spans="1:23" ht="15.95" customHeight="1" x14ac:dyDescent="0.15">
      <c r="A329" s="168"/>
      <c r="B329" s="169"/>
      <c r="C329" s="169"/>
      <c r="D329" s="169"/>
      <c r="E329" s="169"/>
      <c r="F329" s="169"/>
      <c r="G329" s="169"/>
      <c r="H329" s="169"/>
      <c r="I329" s="169"/>
      <c r="J329" s="178"/>
      <c r="K329" s="291"/>
      <c r="L329" s="210"/>
      <c r="M329" s="211"/>
      <c r="N329" s="159"/>
      <c r="O329" s="158"/>
      <c r="P329" s="159"/>
      <c r="Q329" s="292"/>
      <c r="R329" s="294"/>
      <c r="S329" s="295"/>
      <c r="T329" s="175"/>
      <c r="U329" s="176"/>
      <c r="V329" s="297"/>
      <c r="W329" s="298"/>
    </row>
    <row r="330" spans="1:23" ht="14.1" customHeight="1" x14ac:dyDescent="0.15">
      <c r="A330" s="259"/>
      <c r="B330" s="259"/>
      <c r="C330" s="259"/>
      <c r="D330" s="259"/>
      <c r="E330" s="259"/>
      <c r="F330" s="259"/>
      <c r="G330" s="259"/>
      <c r="H330" s="1" t="s">
        <v>13</v>
      </c>
      <c r="L330" s="225"/>
      <c r="M330" s="225"/>
      <c r="T330" s="296"/>
      <c r="U330" s="296"/>
      <c r="V330" s="296"/>
      <c r="W330" s="296"/>
    </row>
    <row r="331" spans="1:23" ht="29.25" customHeight="1" x14ac:dyDescent="0.2">
      <c r="A331" s="260" t="s">
        <v>472</v>
      </c>
      <c r="B331" s="299"/>
      <c r="C331" s="299"/>
      <c r="D331" s="299"/>
      <c r="E331" s="299"/>
      <c r="F331" s="299"/>
      <c r="G331" s="299"/>
      <c r="H331" s="299"/>
      <c r="I331" s="299"/>
      <c r="J331" s="299"/>
      <c r="K331" s="299"/>
      <c r="L331" s="224"/>
      <c r="M331" s="3"/>
      <c r="N331" s="261" t="s">
        <v>141</v>
      </c>
      <c r="O331" s="261"/>
      <c r="P331" s="261"/>
      <c r="Q331" s="261"/>
      <c r="W331" s="101"/>
    </row>
    <row r="332" spans="1:23" ht="17.25" customHeight="1" x14ac:dyDescent="0.15">
      <c r="A332" s="272"/>
      <c r="B332" s="272"/>
      <c r="C332" s="272"/>
      <c r="D332" s="272"/>
      <c r="E332" s="272"/>
      <c r="F332" s="272"/>
      <c r="G332" s="272"/>
      <c r="H332" s="272"/>
      <c r="I332" s="272"/>
      <c r="J332" s="272"/>
      <c r="K332" s="272"/>
      <c r="L332" s="216"/>
      <c r="M332" s="4" t="s">
        <v>956</v>
      </c>
      <c r="N332" s="273" t="s">
        <v>495</v>
      </c>
      <c r="O332" s="273"/>
      <c r="P332" s="273"/>
      <c r="Q332" s="273"/>
      <c r="R332" s="4" t="s">
        <v>11</v>
      </c>
      <c r="V332" s="10">
        <v>1</v>
      </c>
      <c r="W332" s="27" t="s">
        <v>484</v>
      </c>
    </row>
    <row r="333" spans="1:23" ht="5.25" customHeight="1" x14ac:dyDescent="0.15">
      <c r="A333" s="23"/>
      <c r="B333" s="23"/>
      <c r="C333" s="23"/>
      <c r="D333" s="23"/>
      <c r="E333" s="23"/>
      <c r="F333" s="23"/>
      <c r="G333" s="23"/>
      <c r="H333" s="23"/>
      <c r="I333" s="23"/>
      <c r="J333" s="2"/>
      <c r="K333" s="2"/>
      <c r="L333" s="2"/>
      <c r="M333" s="2"/>
      <c r="N333" s="2"/>
      <c r="O333" s="2"/>
      <c r="P333" s="2"/>
      <c r="Q333" s="2"/>
      <c r="R333" s="2"/>
      <c r="S333" s="2"/>
      <c r="T333" s="2"/>
      <c r="U333" s="2"/>
      <c r="V333" s="2"/>
      <c r="W333" s="2"/>
    </row>
    <row r="334" spans="1:23" ht="20.45" customHeight="1" x14ac:dyDescent="0.15">
      <c r="A334" s="284" t="s">
        <v>27</v>
      </c>
      <c r="B334" s="268"/>
      <c r="C334" s="268"/>
      <c r="D334" s="268"/>
      <c r="E334" s="268"/>
      <c r="F334" s="268"/>
      <c r="G334" s="268"/>
      <c r="H334" s="268"/>
      <c r="I334" s="268"/>
      <c r="J334" s="269"/>
      <c r="K334" s="119" t="s">
        <v>1</v>
      </c>
      <c r="L334" s="268" t="s">
        <v>2</v>
      </c>
      <c r="M334" s="268"/>
      <c r="N334" s="269"/>
      <c r="O334" s="268" t="s">
        <v>3</v>
      </c>
      <c r="P334" s="269"/>
      <c r="Q334" s="267" t="s">
        <v>4</v>
      </c>
      <c r="R334" s="268"/>
      <c r="S334" s="269"/>
      <c r="T334" s="268" t="s">
        <v>5</v>
      </c>
      <c r="U334" s="269"/>
      <c r="V334" s="268" t="s">
        <v>9</v>
      </c>
      <c r="W334" s="270"/>
    </row>
    <row r="335" spans="1:23" ht="15.95" customHeight="1" x14ac:dyDescent="0.15">
      <c r="A335" s="139"/>
      <c r="B335" s="140" t="s">
        <v>581</v>
      </c>
      <c r="C335" s="140"/>
      <c r="D335" s="140"/>
      <c r="E335" s="140"/>
      <c r="F335" s="140"/>
      <c r="G335" s="140"/>
      <c r="H335" s="140"/>
      <c r="I335" s="140"/>
      <c r="J335" s="170"/>
      <c r="K335" s="255" t="s">
        <v>584</v>
      </c>
      <c r="L335" s="222"/>
      <c r="M335" s="223"/>
      <c r="N335" s="142"/>
      <c r="O335" s="127"/>
      <c r="P335" s="142"/>
      <c r="Q335" s="281"/>
      <c r="R335" s="282"/>
      <c r="S335" s="283"/>
      <c r="T335" s="171" t="s">
        <v>587</v>
      </c>
      <c r="U335" s="172"/>
      <c r="V335" s="279"/>
      <c r="W335" s="280"/>
    </row>
    <row r="336" spans="1:23" ht="30" customHeight="1" x14ac:dyDescent="0.15">
      <c r="A336" s="164"/>
      <c r="B336" s="300" t="s">
        <v>586</v>
      </c>
      <c r="C336" s="300"/>
      <c r="D336" s="300"/>
      <c r="E336" s="300"/>
      <c r="F336" s="300"/>
      <c r="G336" s="300"/>
      <c r="H336" s="300"/>
      <c r="I336" s="300"/>
      <c r="J336" s="301"/>
      <c r="K336" s="285"/>
      <c r="L336" s="220">
        <v>1</v>
      </c>
      <c r="M336" s="221"/>
      <c r="N336" s="134"/>
      <c r="O336" s="133"/>
      <c r="P336" s="134"/>
      <c r="Q336" s="274"/>
      <c r="R336" s="275"/>
      <c r="S336" s="276"/>
      <c r="T336" s="173"/>
      <c r="U336" s="174"/>
      <c r="V336" s="277"/>
      <c r="W336" s="278"/>
    </row>
    <row r="337" spans="1:23" ht="15.95" customHeight="1" x14ac:dyDescent="0.15">
      <c r="A337" s="139"/>
      <c r="B337" s="140"/>
      <c r="C337" s="140"/>
      <c r="D337" s="140"/>
      <c r="E337" s="140"/>
      <c r="F337" s="140"/>
      <c r="G337" s="140" t="s">
        <v>543</v>
      </c>
      <c r="H337" s="140"/>
      <c r="I337" s="140"/>
      <c r="J337" s="170"/>
      <c r="K337" s="255" t="s">
        <v>456</v>
      </c>
      <c r="L337" s="208"/>
      <c r="M337" s="209"/>
      <c r="N337" s="142"/>
      <c r="O337" s="141"/>
      <c r="P337" s="142"/>
      <c r="Q337" s="281"/>
      <c r="R337" s="282"/>
      <c r="S337" s="283"/>
      <c r="T337" s="171"/>
      <c r="U337" s="172"/>
      <c r="V337" s="279"/>
      <c r="W337" s="280"/>
    </row>
    <row r="338" spans="1:23" ht="15.95" customHeight="1" x14ac:dyDescent="0.15">
      <c r="A338" s="164"/>
      <c r="B338" s="165"/>
      <c r="C338" s="165"/>
      <c r="D338" s="165"/>
      <c r="E338" s="165"/>
      <c r="F338" s="165"/>
      <c r="G338" s="165"/>
      <c r="H338" s="165"/>
      <c r="I338" s="165"/>
      <c r="J338" s="177"/>
      <c r="K338" s="285"/>
      <c r="L338" s="220">
        <v>1</v>
      </c>
      <c r="M338" s="221"/>
      <c r="N338" s="134"/>
      <c r="O338" s="133"/>
      <c r="P338" s="134"/>
      <c r="Q338" s="274"/>
      <c r="R338" s="275"/>
      <c r="S338" s="276"/>
      <c r="T338" s="173"/>
      <c r="U338" s="174"/>
      <c r="V338" s="277"/>
      <c r="W338" s="278"/>
    </row>
    <row r="339" spans="1:23" ht="15.95" customHeight="1" x14ac:dyDescent="0.15">
      <c r="A339" s="139"/>
      <c r="B339" s="140"/>
      <c r="C339" s="140"/>
      <c r="D339" s="140"/>
      <c r="E339" s="140"/>
      <c r="F339" s="140"/>
      <c r="G339" s="140" t="s">
        <v>582</v>
      </c>
      <c r="H339" s="140"/>
      <c r="I339" s="140"/>
      <c r="J339" s="170"/>
      <c r="K339" s="255"/>
      <c r="L339" s="208"/>
      <c r="M339" s="209"/>
      <c r="N339" s="142"/>
      <c r="O339" s="141"/>
      <c r="P339" s="142"/>
      <c r="Q339" s="281"/>
      <c r="R339" s="282"/>
      <c r="S339" s="283"/>
      <c r="T339" s="171"/>
      <c r="U339" s="172"/>
      <c r="V339" s="279"/>
      <c r="W339" s="280"/>
    </row>
    <row r="340" spans="1:23" ht="15.95" customHeight="1" x14ac:dyDescent="0.15">
      <c r="A340" s="164"/>
      <c r="B340" s="165"/>
      <c r="C340" s="165"/>
      <c r="D340" s="165"/>
      <c r="E340" s="165"/>
      <c r="F340" s="165"/>
      <c r="G340" s="165"/>
      <c r="H340" s="165"/>
      <c r="I340" s="165"/>
      <c r="J340" s="177"/>
      <c r="K340" s="285"/>
      <c r="L340" s="220"/>
      <c r="M340" s="221"/>
      <c r="N340" s="134"/>
      <c r="O340" s="133"/>
      <c r="P340" s="134"/>
      <c r="Q340" s="274"/>
      <c r="R340" s="275"/>
      <c r="S340" s="276"/>
      <c r="T340" s="173"/>
      <c r="U340" s="174"/>
      <c r="V340" s="277"/>
      <c r="W340" s="278"/>
    </row>
    <row r="341" spans="1:23" ht="15.95" customHeight="1" x14ac:dyDescent="0.15">
      <c r="A341" s="139"/>
      <c r="B341" s="140"/>
      <c r="C341" s="140"/>
      <c r="D341" s="140"/>
      <c r="E341" s="140"/>
      <c r="F341" s="140"/>
      <c r="G341" s="140"/>
      <c r="H341" s="140"/>
      <c r="I341" s="140"/>
      <c r="J341" s="170"/>
      <c r="K341" s="255"/>
      <c r="L341" s="208"/>
      <c r="M341" s="209"/>
      <c r="N341" s="142"/>
      <c r="O341" s="141"/>
      <c r="P341" s="142"/>
      <c r="Q341" s="281"/>
      <c r="R341" s="282"/>
      <c r="S341" s="283"/>
      <c r="T341" s="171"/>
      <c r="U341" s="172"/>
      <c r="V341" s="279"/>
      <c r="W341" s="280"/>
    </row>
    <row r="342" spans="1:23" ht="15.95" customHeight="1" x14ac:dyDescent="0.15">
      <c r="A342" s="164"/>
      <c r="B342" s="165"/>
      <c r="C342" s="165"/>
      <c r="D342" s="165"/>
      <c r="E342" s="165"/>
      <c r="F342" s="165"/>
      <c r="G342" s="165"/>
      <c r="H342" s="165"/>
      <c r="I342" s="165"/>
      <c r="J342" s="177"/>
      <c r="K342" s="285"/>
      <c r="L342" s="220"/>
      <c r="M342" s="221"/>
      <c r="N342" s="134"/>
      <c r="O342" s="133"/>
      <c r="P342" s="134"/>
      <c r="Q342" s="274"/>
      <c r="R342" s="275"/>
      <c r="S342" s="276"/>
      <c r="T342" s="173"/>
      <c r="U342" s="174"/>
      <c r="V342" s="277"/>
      <c r="W342" s="278"/>
    </row>
    <row r="343" spans="1:23" ht="15.95" customHeight="1" x14ac:dyDescent="0.15">
      <c r="A343" s="139"/>
      <c r="B343" s="140"/>
      <c r="C343" s="140"/>
      <c r="D343" s="140"/>
      <c r="E343" s="140"/>
      <c r="F343" s="140"/>
      <c r="G343" s="140"/>
      <c r="H343" s="140"/>
      <c r="I343" s="140"/>
      <c r="J343" s="170"/>
      <c r="K343" s="255"/>
      <c r="L343" s="208"/>
      <c r="M343" s="209"/>
      <c r="N343" s="142"/>
      <c r="O343" s="141"/>
      <c r="P343" s="142"/>
      <c r="Q343" s="281"/>
      <c r="R343" s="282"/>
      <c r="S343" s="283"/>
      <c r="T343" s="171"/>
      <c r="U343" s="172"/>
      <c r="V343" s="279"/>
      <c r="W343" s="280"/>
    </row>
    <row r="344" spans="1:23" ht="15.95" customHeight="1" x14ac:dyDescent="0.15">
      <c r="A344" s="164"/>
      <c r="B344" s="165"/>
      <c r="C344" s="165"/>
      <c r="D344" s="165"/>
      <c r="E344" s="165"/>
      <c r="F344" s="165"/>
      <c r="G344" s="165"/>
      <c r="H344" s="165"/>
      <c r="I344" s="165"/>
      <c r="J344" s="177"/>
      <c r="K344" s="285"/>
      <c r="L344" s="220"/>
      <c r="M344" s="221"/>
      <c r="N344" s="134"/>
      <c r="O344" s="133"/>
      <c r="P344" s="134"/>
      <c r="Q344" s="274"/>
      <c r="R344" s="275"/>
      <c r="S344" s="276"/>
      <c r="T344" s="173"/>
      <c r="U344" s="174"/>
      <c r="V344" s="277"/>
      <c r="W344" s="278"/>
    </row>
    <row r="345" spans="1:23" ht="15.95" customHeight="1" x14ac:dyDescent="0.15">
      <c r="A345" s="139"/>
      <c r="B345" s="140"/>
      <c r="C345" s="140"/>
      <c r="D345" s="140"/>
      <c r="E345" s="140"/>
      <c r="F345" s="140"/>
      <c r="G345" s="140"/>
      <c r="H345" s="140"/>
      <c r="I345" s="140"/>
      <c r="J345" s="170"/>
      <c r="K345" s="255"/>
      <c r="L345" s="208"/>
      <c r="M345" s="209"/>
      <c r="N345" s="142"/>
      <c r="O345" s="141"/>
      <c r="P345" s="142"/>
      <c r="Q345" s="281"/>
      <c r="R345" s="282"/>
      <c r="S345" s="283"/>
      <c r="T345" s="171"/>
      <c r="U345" s="172"/>
      <c r="V345" s="279"/>
      <c r="W345" s="280"/>
    </row>
    <row r="346" spans="1:23" ht="15.95" customHeight="1" x14ac:dyDescent="0.15">
      <c r="A346" s="164"/>
      <c r="B346" s="165"/>
      <c r="C346" s="165"/>
      <c r="D346" s="165"/>
      <c r="E346" s="165"/>
      <c r="F346" s="165"/>
      <c r="G346" s="165"/>
      <c r="H346" s="165"/>
      <c r="I346" s="165"/>
      <c r="J346" s="177"/>
      <c r="K346" s="285"/>
      <c r="L346" s="220"/>
      <c r="M346" s="221"/>
      <c r="N346" s="134"/>
      <c r="O346" s="133"/>
      <c r="P346" s="134"/>
      <c r="Q346" s="274"/>
      <c r="R346" s="275"/>
      <c r="S346" s="276"/>
      <c r="T346" s="173"/>
      <c r="U346" s="174"/>
      <c r="V346" s="277"/>
      <c r="W346" s="278"/>
    </row>
    <row r="347" spans="1:23" ht="15.95" customHeight="1" x14ac:dyDescent="0.15">
      <c r="A347" s="139"/>
      <c r="B347" s="140"/>
      <c r="C347" s="140"/>
      <c r="D347" s="140"/>
      <c r="E347" s="140"/>
      <c r="F347" s="140"/>
      <c r="G347" s="140"/>
      <c r="H347" s="140"/>
      <c r="I347" s="140"/>
      <c r="J347" s="170"/>
      <c r="K347" s="255"/>
      <c r="L347" s="208"/>
      <c r="M347" s="209"/>
      <c r="N347" s="142"/>
      <c r="O347" s="141"/>
      <c r="P347" s="142"/>
      <c r="Q347" s="281"/>
      <c r="R347" s="282"/>
      <c r="S347" s="283"/>
      <c r="T347" s="171"/>
      <c r="U347" s="172"/>
      <c r="V347" s="279"/>
      <c r="W347" s="280"/>
    </row>
    <row r="348" spans="1:23" ht="15.95" customHeight="1" x14ac:dyDescent="0.15">
      <c r="A348" s="164"/>
      <c r="B348" s="165"/>
      <c r="C348" s="165"/>
      <c r="D348" s="165"/>
      <c r="E348" s="165"/>
      <c r="F348" s="165"/>
      <c r="G348" s="165"/>
      <c r="H348" s="165"/>
      <c r="I348" s="165"/>
      <c r="J348" s="177"/>
      <c r="K348" s="285"/>
      <c r="L348" s="220"/>
      <c r="M348" s="221"/>
      <c r="N348" s="134"/>
      <c r="O348" s="133"/>
      <c r="P348" s="134"/>
      <c r="Q348" s="274"/>
      <c r="R348" s="275"/>
      <c r="S348" s="276"/>
      <c r="T348" s="173"/>
      <c r="U348" s="174"/>
      <c r="V348" s="277"/>
      <c r="W348" s="278"/>
    </row>
    <row r="349" spans="1:23" ht="15.95" customHeight="1" x14ac:dyDescent="0.15">
      <c r="A349" s="139"/>
      <c r="B349" s="140"/>
      <c r="C349" s="140"/>
      <c r="D349" s="140"/>
      <c r="E349" s="140"/>
      <c r="F349" s="140"/>
      <c r="G349" s="140"/>
      <c r="H349" s="140"/>
      <c r="I349" s="140"/>
      <c r="J349" s="170"/>
      <c r="K349" s="255"/>
      <c r="L349" s="208"/>
      <c r="M349" s="209"/>
      <c r="N349" s="142"/>
      <c r="O349" s="141"/>
      <c r="P349" s="142"/>
      <c r="Q349" s="281"/>
      <c r="R349" s="282"/>
      <c r="S349" s="283"/>
      <c r="T349" s="171"/>
      <c r="U349" s="172"/>
      <c r="V349" s="279"/>
      <c r="W349" s="280"/>
    </row>
    <row r="350" spans="1:23" ht="15.95" customHeight="1" x14ac:dyDescent="0.15">
      <c r="A350" s="164"/>
      <c r="B350" s="165"/>
      <c r="C350" s="165"/>
      <c r="D350" s="165"/>
      <c r="E350" s="165"/>
      <c r="F350" s="165"/>
      <c r="G350" s="165"/>
      <c r="H350" s="165"/>
      <c r="I350" s="165"/>
      <c r="J350" s="177"/>
      <c r="K350" s="285"/>
      <c r="L350" s="220"/>
      <c r="M350" s="221"/>
      <c r="N350" s="134"/>
      <c r="O350" s="133"/>
      <c r="P350" s="134"/>
      <c r="Q350" s="274"/>
      <c r="R350" s="275"/>
      <c r="S350" s="276"/>
      <c r="T350" s="173"/>
      <c r="U350" s="174"/>
      <c r="V350" s="277"/>
      <c r="W350" s="278"/>
    </row>
    <row r="351" spans="1:23" ht="15.95" customHeight="1" x14ac:dyDescent="0.15">
      <c r="A351" s="139"/>
      <c r="B351" s="140"/>
      <c r="C351" s="140"/>
      <c r="D351" s="140"/>
      <c r="E351" s="140"/>
      <c r="F351" s="140"/>
      <c r="G351" s="140"/>
      <c r="H351" s="140"/>
      <c r="I351" s="140"/>
      <c r="J351" s="170"/>
      <c r="K351" s="255"/>
      <c r="L351" s="208"/>
      <c r="M351" s="209"/>
      <c r="N351" s="142"/>
      <c r="O351" s="141"/>
      <c r="P351" s="142"/>
      <c r="Q351" s="281"/>
      <c r="R351" s="282"/>
      <c r="S351" s="283"/>
      <c r="T351" s="171"/>
      <c r="U351" s="172"/>
      <c r="V351" s="279"/>
      <c r="W351" s="280"/>
    </row>
    <row r="352" spans="1:23" ht="15.95" customHeight="1" x14ac:dyDescent="0.15">
      <c r="A352" s="164"/>
      <c r="B352" s="165"/>
      <c r="C352" s="165"/>
      <c r="D352" s="165"/>
      <c r="E352" s="165"/>
      <c r="F352" s="165"/>
      <c r="G352" s="165"/>
      <c r="H352" s="165"/>
      <c r="I352" s="165"/>
      <c r="J352" s="177"/>
      <c r="K352" s="285"/>
      <c r="L352" s="220"/>
      <c r="M352" s="221"/>
      <c r="N352" s="134"/>
      <c r="O352" s="133"/>
      <c r="P352" s="134"/>
      <c r="Q352" s="274"/>
      <c r="R352" s="275"/>
      <c r="S352" s="276"/>
      <c r="T352" s="173"/>
      <c r="U352" s="174"/>
      <c r="V352" s="277"/>
      <c r="W352" s="278"/>
    </row>
    <row r="353" spans="1:23" ht="15.95" customHeight="1" x14ac:dyDescent="0.15">
      <c r="A353" s="139"/>
      <c r="B353" s="140"/>
      <c r="C353" s="140"/>
      <c r="D353" s="140"/>
      <c r="E353" s="140"/>
      <c r="F353" s="140"/>
      <c r="G353" s="140"/>
      <c r="H353" s="140"/>
      <c r="I353" s="140"/>
      <c r="J353" s="170"/>
      <c r="K353" s="255"/>
      <c r="L353" s="208"/>
      <c r="M353" s="209"/>
      <c r="N353" s="142"/>
      <c r="O353" s="141"/>
      <c r="P353" s="142"/>
      <c r="Q353" s="281"/>
      <c r="R353" s="282"/>
      <c r="S353" s="283"/>
      <c r="T353" s="171"/>
      <c r="U353" s="172"/>
      <c r="V353" s="279"/>
      <c r="W353" s="280"/>
    </row>
    <row r="354" spans="1:23" ht="15.95" customHeight="1" x14ac:dyDescent="0.15">
      <c r="A354" s="164"/>
      <c r="B354" s="165"/>
      <c r="C354" s="165"/>
      <c r="D354" s="165"/>
      <c r="E354" s="165"/>
      <c r="F354" s="165"/>
      <c r="G354" s="165"/>
      <c r="H354" s="165"/>
      <c r="I354" s="165"/>
      <c r="J354" s="177"/>
      <c r="K354" s="285"/>
      <c r="L354" s="220"/>
      <c r="M354" s="221"/>
      <c r="N354" s="134"/>
      <c r="O354" s="133"/>
      <c r="P354" s="134"/>
      <c r="Q354" s="274"/>
      <c r="R354" s="275"/>
      <c r="S354" s="276"/>
      <c r="T354" s="173"/>
      <c r="U354" s="174"/>
      <c r="V354" s="277"/>
      <c r="W354" s="278"/>
    </row>
    <row r="355" spans="1:23" ht="15.95" customHeight="1" x14ac:dyDescent="0.15">
      <c r="A355" s="139"/>
      <c r="B355" s="140"/>
      <c r="C355" s="140"/>
      <c r="D355" s="140"/>
      <c r="E355" s="140"/>
      <c r="F355" s="140"/>
      <c r="G355" s="140"/>
      <c r="H355" s="140"/>
      <c r="I355" s="140"/>
      <c r="J355" s="170"/>
      <c r="K355" s="255"/>
      <c r="L355" s="208"/>
      <c r="M355" s="209"/>
      <c r="N355" s="142"/>
      <c r="O355" s="141"/>
      <c r="P355" s="142"/>
      <c r="Q355" s="281"/>
      <c r="R355" s="282"/>
      <c r="S355" s="283"/>
      <c r="T355" s="171"/>
      <c r="U355" s="172"/>
      <c r="V355" s="279"/>
      <c r="W355" s="280"/>
    </row>
    <row r="356" spans="1:23" ht="15.95" customHeight="1" x14ac:dyDescent="0.15">
      <c r="A356" s="164"/>
      <c r="B356" s="165"/>
      <c r="C356" s="165"/>
      <c r="D356" s="165"/>
      <c r="E356" s="165"/>
      <c r="F356" s="165"/>
      <c r="G356" s="165"/>
      <c r="H356" s="165"/>
      <c r="I356" s="165"/>
      <c r="J356" s="177"/>
      <c r="K356" s="285"/>
      <c r="L356" s="220"/>
      <c r="M356" s="221"/>
      <c r="N356" s="134"/>
      <c r="O356" s="133"/>
      <c r="P356" s="134"/>
      <c r="Q356" s="274"/>
      <c r="R356" s="275"/>
      <c r="S356" s="276"/>
      <c r="T356" s="173"/>
      <c r="U356" s="174"/>
      <c r="V356" s="277"/>
      <c r="W356" s="278"/>
    </row>
    <row r="357" spans="1:23" ht="15.95" customHeight="1" x14ac:dyDescent="0.15">
      <c r="A357" s="139"/>
      <c r="B357" s="140"/>
      <c r="C357" s="140"/>
      <c r="D357" s="140"/>
      <c r="E357" s="140"/>
      <c r="F357" s="140"/>
      <c r="G357" s="140"/>
      <c r="H357" s="140"/>
      <c r="I357" s="140"/>
      <c r="J357" s="170"/>
      <c r="K357" s="255"/>
      <c r="L357" s="208"/>
      <c r="M357" s="209"/>
      <c r="N357" s="142"/>
      <c r="O357" s="141"/>
      <c r="P357" s="142"/>
      <c r="Q357" s="281"/>
      <c r="R357" s="282"/>
      <c r="S357" s="283"/>
      <c r="T357" s="171"/>
      <c r="U357" s="172"/>
      <c r="V357" s="279"/>
      <c r="W357" s="280"/>
    </row>
    <row r="358" spans="1:23" ht="15.95" customHeight="1" x14ac:dyDescent="0.15">
      <c r="A358" s="164"/>
      <c r="B358" s="165"/>
      <c r="C358" s="165"/>
      <c r="D358" s="165"/>
      <c r="E358" s="165"/>
      <c r="F358" s="165"/>
      <c r="G358" s="165"/>
      <c r="H358" s="165"/>
      <c r="I358" s="165"/>
      <c r="J358" s="177"/>
      <c r="K358" s="285"/>
      <c r="L358" s="220"/>
      <c r="M358" s="221"/>
      <c r="N358" s="134"/>
      <c r="O358" s="133"/>
      <c r="P358" s="134"/>
      <c r="Q358" s="274"/>
      <c r="R358" s="275"/>
      <c r="S358" s="276"/>
      <c r="T358" s="173"/>
      <c r="U358" s="174"/>
      <c r="V358" s="277"/>
      <c r="W358" s="278"/>
    </row>
    <row r="359" spans="1:23" ht="15.95" customHeight="1" x14ac:dyDescent="0.15">
      <c r="A359" s="139"/>
      <c r="B359" s="140"/>
      <c r="C359" s="140"/>
      <c r="D359" s="140"/>
      <c r="E359" s="140"/>
      <c r="F359" s="140"/>
      <c r="G359" s="140"/>
      <c r="H359" s="140"/>
      <c r="I359" s="140"/>
      <c r="J359" s="170"/>
      <c r="K359" s="255"/>
      <c r="L359" s="208"/>
      <c r="M359" s="209"/>
      <c r="N359" s="142"/>
      <c r="O359" s="141"/>
      <c r="P359" s="142"/>
      <c r="Q359" s="281"/>
      <c r="R359" s="282"/>
      <c r="S359" s="283"/>
      <c r="T359" s="171"/>
      <c r="U359" s="172"/>
      <c r="V359" s="279"/>
      <c r="W359" s="280"/>
    </row>
    <row r="360" spans="1:23" ht="15.95" customHeight="1" x14ac:dyDescent="0.15">
      <c r="A360" s="164"/>
      <c r="B360" s="165"/>
      <c r="C360" s="165"/>
      <c r="D360" s="165"/>
      <c r="E360" s="165"/>
      <c r="F360" s="165"/>
      <c r="G360" s="165"/>
      <c r="H360" s="165"/>
      <c r="I360" s="165"/>
      <c r="J360" s="177"/>
      <c r="K360" s="285"/>
      <c r="L360" s="220"/>
      <c r="M360" s="221"/>
      <c r="N360" s="134"/>
      <c r="O360" s="133"/>
      <c r="P360" s="134"/>
      <c r="Q360" s="274"/>
      <c r="R360" s="275"/>
      <c r="S360" s="276"/>
      <c r="T360" s="173"/>
      <c r="U360" s="174"/>
      <c r="V360" s="277"/>
      <c r="W360" s="278"/>
    </row>
    <row r="361" spans="1:23" ht="15.95" customHeight="1" x14ac:dyDescent="0.15">
      <c r="A361" s="139"/>
      <c r="B361" s="140"/>
      <c r="C361" s="140"/>
      <c r="D361" s="140"/>
      <c r="E361" s="140"/>
      <c r="F361" s="140"/>
      <c r="G361" s="140"/>
      <c r="H361" s="140"/>
      <c r="I361" s="140"/>
      <c r="J361" s="170"/>
      <c r="K361" s="255"/>
      <c r="L361" s="208"/>
      <c r="M361" s="209"/>
      <c r="N361" s="142"/>
      <c r="O361" s="141"/>
      <c r="P361" s="142"/>
      <c r="Q361" s="281"/>
      <c r="R361" s="282"/>
      <c r="S361" s="283"/>
      <c r="T361" s="171"/>
      <c r="U361" s="172"/>
      <c r="V361" s="279"/>
      <c r="W361" s="280"/>
    </row>
    <row r="362" spans="1:23" ht="15.95" customHeight="1" x14ac:dyDescent="0.15">
      <c r="A362" s="168"/>
      <c r="B362" s="169"/>
      <c r="C362" s="169"/>
      <c r="D362" s="169"/>
      <c r="E362" s="169"/>
      <c r="F362" s="169"/>
      <c r="G362" s="169"/>
      <c r="H362" s="169"/>
      <c r="I362" s="169"/>
      <c r="J362" s="178"/>
      <c r="K362" s="291"/>
      <c r="L362" s="210"/>
      <c r="M362" s="211"/>
      <c r="N362" s="159"/>
      <c r="O362" s="158"/>
      <c r="P362" s="159"/>
      <c r="Q362" s="292"/>
      <c r="R362" s="294"/>
      <c r="S362" s="295"/>
      <c r="T362" s="175"/>
      <c r="U362" s="176"/>
      <c r="V362" s="297"/>
      <c r="W362" s="298"/>
    </row>
    <row r="363" spans="1:23" ht="14.1" customHeight="1" x14ac:dyDescent="0.15">
      <c r="A363" s="259"/>
      <c r="B363" s="259"/>
      <c r="C363" s="259"/>
      <c r="D363" s="259"/>
      <c r="E363" s="259"/>
      <c r="F363" s="259"/>
      <c r="G363" s="259"/>
      <c r="H363" s="1" t="s">
        <v>13</v>
      </c>
      <c r="L363" s="225"/>
      <c r="M363" s="225"/>
      <c r="T363" s="296"/>
      <c r="U363" s="296"/>
      <c r="V363" s="296"/>
      <c r="W363" s="296"/>
    </row>
    <row r="364" spans="1:23" ht="29.25" customHeight="1" x14ac:dyDescent="0.2">
      <c r="A364" s="260" t="s">
        <v>473</v>
      </c>
      <c r="B364" s="299"/>
      <c r="C364" s="299"/>
      <c r="D364" s="299"/>
      <c r="E364" s="299"/>
      <c r="F364" s="299"/>
      <c r="G364" s="299"/>
      <c r="H364" s="299"/>
      <c r="I364" s="299"/>
      <c r="J364" s="299"/>
      <c r="K364" s="299"/>
      <c r="L364" s="224"/>
      <c r="M364" s="3"/>
      <c r="N364" s="261" t="s">
        <v>141</v>
      </c>
      <c r="O364" s="261"/>
      <c r="P364" s="261"/>
      <c r="Q364" s="261"/>
      <c r="W364" s="101"/>
    </row>
    <row r="365" spans="1:23" ht="17.25" customHeight="1" x14ac:dyDescent="0.15">
      <c r="A365" s="272"/>
      <c r="B365" s="272"/>
      <c r="C365" s="272"/>
      <c r="D365" s="272"/>
      <c r="E365" s="272"/>
      <c r="F365" s="272"/>
      <c r="G365" s="272"/>
      <c r="H365" s="272"/>
      <c r="I365" s="272"/>
      <c r="J365" s="272"/>
      <c r="K365" s="272"/>
      <c r="L365" s="216"/>
      <c r="M365" s="4" t="s">
        <v>956</v>
      </c>
      <c r="N365" s="273" t="s">
        <v>496</v>
      </c>
      <c r="O365" s="273"/>
      <c r="P365" s="273"/>
      <c r="Q365" s="273"/>
      <c r="R365" s="4" t="s">
        <v>11</v>
      </c>
      <c r="V365" s="10">
        <v>1</v>
      </c>
      <c r="W365" s="27" t="s">
        <v>484</v>
      </c>
    </row>
    <row r="366" spans="1:23" ht="5.25" customHeight="1" x14ac:dyDescent="0.15">
      <c r="A366" s="23"/>
      <c r="B366" s="23"/>
      <c r="C366" s="23"/>
      <c r="D366" s="23"/>
      <c r="E366" s="23"/>
      <c r="F366" s="23"/>
      <c r="G366" s="23"/>
      <c r="H366" s="23"/>
      <c r="I366" s="23"/>
      <c r="J366" s="2"/>
      <c r="K366" s="2"/>
      <c r="L366" s="2"/>
      <c r="M366" s="2"/>
      <c r="N366" s="2"/>
      <c r="O366" s="2"/>
      <c r="P366" s="2"/>
      <c r="Q366" s="2"/>
      <c r="R366" s="2"/>
      <c r="S366" s="2"/>
      <c r="T366" s="2"/>
      <c r="U366" s="2"/>
      <c r="V366" s="2"/>
      <c r="W366" s="2"/>
    </row>
    <row r="367" spans="1:23" ht="20.45" customHeight="1" x14ac:dyDescent="0.15">
      <c r="A367" s="284" t="s">
        <v>27</v>
      </c>
      <c r="B367" s="268"/>
      <c r="C367" s="268"/>
      <c r="D367" s="268"/>
      <c r="E367" s="268"/>
      <c r="F367" s="268"/>
      <c r="G367" s="268"/>
      <c r="H367" s="268"/>
      <c r="I367" s="268"/>
      <c r="J367" s="269"/>
      <c r="K367" s="119" t="s">
        <v>1</v>
      </c>
      <c r="L367" s="268" t="s">
        <v>2</v>
      </c>
      <c r="M367" s="268"/>
      <c r="N367" s="269"/>
      <c r="O367" s="268" t="s">
        <v>3</v>
      </c>
      <c r="P367" s="269"/>
      <c r="Q367" s="267" t="s">
        <v>4</v>
      </c>
      <c r="R367" s="268"/>
      <c r="S367" s="269"/>
      <c r="T367" s="268" t="s">
        <v>5</v>
      </c>
      <c r="U367" s="269"/>
      <c r="V367" s="268" t="s">
        <v>9</v>
      </c>
      <c r="W367" s="270"/>
    </row>
    <row r="368" spans="1:23" ht="15.95" customHeight="1" x14ac:dyDescent="0.15">
      <c r="A368" s="139"/>
      <c r="B368" s="140" t="s">
        <v>581</v>
      </c>
      <c r="C368" s="140"/>
      <c r="D368" s="140"/>
      <c r="E368" s="140"/>
      <c r="F368" s="140"/>
      <c r="G368" s="140"/>
      <c r="H368" s="140"/>
      <c r="I368" s="140"/>
      <c r="J368" s="170"/>
      <c r="K368" s="255" t="s">
        <v>584</v>
      </c>
      <c r="L368" s="222"/>
      <c r="M368" s="223"/>
      <c r="N368" s="142"/>
      <c r="O368" s="127"/>
      <c r="P368" s="142"/>
      <c r="Q368" s="281"/>
      <c r="R368" s="282"/>
      <c r="S368" s="283"/>
      <c r="T368" s="171" t="s">
        <v>589</v>
      </c>
      <c r="U368" s="172"/>
      <c r="V368" s="279"/>
      <c r="W368" s="280"/>
    </row>
    <row r="369" spans="1:23" ht="30.6" customHeight="1" x14ac:dyDescent="0.15">
      <c r="A369" s="164"/>
      <c r="B369" s="300" t="s">
        <v>588</v>
      </c>
      <c r="C369" s="300"/>
      <c r="D369" s="300"/>
      <c r="E369" s="300"/>
      <c r="F369" s="300"/>
      <c r="G369" s="300"/>
      <c r="H369" s="300"/>
      <c r="I369" s="300"/>
      <c r="J369" s="301"/>
      <c r="K369" s="285"/>
      <c r="L369" s="220">
        <v>1</v>
      </c>
      <c r="M369" s="221"/>
      <c r="N369" s="134"/>
      <c r="O369" s="133"/>
      <c r="P369" s="134"/>
      <c r="Q369" s="274"/>
      <c r="R369" s="275"/>
      <c r="S369" s="276"/>
      <c r="T369" s="173"/>
      <c r="U369" s="174"/>
      <c r="V369" s="277"/>
      <c r="W369" s="278"/>
    </row>
    <row r="370" spans="1:23" ht="15.95" customHeight="1" x14ac:dyDescent="0.15">
      <c r="A370" s="139"/>
      <c r="B370" s="140"/>
      <c r="C370" s="140"/>
      <c r="D370" s="140"/>
      <c r="E370" s="140"/>
      <c r="F370" s="140"/>
      <c r="G370" s="140" t="s">
        <v>543</v>
      </c>
      <c r="H370" s="140"/>
      <c r="I370" s="140"/>
      <c r="J370" s="170"/>
      <c r="K370" s="255" t="s">
        <v>456</v>
      </c>
      <c r="L370" s="208"/>
      <c r="M370" s="209"/>
      <c r="N370" s="142"/>
      <c r="O370" s="141"/>
      <c r="P370" s="142"/>
      <c r="Q370" s="281"/>
      <c r="R370" s="282"/>
      <c r="S370" s="283"/>
      <c r="T370" s="171"/>
      <c r="U370" s="172"/>
      <c r="V370" s="279"/>
      <c r="W370" s="280"/>
    </row>
    <row r="371" spans="1:23" ht="15.95" customHeight="1" x14ac:dyDescent="0.15">
      <c r="A371" s="164"/>
      <c r="B371" s="165"/>
      <c r="C371" s="165"/>
      <c r="D371" s="165"/>
      <c r="E371" s="165"/>
      <c r="F371" s="165"/>
      <c r="G371" s="165"/>
      <c r="H371" s="165"/>
      <c r="I371" s="165"/>
      <c r="J371" s="177"/>
      <c r="K371" s="285"/>
      <c r="L371" s="220">
        <v>1</v>
      </c>
      <c r="M371" s="221"/>
      <c r="N371" s="134"/>
      <c r="O371" s="133"/>
      <c r="P371" s="134"/>
      <c r="Q371" s="274"/>
      <c r="R371" s="275"/>
      <c r="S371" s="276"/>
      <c r="T371" s="173"/>
      <c r="U371" s="174"/>
      <c r="V371" s="277"/>
      <c r="W371" s="278"/>
    </row>
    <row r="372" spans="1:23" ht="15.95" customHeight="1" x14ac:dyDescent="0.15">
      <c r="A372" s="139"/>
      <c r="B372" s="140"/>
      <c r="C372" s="140"/>
      <c r="D372" s="140"/>
      <c r="E372" s="140"/>
      <c r="F372" s="140"/>
      <c r="G372" s="140" t="s">
        <v>582</v>
      </c>
      <c r="H372" s="140"/>
      <c r="I372" s="140"/>
      <c r="J372" s="170"/>
      <c r="K372" s="255"/>
      <c r="L372" s="208"/>
      <c r="M372" s="209"/>
      <c r="N372" s="142"/>
      <c r="O372" s="141"/>
      <c r="P372" s="142"/>
      <c r="Q372" s="281"/>
      <c r="R372" s="282"/>
      <c r="S372" s="283"/>
      <c r="T372" s="171"/>
      <c r="U372" s="172"/>
      <c r="V372" s="279"/>
      <c r="W372" s="280"/>
    </row>
    <row r="373" spans="1:23" ht="15.95" customHeight="1" x14ac:dyDescent="0.15">
      <c r="A373" s="164"/>
      <c r="B373" s="165"/>
      <c r="C373" s="165"/>
      <c r="D373" s="165"/>
      <c r="E373" s="165"/>
      <c r="F373" s="165"/>
      <c r="G373" s="165"/>
      <c r="H373" s="165"/>
      <c r="I373" s="165"/>
      <c r="J373" s="177"/>
      <c r="K373" s="285"/>
      <c r="L373" s="220"/>
      <c r="M373" s="221"/>
      <c r="N373" s="134"/>
      <c r="O373" s="133"/>
      <c r="P373" s="134"/>
      <c r="Q373" s="274"/>
      <c r="R373" s="275"/>
      <c r="S373" s="276"/>
      <c r="T373" s="173"/>
      <c r="U373" s="174"/>
      <c r="V373" s="277"/>
      <c r="W373" s="278"/>
    </row>
    <row r="374" spans="1:23" ht="15.95" customHeight="1" x14ac:dyDescent="0.15">
      <c r="A374" s="139"/>
      <c r="B374" s="140"/>
      <c r="C374" s="140"/>
      <c r="D374" s="140"/>
      <c r="E374" s="140"/>
      <c r="F374" s="140"/>
      <c r="G374" s="140"/>
      <c r="H374" s="140"/>
      <c r="I374" s="140"/>
      <c r="J374" s="170"/>
      <c r="K374" s="255"/>
      <c r="L374" s="208"/>
      <c r="M374" s="209"/>
      <c r="N374" s="142"/>
      <c r="O374" s="141"/>
      <c r="P374" s="142"/>
      <c r="Q374" s="281"/>
      <c r="R374" s="282"/>
      <c r="S374" s="283"/>
      <c r="T374" s="171"/>
      <c r="U374" s="172"/>
      <c r="V374" s="279"/>
      <c r="W374" s="280"/>
    </row>
    <row r="375" spans="1:23" ht="15.95" customHeight="1" x14ac:dyDescent="0.15">
      <c r="A375" s="164"/>
      <c r="B375" s="165"/>
      <c r="C375" s="165"/>
      <c r="D375" s="165"/>
      <c r="E375" s="165"/>
      <c r="F375" s="165"/>
      <c r="G375" s="165"/>
      <c r="H375" s="165"/>
      <c r="I375" s="165"/>
      <c r="J375" s="177"/>
      <c r="K375" s="285"/>
      <c r="L375" s="220"/>
      <c r="M375" s="221"/>
      <c r="N375" s="134"/>
      <c r="O375" s="133"/>
      <c r="P375" s="134"/>
      <c r="Q375" s="274"/>
      <c r="R375" s="275"/>
      <c r="S375" s="276"/>
      <c r="T375" s="173"/>
      <c r="U375" s="174"/>
      <c r="V375" s="277"/>
      <c r="W375" s="278"/>
    </row>
    <row r="376" spans="1:23" ht="15.95" customHeight="1" x14ac:dyDescent="0.15">
      <c r="A376" s="139"/>
      <c r="B376" s="140"/>
      <c r="C376" s="140"/>
      <c r="D376" s="140"/>
      <c r="E376" s="140"/>
      <c r="F376" s="140"/>
      <c r="G376" s="140"/>
      <c r="H376" s="140"/>
      <c r="I376" s="140"/>
      <c r="J376" s="170"/>
      <c r="K376" s="255"/>
      <c r="L376" s="208"/>
      <c r="M376" s="209"/>
      <c r="N376" s="142"/>
      <c r="O376" s="141"/>
      <c r="P376" s="142"/>
      <c r="Q376" s="281"/>
      <c r="R376" s="282"/>
      <c r="S376" s="283"/>
      <c r="T376" s="171"/>
      <c r="U376" s="172"/>
      <c r="V376" s="279"/>
      <c r="W376" s="280"/>
    </row>
    <row r="377" spans="1:23" ht="15.95" customHeight="1" x14ac:dyDescent="0.15">
      <c r="A377" s="164"/>
      <c r="B377" s="165"/>
      <c r="C377" s="165"/>
      <c r="D377" s="165"/>
      <c r="E377" s="165"/>
      <c r="F377" s="165"/>
      <c r="G377" s="165"/>
      <c r="H377" s="165"/>
      <c r="I377" s="165"/>
      <c r="J377" s="177"/>
      <c r="K377" s="285"/>
      <c r="L377" s="220"/>
      <c r="M377" s="221"/>
      <c r="N377" s="134"/>
      <c r="O377" s="133"/>
      <c r="P377" s="134"/>
      <c r="Q377" s="274"/>
      <c r="R377" s="275"/>
      <c r="S377" s="276"/>
      <c r="T377" s="173"/>
      <c r="U377" s="174"/>
      <c r="V377" s="277"/>
      <c r="W377" s="278"/>
    </row>
    <row r="378" spans="1:23" ht="15.95" customHeight="1" x14ac:dyDescent="0.15">
      <c r="A378" s="139"/>
      <c r="B378" s="140"/>
      <c r="C378" s="140"/>
      <c r="D378" s="140"/>
      <c r="E378" s="140"/>
      <c r="F378" s="140"/>
      <c r="G378" s="140"/>
      <c r="H378" s="140"/>
      <c r="I378" s="140"/>
      <c r="J378" s="170"/>
      <c r="K378" s="255"/>
      <c r="L378" s="208"/>
      <c r="M378" s="209"/>
      <c r="N378" s="142"/>
      <c r="O378" s="141"/>
      <c r="P378" s="142"/>
      <c r="Q378" s="281"/>
      <c r="R378" s="282"/>
      <c r="S378" s="283"/>
      <c r="T378" s="171"/>
      <c r="U378" s="172"/>
      <c r="V378" s="279"/>
      <c r="W378" s="280"/>
    </row>
    <row r="379" spans="1:23" ht="15.95" customHeight="1" x14ac:dyDescent="0.15">
      <c r="A379" s="164"/>
      <c r="B379" s="165"/>
      <c r="C379" s="165"/>
      <c r="D379" s="165"/>
      <c r="E379" s="165"/>
      <c r="F379" s="165"/>
      <c r="G379" s="165"/>
      <c r="H379" s="165"/>
      <c r="I379" s="165"/>
      <c r="J379" s="177"/>
      <c r="K379" s="285"/>
      <c r="L379" s="220"/>
      <c r="M379" s="221"/>
      <c r="N379" s="134"/>
      <c r="O379" s="133"/>
      <c r="P379" s="134"/>
      <c r="Q379" s="274"/>
      <c r="R379" s="275"/>
      <c r="S379" s="276"/>
      <c r="T379" s="173"/>
      <c r="U379" s="174"/>
      <c r="V379" s="277"/>
      <c r="W379" s="278"/>
    </row>
    <row r="380" spans="1:23" ht="15.95" customHeight="1" x14ac:dyDescent="0.15">
      <c r="A380" s="139"/>
      <c r="B380" s="140"/>
      <c r="C380" s="140"/>
      <c r="D380" s="140"/>
      <c r="E380" s="140"/>
      <c r="F380" s="140"/>
      <c r="G380" s="140"/>
      <c r="H380" s="140"/>
      <c r="I380" s="140"/>
      <c r="J380" s="170"/>
      <c r="K380" s="255"/>
      <c r="L380" s="208"/>
      <c r="M380" s="209"/>
      <c r="N380" s="142"/>
      <c r="O380" s="141"/>
      <c r="P380" s="142"/>
      <c r="Q380" s="281"/>
      <c r="R380" s="282"/>
      <c r="S380" s="283"/>
      <c r="T380" s="171"/>
      <c r="U380" s="172"/>
      <c r="V380" s="279"/>
      <c r="W380" s="280"/>
    </row>
    <row r="381" spans="1:23" ht="15.95" customHeight="1" x14ac:dyDescent="0.15">
      <c r="A381" s="164"/>
      <c r="B381" s="165"/>
      <c r="C381" s="165"/>
      <c r="D381" s="165"/>
      <c r="E381" s="165"/>
      <c r="F381" s="165"/>
      <c r="G381" s="165"/>
      <c r="H381" s="165"/>
      <c r="I381" s="165"/>
      <c r="J381" s="177"/>
      <c r="K381" s="285"/>
      <c r="L381" s="220"/>
      <c r="M381" s="221"/>
      <c r="N381" s="134"/>
      <c r="O381" s="133"/>
      <c r="P381" s="134"/>
      <c r="Q381" s="274"/>
      <c r="R381" s="275"/>
      <c r="S381" s="276"/>
      <c r="T381" s="173"/>
      <c r="U381" s="174"/>
      <c r="V381" s="277"/>
      <c r="W381" s="278"/>
    </row>
    <row r="382" spans="1:23" ht="15.95" customHeight="1" x14ac:dyDescent="0.15">
      <c r="A382" s="139"/>
      <c r="B382" s="140"/>
      <c r="C382" s="140"/>
      <c r="D382" s="140"/>
      <c r="E382" s="140"/>
      <c r="F382" s="140"/>
      <c r="G382" s="140"/>
      <c r="H382" s="140"/>
      <c r="I382" s="140"/>
      <c r="J382" s="170"/>
      <c r="K382" s="255"/>
      <c r="L382" s="208"/>
      <c r="M382" s="209"/>
      <c r="N382" s="142"/>
      <c r="O382" s="141"/>
      <c r="P382" s="142"/>
      <c r="Q382" s="281"/>
      <c r="R382" s="282"/>
      <c r="S382" s="283"/>
      <c r="T382" s="171"/>
      <c r="U382" s="172"/>
      <c r="V382" s="279"/>
      <c r="W382" s="280"/>
    </row>
    <row r="383" spans="1:23" ht="15.95" customHeight="1" x14ac:dyDescent="0.15">
      <c r="A383" s="164"/>
      <c r="B383" s="165"/>
      <c r="C383" s="165"/>
      <c r="D383" s="165"/>
      <c r="E383" s="165"/>
      <c r="F383" s="165"/>
      <c r="G383" s="165"/>
      <c r="H383" s="165"/>
      <c r="I383" s="165"/>
      <c r="J383" s="177"/>
      <c r="K383" s="285"/>
      <c r="L383" s="220"/>
      <c r="M383" s="221"/>
      <c r="N383" s="134"/>
      <c r="O383" s="133"/>
      <c r="P383" s="134"/>
      <c r="Q383" s="274"/>
      <c r="R383" s="275"/>
      <c r="S383" s="276"/>
      <c r="T383" s="173"/>
      <c r="U383" s="174"/>
      <c r="V383" s="277"/>
      <c r="W383" s="278"/>
    </row>
    <row r="384" spans="1:23" ht="15.95" customHeight="1" x14ac:dyDescent="0.15">
      <c r="A384" s="139"/>
      <c r="B384" s="140"/>
      <c r="C384" s="140"/>
      <c r="D384" s="140"/>
      <c r="E384" s="140"/>
      <c r="F384" s="140"/>
      <c r="G384" s="140"/>
      <c r="H384" s="140"/>
      <c r="I384" s="140"/>
      <c r="J384" s="170"/>
      <c r="K384" s="255"/>
      <c r="L384" s="208"/>
      <c r="M384" s="209"/>
      <c r="N384" s="142"/>
      <c r="O384" s="141"/>
      <c r="P384" s="142"/>
      <c r="Q384" s="281"/>
      <c r="R384" s="282"/>
      <c r="S384" s="283"/>
      <c r="T384" s="171"/>
      <c r="U384" s="172"/>
      <c r="V384" s="279"/>
      <c r="W384" s="280"/>
    </row>
    <row r="385" spans="1:23" ht="15.95" customHeight="1" x14ac:dyDescent="0.15">
      <c r="A385" s="164"/>
      <c r="B385" s="165"/>
      <c r="C385" s="165"/>
      <c r="D385" s="165"/>
      <c r="E385" s="165"/>
      <c r="F385" s="165"/>
      <c r="G385" s="165"/>
      <c r="H385" s="165"/>
      <c r="I385" s="165"/>
      <c r="J385" s="177"/>
      <c r="K385" s="285"/>
      <c r="L385" s="220"/>
      <c r="M385" s="221"/>
      <c r="N385" s="134"/>
      <c r="O385" s="133"/>
      <c r="P385" s="134"/>
      <c r="Q385" s="274"/>
      <c r="R385" s="275"/>
      <c r="S385" s="276"/>
      <c r="T385" s="173"/>
      <c r="U385" s="174"/>
      <c r="V385" s="277"/>
      <c r="W385" s="278"/>
    </row>
    <row r="386" spans="1:23" ht="15.95" customHeight="1" x14ac:dyDescent="0.15">
      <c r="A386" s="139"/>
      <c r="B386" s="140"/>
      <c r="C386" s="140"/>
      <c r="D386" s="140"/>
      <c r="E386" s="140"/>
      <c r="F386" s="140"/>
      <c r="G386" s="140"/>
      <c r="H386" s="140"/>
      <c r="I386" s="140"/>
      <c r="J386" s="170"/>
      <c r="K386" s="255"/>
      <c r="L386" s="208"/>
      <c r="M386" s="209"/>
      <c r="N386" s="142"/>
      <c r="O386" s="141"/>
      <c r="P386" s="142"/>
      <c r="Q386" s="281"/>
      <c r="R386" s="282"/>
      <c r="S386" s="283"/>
      <c r="T386" s="171"/>
      <c r="U386" s="172"/>
      <c r="V386" s="279"/>
      <c r="W386" s="280"/>
    </row>
    <row r="387" spans="1:23" ht="15.95" customHeight="1" x14ac:dyDescent="0.15">
      <c r="A387" s="164"/>
      <c r="B387" s="165"/>
      <c r="C387" s="165"/>
      <c r="D387" s="165"/>
      <c r="E387" s="165"/>
      <c r="F387" s="165"/>
      <c r="G387" s="165"/>
      <c r="H387" s="165"/>
      <c r="I387" s="165"/>
      <c r="J387" s="177"/>
      <c r="K387" s="285"/>
      <c r="L387" s="220"/>
      <c r="M387" s="221"/>
      <c r="N387" s="134"/>
      <c r="O387" s="133"/>
      <c r="P387" s="134"/>
      <c r="Q387" s="274"/>
      <c r="R387" s="275"/>
      <c r="S387" s="276"/>
      <c r="T387" s="173"/>
      <c r="U387" s="174"/>
      <c r="V387" s="277"/>
      <c r="W387" s="278"/>
    </row>
    <row r="388" spans="1:23" ht="15.95" customHeight="1" x14ac:dyDescent="0.15">
      <c r="A388" s="139"/>
      <c r="B388" s="140"/>
      <c r="C388" s="140"/>
      <c r="D388" s="140"/>
      <c r="E388" s="140"/>
      <c r="F388" s="140"/>
      <c r="G388" s="140"/>
      <c r="H388" s="140"/>
      <c r="I388" s="140"/>
      <c r="J388" s="170"/>
      <c r="K388" s="255"/>
      <c r="L388" s="208"/>
      <c r="M388" s="209"/>
      <c r="N388" s="142"/>
      <c r="O388" s="141"/>
      <c r="P388" s="142"/>
      <c r="Q388" s="281"/>
      <c r="R388" s="282"/>
      <c r="S388" s="283"/>
      <c r="T388" s="171"/>
      <c r="U388" s="172"/>
      <c r="V388" s="279"/>
      <c r="W388" s="280"/>
    </row>
    <row r="389" spans="1:23" ht="15.95" customHeight="1" x14ac:dyDescent="0.15">
      <c r="A389" s="164"/>
      <c r="B389" s="165"/>
      <c r="C389" s="165"/>
      <c r="D389" s="165"/>
      <c r="E389" s="165"/>
      <c r="F389" s="165"/>
      <c r="G389" s="165"/>
      <c r="H389" s="165"/>
      <c r="I389" s="165"/>
      <c r="J389" s="177"/>
      <c r="K389" s="285"/>
      <c r="L389" s="220"/>
      <c r="M389" s="221"/>
      <c r="N389" s="134"/>
      <c r="O389" s="133"/>
      <c r="P389" s="134"/>
      <c r="Q389" s="274"/>
      <c r="R389" s="275"/>
      <c r="S389" s="276"/>
      <c r="T389" s="173"/>
      <c r="U389" s="174"/>
      <c r="V389" s="277"/>
      <c r="W389" s="278"/>
    </row>
    <row r="390" spans="1:23" ht="15.95" customHeight="1" x14ac:dyDescent="0.15">
      <c r="A390" s="139"/>
      <c r="B390" s="140"/>
      <c r="C390" s="140"/>
      <c r="D390" s="140"/>
      <c r="E390" s="140"/>
      <c r="F390" s="140"/>
      <c r="G390" s="140"/>
      <c r="H390" s="140"/>
      <c r="I390" s="140"/>
      <c r="J390" s="170"/>
      <c r="K390" s="255"/>
      <c r="L390" s="208"/>
      <c r="M390" s="209"/>
      <c r="N390" s="142"/>
      <c r="O390" s="141"/>
      <c r="P390" s="142"/>
      <c r="Q390" s="281"/>
      <c r="R390" s="282"/>
      <c r="S390" s="283"/>
      <c r="T390" s="171"/>
      <c r="U390" s="172"/>
      <c r="V390" s="279"/>
      <c r="W390" s="280"/>
    </row>
    <row r="391" spans="1:23" ht="15.95" customHeight="1" x14ac:dyDescent="0.15">
      <c r="A391" s="164"/>
      <c r="B391" s="165"/>
      <c r="C391" s="165"/>
      <c r="D391" s="165"/>
      <c r="E391" s="165"/>
      <c r="F391" s="165"/>
      <c r="G391" s="165"/>
      <c r="H391" s="165"/>
      <c r="I391" s="165"/>
      <c r="J391" s="177"/>
      <c r="K391" s="285"/>
      <c r="L391" s="220"/>
      <c r="M391" s="221"/>
      <c r="N391" s="134"/>
      <c r="O391" s="133"/>
      <c r="P391" s="134"/>
      <c r="Q391" s="274"/>
      <c r="R391" s="275"/>
      <c r="S391" s="276"/>
      <c r="T391" s="173"/>
      <c r="U391" s="174"/>
      <c r="V391" s="277"/>
      <c r="W391" s="278"/>
    </row>
    <row r="392" spans="1:23" ht="15.95" customHeight="1" x14ac:dyDescent="0.15">
      <c r="A392" s="139"/>
      <c r="B392" s="140"/>
      <c r="C392" s="140"/>
      <c r="D392" s="140"/>
      <c r="E392" s="140"/>
      <c r="F392" s="140"/>
      <c r="G392" s="140"/>
      <c r="H392" s="140"/>
      <c r="I392" s="140"/>
      <c r="J392" s="170"/>
      <c r="K392" s="255"/>
      <c r="L392" s="208"/>
      <c r="M392" s="209"/>
      <c r="N392" s="142"/>
      <c r="O392" s="141"/>
      <c r="P392" s="142"/>
      <c r="Q392" s="281"/>
      <c r="R392" s="282"/>
      <c r="S392" s="283"/>
      <c r="T392" s="171"/>
      <c r="U392" s="172"/>
      <c r="V392" s="279"/>
      <c r="W392" s="280"/>
    </row>
    <row r="393" spans="1:23" ht="15.95" customHeight="1" x14ac:dyDescent="0.15">
      <c r="A393" s="164"/>
      <c r="B393" s="165"/>
      <c r="C393" s="165"/>
      <c r="D393" s="165"/>
      <c r="E393" s="165"/>
      <c r="F393" s="165"/>
      <c r="G393" s="165"/>
      <c r="H393" s="165"/>
      <c r="I393" s="165"/>
      <c r="J393" s="177"/>
      <c r="K393" s="285"/>
      <c r="L393" s="220"/>
      <c r="M393" s="221"/>
      <c r="N393" s="134"/>
      <c r="O393" s="133"/>
      <c r="P393" s="134"/>
      <c r="Q393" s="274"/>
      <c r="R393" s="275"/>
      <c r="S393" s="276"/>
      <c r="T393" s="173"/>
      <c r="U393" s="174"/>
      <c r="V393" s="277"/>
      <c r="W393" s="278"/>
    </row>
    <row r="394" spans="1:23" ht="15.95" customHeight="1" x14ac:dyDescent="0.15">
      <c r="A394" s="139"/>
      <c r="B394" s="140"/>
      <c r="C394" s="140"/>
      <c r="D394" s="140"/>
      <c r="E394" s="140"/>
      <c r="F394" s="140"/>
      <c r="G394" s="140"/>
      <c r="H394" s="140"/>
      <c r="I394" s="140"/>
      <c r="J394" s="170"/>
      <c r="K394" s="255"/>
      <c r="L394" s="208"/>
      <c r="M394" s="209"/>
      <c r="N394" s="142"/>
      <c r="O394" s="141"/>
      <c r="P394" s="142"/>
      <c r="Q394" s="281"/>
      <c r="R394" s="282"/>
      <c r="S394" s="283"/>
      <c r="T394" s="171"/>
      <c r="U394" s="172"/>
      <c r="V394" s="279"/>
      <c r="W394" s="280"/>
    </row>
    <row r="395" spans="1:23" ht="15.95" customHeight="1" x14ac:dyDescent="0.15">
      <c r="A395" s="168"/>
      <c r="B395" s="169"/>
      <c r="C395" s="169"/>
      <c r="D395" s="169"/>
      <c r="E395" s="169"/>
      <c r="F395" s="169"/>
      <c r="G395" s="169"/>
      <c r="H395" s="169"/>
      <c r="I395" s="169"/>
      <c r="J395" s="178"/>
      <c r="K395" s="291"/>
      <c r="L395" s="210"/>
      <c r="M395" s="211"/>
      <c r="N395" s="159"/>
      <c r="O395" s="158"/>
      <c r="P395" s="159"/>
      <c r="Q395" s="292"/>
      <c r="R395" s="294"/>
      <c r="S395" s="295"/>
      <c r="T395" s="175"/>
      <c r="U395" s="176"/>
      <c r="V395" s="297"/>
      <c r="W395" s="298"/>
    </row>
    <row r="396" spans="1:23" ht="14.1" customHeight="1" x14ac:dyDescent="0.15">
      <c r="A396" s="259"/>
      <c r="B396" s="259"/>
      <c r="C396" s="259"/>
      <c r="D396" s="259"/>
      <c r="E396" s="259"/>
      <c r="F396" s="259"/>
      <c r="G396" s="259"/>
      <c r="H396" s="1" t="s">
        <v>13</v>
      </c>
      <c r="L396" s="225"/>
      <c r="M396" s="225"/>
      <c r="T396" s="296"/>
      <c r="U396" s="296"/>
      <c r="V396" s="296"/>
      <c r="W396" s="296"/>
    </row>
    <row r="397" spans="1:23" ht="29.25" customHeight="1" x14ac:dyDescent="0.2">
      <c r="A397" s="260" t="s">
        <v>474</v>
      </c>
      <c r="B397" s="299"/>
      <c r="C397" s="299"/>
      <c r="D397" s="299"/>
      <c r="E397" s="299"/>
      <c r="F397" s="299"/>
      <c r="G397" s="299"/>
      <c r="H397" s="299"/>
      <c r="I397" s="299"/>
      <c r="J397" s="299"/>
      <c r="K397" s="299"/>
      <c r="L397" s="224"/>
      <c r="M397" s="3"/>
      <c r="N397" s="261" t="s">
        <v>141</v>
      </c>
      <c r="O397" s="261"/>
      <c r="P397" s="261"/>
      <c r="Q397" s="261"/>
      <c r="W397" s="101"/>
    </row>
    <row r="398" spans="1:23" ht="17.25" customHeight="1" x14ac:dyDescent="0.15">
      <c r="A398" s="272"/>
      <c r="B398" s="272"/>
      <c r="C398" s="272"/>
      <c r="D398" s="272"/>
      <c r="E398" s="272"/>
      <c r="F398" s="272"/>
      <c r="G398" s="272"/>
      <c r="H398" s="272"/>
      <c r="I398" s="272"/>
      <c r="J398" s="272"/>
      <c r="K398" s="272"/>
      <c r="L398" s="216"/>
      <c r="M398" s="4" t="s">
        <v>956</v>
      </c>
      <c r="N398" s="273" t="s">
        <v>497</v>
      </c>
      <c r="O398" s="273"/>
      <c r="P398" s="273"/>
      <c r="Q398" s="273"/>
      <c r="R398" s="4" t="s">
        <v>11</v>
      </c>
      <c r="V398" s="10">
        <v>1</v>
      </c>
      <c r="W398" s="27" t="s">
        <v>485</v>
      </c>
    </row>
    <row r="399" spans="1:23" ht="5.25" customHeight="1" x14ac:dyDescent="0.15">
      <c r="A399" s="23"/>
      <c r="B399" s="23"/>
      <c r="C399" s="23"/>
      <c r="D399" s="23"/>
      <c r="E399" s="23"/>
      <c r="F399" s="23"/>
      <c r="G399" s="23"/>
      <c r="H399" s="23"/>
      <c r="I399" s="23"/>
      <c r="J399" s="2"/>
      <c r="K399" s="2"/>
      <c r="L399" s="2"/>
      <c r="M399" s="2"/>
      <c r="N399" s="2"/>
      <c r="O399" s="2"/>
      <c r="P399" s="2"/>
      <c r="Q399" s="2"/>
      <c r="R399" s="2"/>
      <c r="S399" s="2"/>
      <c r="T399" s="2"/>
      <c r="U399" s="2"/>
      <c r="V399" s="2"/>
      <c r="W399" s="2"/>
    </row>
    <row r="400" spans="1:23" ht="20.45" customHeight="1" x14ac:dyDescent="0.15">
      <c r="A400" s="284" t="s">
        <v>27</v>
      </c>
      <c r="B400" s="268"/>
      <c r="C400" s="268"/>
      <c r="D400" s="268"/>
      <c r="E400" s="268"/>
      <c r="F400" s="268"/>
      <c r="G400" s="268"/>
      <c r="H400" s="268"/>
      <c r="I400" s="268"/>
      <c r="J400" s="269"/>
      <c r="K400" s="119" t="s">
        <v>1</v>
      </c>
      <c r="L400" s="268" t="s">
        <v>2</v>
      </c>
      <c r="M400" s="268"/>
      <c r="N400" s="269"/>
      <c r="O400" s="268" t="s">
        <v>3</v>
      </c>
      <c r="P400" s="269"/>
      <c r="Q400" s="267" t="s">
        <v>4</v>
      </c>
      <c r="R400" s="268"/>
      <c r="S400" s="269"/>
      <c r="T400" s="268" t="s">
        <v>5</v>
      </c>
      <c r="U400" s="269"/>
      <c r="V400" s="268" t="s">
        <v>9</v>
      </c>
      <c r="W400" s="270"/>
    </row>
    <row r="401" spans="1:23" ht="15.95" customHeight="1" x14ac:dyDescent="0.15">
      <c r="A401" s="139"/>
      <c r="B401" s="140" t="s">
        <v>590</v>
      </c>
      <c r="C401" s="140"/>
      <c r="D401" s="140"/>
      <c r="E401" s="140"/>
      <c r="F401" s="140"/>
      <c r="G401" s="140"/>
      <c r="H401" s="140"/>
      <c r="I401" s="140"/>
      <c r="J401" s="170"/>
      <c r="K401" s="255" t="s">
        <v>485</v>
      </c>
      <c r="L401" s="222"/>
      <c r="M401" s="223"/>
      <c r="N401" s="142"/>
      <c r="O401" s="127"/>
      <c r="P401" s="142"/>
      <c r="Q401" s="281"/>
      <c r="R401" s="282"/>
      <c r="S401" s="283"/>
      <c r="T401" s="171" t="s">
        <v>593</v>
      </c>
      <c r="U401" s="172"/>
      <c r="V401" s="279"/>
      <c r="W401" s="280"/>
    </row>
    <row r="402" spans="1:23" ht="15.95" customHeight="1" x14ac:dyDescent="0.15">
      <c r="A402" s="164"/>
      <c r="B402" s="165" t="s">
        <v>592</v>
      </c>
      <c r="C402" s="165"/>
      <c r="D402" s="165"/>
      <c r="E402" s="165"/>
      <c r="F402" s="165"/>
      <c r="G402" s="165"/>
      <c r="H402" s="165"/>
      <c r="I402" s="165"/>
      <c r="J402" s="177"/>
      <c r="K402" s="285"/>
      <c r="L402" s="220">
        <v>1</v>
      </c>
      <c r="M402" s="221"/>
      <c r="N402" s="134"/>
      <c r="O402" s="133"/>
      <c r="P402" s="134"/>
      <c r="Q402" s="274"/>
      <c r="R402" s="275"/>
      <c r="S402" s="276"/>
      <c r="T402" s="173"/>
      <c r="U402" s="174"/>
      <c r="V402" s="277"/>
      <c r="W402" s="278"/>
    </row>
    <row r="403" spans="1:23" ht="15.95" customHeight="1" x14ac:dyDescent="0.15">
      <c r="A403" s="139"/>
      <c r="B403" s="140"/>
      <c r="C403" s="140"/>
      <c r="D403" s="140"/>
      <c r="E403" s="140"/>
      <c r="F403" s="140"/>
      <c r="G403" s="140" t="s">
        <v>543</v>
      </c>
      <c r="H403" s="140"/>
      <c r="I403" s="140"/>
      <c r="J403" s="170"/>
      <c r="K403" s="255" t="s">
        <v>456</v>
      </c>
      <c r="L403" s="208"/>
      <c r="M403" s="209"/>
      <c r="N403" s="142"/>
      <c r="O403" s="141"/>
      <c r="P403" s="142"/>
      <c r="Q403" s="281"/>
      <c r="R403" s="282"/>
      <c r="S403" s="283"/>
      <c r="T403" s="171"/>
      <c r="U403" s="172"/>
      <c r="V403" s="279"/>
      <c r="W403" s="280"/>
    </row>
    <row r="404" spans="1:23" ht="15.95" customHeight="1" x14ac:dyDescent="0.15">
      <c r="A404" s="164"/>
      <c r="B404" s="165"/>
      <c r="C404" s="165"/>
      <c r="D404" s="165"/>
      <c r="E404" s="165"/>
      <c r="F404" s="165"/>
      <c r="G404" s="165"/>
      <c r="H404" s="165"/>
      <c r="I404" s="165"/>
      <c r="J404" s="177"/>
      <c r="K404" s="285"/>
      <c r="L404" s="220">
        <v>1</v>
      </c>
      <c r="M404" s="221"/>
      <c r="N404" s="134"/>
      <c r="O404" s="133"/>
      <c r="P404" s="134"/>
      <c r="Q404" s="274"/>
      <c r="R404" s="275"/>
      <c r="S404" s="276"/>
      <c r="T404" s="173"/>
      <c r="U404" s="174"/>
      <c r="V404" s="277"/>
      <c r="W404" s="278"/>
    </row>
    <row r="405" spans="1:23" ht="15.95" customHeight="1" x14ac:dyDescent="0.15">
      <c r="A405" s="139"/>
      <c r="B405" s="140"/>
      <c r="C405" s="140"/>
      <c r="D405" s="140"/>
      <c r="E405" s="140"/>
      <c r="F405" s="140"/>
      <c r="G405" s="140" t="s">
        <v>591</v>
      </c>
      <c r="H405" s="140"/>
      <c r="I405" s="140"/>
      <c r="J405" s="170"/>
      <c r="K405" s="255"/>
      <c r="L405" s="208"/>
      <c r="M405" s="209"/>
      <c r="N405" s="142"/>
      <c r="O405" s="141"/>
      <c r="P405" s="142"/>
      <c r="Q405" s="281"/>
      <c r="R405" s="282"/>
      <c r="S405" s="283"/>
      <c r="T405" s="171"/>
      <c r="U405" s="172"/>
      <c r="V405" s="279"/>
      <c r="W405" s="280"/>
    </row>
    <row r="406" spans="1:23" ht="15.95" customHeight="1" x14ac:dyDescent="0.15">
      <c r="A406" s="164"/>
      <c r="B406" s="165"/>
      <c r="C406" s="165"/>
      <c r="D406" s="165"/>
      <c r="E406" s="165"/>
      <c r="F406" s="165"/>
      <c r="G406" s="165"/>
      <c r="H406" s="165"/>
      <c r="I406" s="165"/>
      <c r="J406" s="177"/>
      <c r="K406" s="285"/>
      <c r="L406" s="220"/>
      <c r="M406" s="221"/>
      <c r="N406" s="134"/>
      <c r="O406" s="133"/>
      <c r="P406" s="134"/>
      <c r="Q406" s="274"/>
      <c r="R406" s="275"/>
      <c r="S406" s="276"/>
      <c r="T406" s="173"/>
      <c r="U406" s="174"/>
      <c r="V406" s="277"/>
      <c r="W406" s="278"/>
    </row>
    <row r="407" spans="1:23" ht="15.95" customHeight="1" x14ac:dyDescent="0.15">
      <c r="A407" s="139"/>
      <c r="B407" s="140"/>
      <c r="C407" s="140"/>
      <c r="D407" s="140"/>
      <c r="E407" s="140"/>
      <c r="F407" s="140"/>
      <c r="G407" s="140"/>
      <c r="H407" s="140"/>
      <c r="I407" s="140"/>
      <c r="J407" s="170"/>
      <c r="K407" s="255"/>
      <c r="L407" s="208"/>
      <c r="M407" s="209"/>
      <c r="N407" s="142"/>
      <c r="O407" s="141"/>
      <c r="P407" s="142"/>
      <c r="Q407" s="281"/>
      <c r="R407" s="282"/>
      <c r="S407" s="283"/>
      <c r="T407" s="171"/>
      <c r="U407" s="172"/>
      <c r="V407" s="279"/>
      <c r="W407" s="280"/>
    </row>
    <row r="408" spans="1:23" ht="15.95" customHeight="1" x14ac:dyDescent="0.15">
      <c r="A408" s="164"/>
      <c r="B408" s="165"/>
      <c r="C408" s="165"/>
      <c r="D408" s="165"/>
      <c r="E408" s="165"/>
      <c r="F408" s="165"/>
      <c r="G408" s="165"/>
      <c r="H408" s="165"/>
      <c r="I408" s="165"/>
      <c r="J408" s="177"/>
      <c r="K408" s="285"/>
      <c r="L408" s="220"/>
      <c r="M408" s="221"/>
      <c r="N408" s="134"/>
      <c r="O408" s="133"/>
      <c r="P408" s="134"/>
      <c r="Q408" s="274"/>
      <c r="R408" s="275"/>
      <c r="S408" s="276"/>
      <c r="T408" s="173"/>
      <c r="U408" s="174"/>
      <c r="V408" s="277"/>
      <c r="W408" s="278"/>
    </row>
    <row r="409" spans="1:23" ht="15.95" customHeight="1" x14ac:dyDescent="0.15">
      <c r="A409" s="139"/>
      <c r="B409" s="140"/>
      <c r="C409" s="140"/>
      <c r="D409" s="140"/>
      <c r="E409" s="140"/>
      <c r="F409" s="140"/>
      <c r="G409" s="140"/>
      <c r="H409" s="140"/>
      <c r="I409" s="140"/>
      <c r="J409" s="170"/>
      <c r="K409" s="255"/>
      <c r="L409" s="208"/>
      <c r="M409" s="209"/>
      <c r="N409" s="142"/>
      <c r="O409" s="141"/>
      <c r="P409" s="142"/>
      <c r="Q409" s="281"/>
      <c r="R409" s="282"/>
      <c r="S409" s="283"/>
      <c r="T409" s="171"/>
      <c r="U409" s="172"/>
      <c r="V409" s="279"/>
      <c r="W409" s="280"/>
    </row>
    <row r="410" spans="1:23" ht="15.95" customHeight="1" x14ac:dyDescent="0.15">
      <c r="A410" s="164"/>
      <c r="B410" s="165"/>
      <c r="C410" s="165"/>
      <c r="D410" s="165"/>
      <c r="E410" s="165"/>
      <c r="F410" s="165"/>
      <c r="G410" s="165"/>
      <c r="H410" s="165"/>
      <c r="I410" s="165"/>
      <c r="J410" s="177"/>
      <c r="K410" s="285"/>
      <c r="L410" s="220"/>
      <c r="M410" s="221"/>
      <c r="N410" s="134"/>
      <c r="O410" s="133"/>
      <c r="P410" s="134"/>
      <c r="Q410" s="274"/>
      <c r="R410" s="275"/>
      <c r="S410" s="276"/>
      <c r="T410" s="173"/>
      <c r="U410" s="174"/>
      <c r="V410" s="277"/>
      <c r="W410" s="278"/>
    </row>
    <row r="411" spans="1:23" ht="15.95" customHeight="1" x14ac:dyDescent="0.15">
      <c r="A411" s="139"/>
      <c r="B411" s="140"/>
      <c r="C411" s="140"/>
      <c r="D411" s="140"/>
      <c r="E411" s="140"/>
      <c r="F411" s="140"/>
      <c r="G411" s="140"/>
      <c r="H411" s="140"/>
      <c r="I411" s="140"/>
      <c r="J411" s="170"/>
      <c r="K411" s="255"/>
      <c r="L411" s="208"/>
      <c r="M411" s="209"/>
      <c r="N411" s="142"/>
      <c r="O411" s="141"/>
      <c r="P411" s="142"/>
      <c r="Q411" s="281"/>
      <c r="R411" s="282"/>
      <c r="S411" s="283"/>
      <c r="T411" s="171"/>
      <c r="U411" s="172"/>
      <c r="V411" s="279"/>
      <c r="W411" s="280"/>
    </row>
    <row r="412" spans="1:23" ht="15.95" customHeight="1" x14ac:dyDescent="0.15">
      <c r="A412" s="164"/>
      <c r="B412" s="165"/>
      <c r="C412" s="165"/>
      <c r="D412" s="165"/>
      <c r="E412" s="165"/>
      <c r="F412" s="165"/>
      <c r="G412" s="165"/>
      <c r="H412" s="165"/>
      <c r="I412" s="165"/>
      <c r="J412" s="177"/>
      <c r="K412" s="285"/>
      <c r="L412" s="220"/>
      <c r="M412" s="221"/>
      <c r="N412" s="134"/>
      <c r="O412" s="133"/>
      <c r="P412" s="134"/>
      <c r="Q412" s="274"/>
      <c r="R412" s="275"/>
      <c r="S412" s="276"/>
      <c r="T412" s="173"/>
      <c r="U412" s="174"/>
      <c r="V412" s="277"/>
      <c r="W412" s="278"/>
    </row>
    <row r="413" spans="1:23" ht="15.95" customHeight="1" x14ac:dyDescent="0.15">
      <c r="A413" s="139"/>
      <c r="B413" s="140"/>
      <c r="C413" s="140"/>
      <c r="D413" s="140"/>
      <c r="E413" s="140"/>
      <c r="F413" s="140"/>
      <c r="G413" s="140"/>
      <c r="H413" s="140"/>
      <c r="I413" s="140"/>
      <c r="J413" s="170"/>
      <c r="K413" s="255"/>
      <c r="L413" s="208"/>
      <c r="M413" s="209"/>
      <c r="N413" s="142"/>
      <c r="O413" s="141"/>
      <c r="P413" s="142"/>
      <c r="Q413" s="281"/>
      <c r="R413" s="282"/>
      <c r="S413" s="283"/>
      <c r="T413" s="171"/>
      <c r="U413" s="172"/>
      <c r="V413" s="279"/>
      <c r="W413" s="280"/>
    </row>
    <row r="414" spans="1:23" ht="15.95" customHeight="1" x14ac:dyDescent="0.15">
      <c r="A414" s="164"/>
      <c r="B414" s="165"/>
      <c r="C414" s="165"/>
      <c r="D414" s="165"/>
      <c r="E414" s="165"/>
      <c r="F414" s="165"/>
      <c r="G414" s="165"/>
      <c r="H414" s="165"/>
      <c r="I414" s="165"/>
      <c r="J414" s="177"/>
      <c r="K414" s="285"/>
      <c r="L414" s="220"/>
      <c r="M414" s="221"/>
      <c r="N414" s="134"/>
      <c r="O414" s="133"/>
      <c r="P414" s="134"/>
      <c r="Q414" s="274"/>
      <c r="R414" s="275"/>
      <c r="S414" s="276"/>
      <c r="T414" s="173"/>
      <c r="U414" s="174"/>
      <c r="V414" s="277"/>
      <c r="W414" s="278"/>
    </row>
    <row r="415" spans="1:23" ht="15.95" customHeight="1" x14ac:dyDescent="0.15">
      <c r="A415" s="139"/>
      <c r="B415" s="140"/>
      <c r="C415" s="140"/>
      <c r="D415" s="140"/>
      <c r="E415" s="140"/>
      <c r="F415" s="140"/>
      <c r="G415" s="140"/>
      <c r="H415" s="140"/>
      <c r="I415" s="140"/>
      <c r="J415" s="170"/>
      <c r="K415" s="255"/>
      <c r="L415" s="208"/>
      <c r="M415" s="209"/>
      <c r="N415" s="142"/>
      <c r="O415" s="141"/>
      <c r="P415" s="142"/>
      <c r="Q415" s="281"/>
      <c r="R415" s="282"/>
      <c r="S415" s="283"/>
      <c r="T415" s="171"/>
      <c r="U415" s="172"/>
      <c r="V415" s="279"/>
      <c r="W415" s="280"/>
    </row>
    <row r="416" spans="1:23" ht="15.95" customHeight="1" x14ac:dyDescent="0.15">
      <c r="A416" s="164"/>
      <c r="B416" s="165"/>
      <c r="C416" s="165"/>
      <c r="D416" s="165"/>
      <c r="E416" s="165"/>
      <c r="F416" s="165"/>
      <c r="G416" s="165"/>
      <c r="H416" s="165"/>
      <c r="I416" s="165"/>
      <c r="J416" s="177"/>
      <c r="K416" s="285"/>
      <c r="L416" s="220"/>
      <c r="M416" s="221"/>
      <c r="N416" s="134"/>
      <c r="O416" s="133"/>
      <c r="P416" s="134"/>
      <c r="Q416" s="274"/>
      <c r="R416" s="275"/>
      <c r="S416" s="276"/>
      <c r="T416" s="173"/>
      <c r="U416" s="174"/>
      <c r="V416" s="277"/>
      <c r="W416" s="278"/>
    </row>
    <row r="417" spans="1:23" ht="15.95" customHeight="1" x14ac:dyDescent="0.15">
      <c r="A417" s="139"/>
      <c r="B417" s="140"/>
      <c r="C417" s="140"/>
      <c r="D417" s="140"/>
      <c r="E417" s="140"/>
      <c r="F417" s="140"/>
      <c r="G417" s="140"/>
      <c r="H417" s="140"/>
      <c r="I417" s="140"/>
      <c r="J417" s="170"/>
      <c r="K417" s="255"/>
      <c r="L417" s="208"/>
      <c r="M417" s="209"/>
      <c r="N417" s="142"/>
      <c r="O417" s="141"/>
      <c r="P417" s="142"/>
      <c r="Q417" s="281"/>
      <c r="R417" s="282"/>
      <c r="S417" s="283"/>
      <c r="T417" s="171"/>
      <c r="U417" s="172"/>
      <c r="V417" s="279"/>
      <c r="W417" s="280"/>
    </row>
    <row r="418" spans="1:23" ht="15.95" customHeight="1" x14ac:dyDescent="0.15">
      <c r="A418" s="164"/>
      <c r="B418" s="165"/>
      <c r="C418" s="165"/>
      <c r="D418" s="165"/>
      <c r="E418" s="165"/>
      <c r="F418" s="165"/>
      <c r="G418" s="165"/>
      <c r="H418" s="165"/>
      <c r="I418" s="165"/>
      <c r="J418" s="177"/>
      <c r="K418" s="285"/>
      <c r="L418" s="220"/>
      <c r="M418" s="221"/>
      <c r="N418" s="134"/>
      <c r="O418" s="133"/>
      <c r="P418" s="134"/>
      <c r="Q418" s="274"/>
      <c r="R418" s="275"/>
      <c r="S418" s="276"/>
      <c r="T418" s="173"/>
      <c r="U418" s="174"/>
      <c r="V418" s="277"/>
      <c r="W418" s="278"/>
    </row>
    <row r="419" spans="1:23" ht="15.95" customHeight="1" x14ac:dyDescent="0.15">
      <c r="A419" s="139"/>
      <c r="B419" s="140"/>
      <c r="C419" s="140"/>
      <c r="D419" s="140"/>
      <c r="E419" s="140"/>
      <c r="F419" s="140"/>
      <c r="G419" s="140"/>
      <c r="H419" s="140"/>
      <c r="I419" s="140"/>
      <c r="J419" s="170"/>
      <c r="K419" s="255"/>
      <c r="L419" s="208"/>
      <c r="M419" s="209"/>
      <c r="N419" s="142"/>
      <c r="O419" s="141"/>
      <c r="P419" s="142"/>
      <c r="Q419" s="281"/>
      <c r="R419" s="282"/>
      <c r="S419" s="283"/>
      <c r="T419" s="171"/>
      <c r="U419" s="172"/>
      <c r="V419" s="279"/>
      <c r="W419" s="280"/>
    </row>
    <row r="420" spans="1:23" ht="15.95" customHeight="1" x14ac:dyDescent="0.15">
      <c r="A420" s="164"/>
      <c r="B420" s="165"/>
      <c r="C420" s="165"/>
      <c r="D420" s="165"/>
      <c r="E420" s="165"/>
      <c r="F420" s="165"/>
      <c r="G420" s="165"/>
      <c r="H420" s="165"/>
      <c r="I420" s="165"/>
      <c r="J420" s="177"/>
      <c r="K420" s="285"/>
      <c r="L420" s="220"/>
      <c r="M420" s="221"/>
      <c r="N420" s="134"/>
      <c r="O420" s="133"/>
      <c r="P420" s="134"/>
      <c r="Q420" s="274"/>
      <c r="R420" s="275"/>
      <c r="S420" s="276"/>
      <c r="T420" s="173"/>
      <c r="U420" s="174"/>
      <c r="V420" s="277"/>
      <c r="W420" s="278"/>
    </row>
    <row r="421" spans="1:23" ht="15.95" customHeight="1" x14ac:dyDescent="0.15">
      <c r="A421" s="139"/>
      <c r="B421" s="140"/>
      <c r="C421" s="140"/>
      <c r="D421" s="140"/>
      <c r="E421" s="140"/>
      <c r="F421" s="140"/>
      <c r="G421" s="140"/>
      <c r="H421" s="140"/>
      <c r="I421" s="140"/>
      <c r="J421" s="170"/>
      <c r="K421" s="255"/>
      <c r="L421" s="208"/>
      <c r="M421" s="209"/>
      <c r="N421" s="142"/>
      <c r="O421" s="141"/>
      <c r="P421" s="142"/>
      <c r="Q421" s="281"/>
      <c r="R421" s="282"/>
      <c r="S421" s="283"/>
      <c r="T421" s="171"/>
      <c r="U421" s="172"/>
      <c r="V421" s="279"/>
      <c r="W421" s="280"/>
    </row>
    <row r="422" spans="1:23" ht="15.95" customHeight="1" x14ac:dyDescent="0.15">
      <c r="A422" s="164"/>
      <c r="B422" s="165"/>
      <c r="C422" s="165"/>
      <c r="D422" s="165"/>
      <c r="E422" s="165"/>
      <c r="F422" s="165"/>
      <c r="G422" s="165"/>
      <c r="H422" s="165"/>
      <c r="I422" s="165"/>
      <c r="J422" s="177"/>
      <c r="K422" s="285"/>
      <c r="L422" s="220"/>
      <c r="M422" s="221"/>
      <c r="N422" s="134"/>
      <c r="O422" s="133"/>
      <c r="P422" s="134"/>
      <c r="Q422" s="274"/>
      <c r="R422" s="275"/>
      <c r="S422" s="276"/>
      <c r="T422" s="173"/>
      <c r="U422" s="174"/>
      <c r="V422" s="277"/>
      <c r="W422" s="278"/>
    </row>
    <row r="423" spans="1:23" ht="15.95" customHeight="1" x14ac:dyDescent="0.15">
      <c r="A423" s="139"/>
      <c r="B423" s="140"/>
      <c r="C423" s="140"/>
      <c r="D423" s="140"/>
      <c r="E423" s="140"/>
      <c r="F423" s="140"/>
      <c r="G423" s="140"/>
      <c r="H423" s="140"/>
      <c r="I423" s="140"/>
      <c r="J423" s="170"/>
      <c r="K423" s="255"/>
      <c r="L423" s="208"/>
      <c r="M423" s="209"/>
      <c r="N423" s="142"/>
      <c r="O423" s="141"/>
      <c r="P423" s="142"/>
      <c r="Q423" s="281"/>
      <c r="R423" s="282"/>
      <c r="S423" s="283"/>
      <c r="T423" s="171"/>
      <c r="U423" s="172"/>
      <c r="V423" s="279"/>
      <c r="W423" s="280"/>
    </row>
    <row r="424" spans="1:23" ht="15.95" customHeight="1" x14ac:dyDescent="0.15">
      <c r="A424" s="164"/>
      <c r="B424" s="165"/>
      <c r="C424" s="165"/>
      <c r="D424" s="165"/>
      <c r="E424" s="165"/>
      <c r="F424" s="165"/>
      <c r="G424" s="165"/>
      <c r="H424" s="165"/>
      <c r="I424" s="165"/>
      <c r="J424" s="177"/>
      <c r="K424" s="285"/>
      <c r="L424" s="220"/>
      <c r="M424" s="221"/>
      <c r="N424" s="134"/>
      <c r="O424" s="133"/>
      <c r="P424" s="134"/>
      <c r="Q424" s="274"/>
      <c r="R424" s="275"/>
      <c r="S424" s="276"/>
      <c r="T424" s="173"/>
      <c r="U424" s="174"/>
      <c r="V424" s="277"/>
      <c r="W424" s="278"/>
    </row>
    <row r="425" spans="1:23" ht="15.95" customHeight="1" x14ac:dyDescent="0.15">
      <c r="A425" s="139"/>
      <c r="B425" s="140"/>
      <c r="C425" s="140"/>
      <c r="D425" s="140"/>
      <c r="E425" s="140"/>
      <c r="F425" s="140"/>
      <c r="G425" s="140"/>
      <c r="H425" s="140"/>
      <c r="I425" s="140"/>
      <c r="J425" s="170"/>
      <c r="K425" s="255"/>
      <c r="L425" s="208"/>
      <c r="M425" s="209"/>
      <c r="N425" s="142"/>
      <c r="O425" s="141"/>
      <c r="P425" s="142"/>
      <c r="Q425" s="281"/>
      <c r="R425" s="282"/>
      <c r="S425" s="283"/>
      <c r="T425" s="171"/>
      <c r="U425" s="172"/>
      <c r="V425" s="279"/>
      <c r="W425" s="280"/>
    </row>
    <row r="426" spans="1:23" ht="15.95" customHeight="1" x14ac:dyDescent="0.15">
      <c r="A426" s="164"/>
      <c r="B426" s="165"/>
      <c r="C426" s="165"/>
      <c r="D426" s="165"/>
      <c r="E426" s="165"/>
      <c r="F426" s="165"/>
      <c r="G426" s="165"/>
      <c r="H426" s="165"/>
      <c r="I426" s="165"/>
      <c r="J426" s="177"/>
      <c r="K426" s="285"/>
      <c r="L426" s="220"/>
      <c r="M426" s="221"/>
      <c r="N426" s="134"/>
      <c r="O426" s="133"/>
      <c r="P426" s="134"/>
      <c r="Q426" s="274"/>
      <c r="R426" s="275"/>
      <c r="S426" s="276"/>
      <c r="T426" s="173"/>
      <c r="U426" s="174"/>
      <c r="V426" s="277"/>
      <c r="W426" s="278"/>
    </row>
    <row r="427" spans="1:23" ht="15.95" customHeight="1" x14ac:dyDescent="0.15">
      <c r="A427" s="139"/>
      <c r="B427" s="140"/>
      <c r="C427" s="140"/>
      <c r="D427" s="140"/>
      <c r="E427" s="140"/>
      <c r="F427" s="140"/>
      <c r="G427" s="140"/>
      <c r="H427" s="140"/>
      <c r="I427" s="140"/>
      <c r="J427" s="170"/>
      <c r="K427" s="255"/>
      <c r="L427" s="208"/>
      <c r="M427" s="209"/>
      <c r="N427" s="142"/>
      <c r="O427" s="141"/>
      <c r="P427" s="142"/>
      <c r="Q427" s="281"/>
      <c r="R427" s="282"/>
      <c r="S427" s="283"/>
      <c r="T427" s="171"/>
      <c r="U427" s="172"/>
      <c r="V427" s="279"/>
      <c r="W427" s="280"/>
    </row>
    <row r="428" spans="1:23" ht="15.95" customHeight="1" x14ac:dyDescent="0.15">
      <c r="A428" s="168"/>
      <c r="B428" s="169"/>
      <c r="C428" s="169"/>
      <c r="D428" s="169"/>
      <c r="E428" s="169"/>
      <c r="F428" s="169"/>
      <c r="G428" s="169"/>
      <c r="H428" s="169"/>
      <c r="I428" s="169"/>
      <c r="J428" s="178"/>
      <c r="K428" s="291"/>
      <c r="L428" s="210"/>
      <c r="M428" s="211"/>
      <c r="N428" s="159"/>
      <c r="O428" s="158"/>
      <c r="P428" s="159"/>
      <c r="Q428" s="292"/>
      <c r="R428" s="294"/>
      <c r="S428" s="295"/>
      <c r="T428" s="175"/>
      <c r="U428" s="176"/>
      <c r="V428" s="297"/>
      <c r="W428" s="298"/>
    </row>
    <row r="429" spans="1:23" ht="14.1" customHeight="1" x14ac:dyDescent="0.15">
      <c r="A429" s="259"/>
      <c r="B429" s="259"/>
      <c r="C429" s="259"/>
      <c r="D429" s="259"/>
      <c r="E429" s="259"/>
      <c r="F429" s="259"/>
      <c r="G429" s="259"/>
      <c r="H429" s="1" t="s">
        <v>13</v>
      </c>
      <c r="L429" s="225"/>
      <c r="M429" s="225"/>
      <c r="T429" s="296"/>
      <c r="U429" s="296"/>
      <c r="V429" s="296"/>
      <c r="W429" s="296"/>
    </row>
    <row r="430" spans="1:23" ht="29.25" customHeight="1" x14ac:dyDescent="0.2">
      <c r="A430" s="260" t="s">
        <v>475</v>
      </c>
      <c r="B430" s="299"/>
      <c r="C430" s="299"/>
      <c r="D430" s="299"/>
      <c r="E430" s="299"/>
      <c r="F430" s="299"/>
      <c r="G430" s="299"/>
      <c r="H430" s="299"/>
      <c r="I430" s="299"/>
      <c r="J430" s="299"/>
      <c r="K430" s="299"/>
      <c r="L430" s="224"/>
      <c r="M430" s="3"/>
      <c r="N430" s="261" t="s">
        <v>141</v>
      </c>
      <c r="O430" s="261"/>
      <c r="P430" s="261"/>
      <c r="Q430" s="261"/>
      <c r="W430" s="101"/>
    </row>
    <row r="431" spans="1:23" ht="17.25" customHeight="1" x14ac:dyDescent="0.15">
      <c r="A431" s="272"/>
      <c r="B431" s="272"/>
      <c r="C431" s="272"/>
      <c r="D431" s="272"/>
      <c r="E431" s="272"/>
      <c r="F431" s="272"/>
      <c r="G431" s="272"/>
      <c r="H431" s="272"/>
      <c r="I431" s="272"/>
      <c r="J431" s="272"/>
      <c r="K431" s="272"/>
      <c r="L431" s="216"/>
      <c r="M431" s="4" t="s">
        <v>956</v>
      </c>
      <c r="N431" s="273" t="s">
        <v>498</v>
      </c>
      <c r="O431" s="273"/>
      <c r="P431" s="273"/>
      <c r="Q431" s="273"/>
      <c r="R431" s="4" t="s">
        <v>11</v>
      </c>
      <c r="V431" s="10">
        <v>1</v>
      </c>
      <c r="W431" s="27" t="s">
        <v>486</v>
      </c>
    </row>
    <row r="432" spans="1:23" ht="5.25" customHeight="1" x14ac:dyDescent="0.15">
      <c r="A432" s="23"/>
      <c r="B432" s="23"/>
      <c r="C432" s="23"/>
      <c r="D432" s="23"/>
      <c r="E432" s="23"/>
      <c r="F432" s="23"/>
      <c r="G432" s="23"/>
      <c r="H432" s="23"/>
      <c r="I432" s="23"/>
      <c r="J432" s="2"/>
      <c r="K432" s="2"/>
      <c r="L432" s="2"/>
      <c r="M432" s="2"/>
      <c r="N432" s="2"/>
      <c r="O432" s="2"/>
      <c r="P432" s="2"/>
      <c r="Q432" s="2"/>
      <c r="R432" s="2"/>
      <c r="S432" s="2"/>
      <c r="T432" s="2"/>
      <c r="U432" s="2"/>
      <c r="V432" s="2"/>
      <c r="W432" s="2"/>
    </row>
    <row r="433" spans="1:23" ht="20.45" customHeight="1" x14ac:dyDescent="0.15">
      <c r="A433" s="284" t="s">
        <v>27</v>
      </c>
      <c r="B433" s="268"/>
      <c r="C433" s="268"/>
      <c r="D433" s="268"/>
      <c r="E433" s="268"/>
      <c r="F433" s="268"/>
      <c r="G433" s="268"/>
      <c r="H433" s="268"/>
      <c r="I433" s="268"/>
      <c r="J433" s="269"/>
      <c r="K433" s="119" t="s">
        <v>1</v>
      </c>
      <c r="L433" s="268" t="s">
        <v>2</v>
      </c>
      <c r="M433" s="268"/>
      <c r="N433" s="269"/>
      <c r="O433" s="268" t="s">
        <v>3</v>
      </c>
      <c r="P433" s="269"/>
      <c r="Q433" s="267" t="s">
        <v>4</v>
      </c>
      <c r="R433" s="268"/>
      <c r="S433" s="269"/>
      <c r="T433" s="268" t="s">
        <v>5</v>
      </c>
      <c r="U433" s="269"/>
      <c r="V433" s="268" t="s">
        <v>9</v>
      </c>
      <c r="W433" s="270"/>
    </row>
    <row r="434" spans="1:23" ht="15.95" customHeight="1" x14ac:dyDescent="0.15">
      <c r="A434" s="139"/>
      <c r="B434" s="140" t="s">
        <v>594</v>
      </c>
      <c r="C434" s="140"/>
      <c r="D434" s="140"/>
      <c r="E434" s="140"/>
      <c r="F434" s="140"/>
      <c r="G434" s="140"/>
      <c r="H434" s="140"/>
      <c r="I434" s="140"/>
      <c r="J434" s="170"/>
      <c r="K434" s="255" t="s">
        <v>486</v>
      </c>
      <c r="L434" s="222"/>
      <c r="M434" s="223"/>
      <c r="N434" s="142"/>
      <c r="O434" s="127"/>
      <c r="P434" s="142"/>
      <c r="Q434" s="281"/>
      <c r="R434" s="282"/>
      <c r="S434" s="283"/>
      <c r="T434" s="171" t="s">
        <v>597</v>
      </c>
      <c r="U434" s="172"/>
      <c r="V434" s="279"/>
      <c r="W434" s="280"/>
    </row>
    <row r="435" spans="1:23" ht="15.95" customHeight="1" x14ac:dyDescent="0.15">
      <c r="A435" s="164"/>
      <c r="B435" s="165" t="s">
        <v>596</v>
      </c>
      <c r="C435" s="165"/>
      <c r="D435" s="165"/>
      <c r="E435" s="165"/>
      <c r="F435" s="165"/>
      <c r="G435" s="165"/>
      <c r="H435" s="165"/>
      <c r="I435" s="165"/>
      <c r="J435" s="177"/>
      <c r="K435" s="285"/>
      <c r="L435" s="220">
        <v>1</v>
      </c>
      <c r="M435" s="221"/>
      <c r="N435" s="134"/>
      <c r="O435" s="133"/>
      <c r="P435" s="134"/>
      <c r="Q435" s="274"/>
      <c r="R435" s="275"/>
      <c r="S435" s="276"/>
      <c r="T435" s="173"/>
      <c r="U435" s="174"/>
      <c r="V435" s="277"/>
      <c r="W435" s="278"/>
    </row>
    <row r="436" spans="1:23" ht="15.95" customHeight="1" x14ac:dyDescent="0.15">
      <c r="A436" s="139"/>
      <c r="B436" s="140"/>
      <c r="C436" s="140"/>
      <c r="D436" s="140"/>
      <c r="E436" s="140"/>
      <c r="F436" s="140"/>
      <c r="G436" s="140" t="s">
        <v>543</v>
      </c>
      <c r="H436" s="140"/>
      <c r="I436" s="140"/>
      <c r="J436" s="170"/>
      <c r="K436" s="255" t="s">
        <v>456</v>
      </c>
      <c r="L436" s="208"/>
      <c r="M436" s="209"/>
      <c r="N436" s="142"/>
      <c r="O436" s="141"/>
      <c r="P436" s="142"/>
      <c r="Q436" s="281"/>
      <c r="R436" s="282"/>
      <c r="S436" s="283"/>
      <c r="T436" s="171"/>
      <c r="U436" s="172"/>
      <c r="V436" s="279"/>
      <c r="W436" s="280"/>
    </row>
    <row r="437" spans="1:23" ht="15.95" customHeight="1" x14ac:dyDescent="0.15">
      <c r="A437" s="164"/>
      <c r="B437" s="165"/>
      <c r="C437" s="165"/>
      <c r="D437" s="165"/>
      <c r="E437" s="165"/>
      <c r="F437" s="165"/>
      <c r="G437" s="165"/>
      <c r="H437" s="165"/>
      <c r="I437" s="165"/>
      <c r="J437" s="177"/>
      <c r="K437" s="285"/>
      <c r="L437" s="220">
        <v>1</v>
      </c>
      <c r="M437" s="221"/>
      <c r="N437" s="134"/>
      <c r="O437" s="133"/>
      <c r="P437" s="134"/>
      <c r="Q437" s="274"/>
      <c r="R437" s="275"/>
      <c r="S437" s="276"/>
      <c r="T437" s="173"/>
      <c r="U437" s="174"/>
      <c r="V437" s="277"/>
      <c r="W437" s="278"/>
    </row>
    <row r="438" spans="1:23" ht="15.95" customHeight="1" x14ac:dyDescent="0.15">
      <c r="A438" s="139"/>
      <c r="B438" s="140"/>
      <c r="C438" s="140"/>
      <c r="D438" s="140"/>
      <c r="E438" s="140"/>
      <c r="F438" s="140"/>
      <c r="G438" s="140" t="s">
        <v>595</v>
      </c>
      <c r="H438" s="140"/>
      <c r="I438" s="140"/>
      <c r="J438" s="170"/>
      <c r="K438" s="255"/>
      <c r="L438" s="208"/>
      <c r="M438" s="209"/>
      <c r="N438" s="142"/>
      <c r="O438" s="141"/>
      <c r="P438" s="142"/>
      <c r="Q438" s="281"/>
      <c r="R438" s="282"/>
      <c r="S438" s="283"/>
      <c r="T438" s="171"/>
      <c r="U438" s="172"/>
      <c r="V438" s="279"/>
      <c r="W438" s="280"/>
    </row>
    <row r="439" spans="1:23" ht="15.95" customHeight="1" x14ac:dyDescent="0.15">
      <c r="A439" s="164"/>
      <c r="B439" s="165"/>
      <c r="C439" s="165"/>
      <c r="D439" s="165"/>
      <c r="E439" s="165"/>
      <c r="F439" s="165"/>
      <c r="G439" s="165"/>
      <c r="H439" s="165"/>
      <c r="I439" s="165"/>
      <c r="J439" s="177"/>
      <c r="K439" s="285"/>
      <c r="L439" s="220"/>
      <c r="M439" s="221"/>
      <c r="N439" s="134"/>
      <c r="O439" s="133"/>
      <c r="P439" s="134"/>
      <c r="Q439" s="274"/>
      <c r="R439" s="275"/>
      <c r="S439" s="276"/>
      <c r="T439" s="173"/>
      <c r="U439" s="174"/>
      <c r="V439" s="277"/>
      <c r="W439" s="278"/>
    </row>
    <row r="440" spans="1:23" ht="15.95" customHeight="1" x14ac:dyDescent="0.15">
      <c r="A440" s="139"/>
      <c r="B440" s="140"/>
      <c r="C440" s="140"/>
      <c r="D440" s="140"/>
      <c r="E440" s="140"/>
      <c r="F440" s="140"/>
      <c r="G440" s="140"/>
      <c r="H440" s="140"/>
      <c r="I440" s="140"/>
      <c r="J440" s="170"/>
      <c r="K440" s="255"/>
      <c r="L440" s="208"/>
      <c r="M440" s="209"/>
      <c r="N440" s="142"/>
      <c r="O440" s="141"/>
      <c r="P440" s="142"/>
      <c r="Q440" s="281"/>
      <c r="R440" s="282"/>
      <c r="S440" s="283"/>
      <c r="T440" s="171"/>
      <c r="U440" s="172"/>
      <c r="V440" s="279"/>
      <c r="W440" s="280"/>
    </row>
    <row r="441" spans="1:23" ht="15.95" customHeight="1" x14ac:dyDescent="0.15">
      <c r="A441" s="164"/>
      <c r="B441" s="165"/>
      <c r="C441" s="165"/>
      <c r="D441" s="165"/>
      <c r="E441" s="165"/>
      <c r="F441" s="165"/>
      <c r="G441" s="165"/>
      <c r="H441" s="165"/>
      <c r="I441" s="165"/>
      <c r="J441" s="177"/>
      <c r="K441" s="285"/>
      <c r="L441" s="220"/>
      <c r="M441" s="221"/>
      <c r="N441" s="134"/>
      <c r="O441" s="133"/>
      <c r="P441" s="134"/>
      <c r="Q441" s="274"/>
      <c r="R441" s="275"/>
      <c r="S441" s="276"/>
      <c r="T441" s="173"/>
      <c r="U441" s="174"/>
      <c r="V441" s="277"/>
      <c r="W441" s="278"/>
    </row>
    <row r="442" spans="1:23" ht="15.95" customHeight="1" x14ac:dyDescent="0.15">
      <c r="A442" s="139"/>
      <c r="B442" s="140"/>
      <c r="C442" s="140"/>
      <c r="D442" s="140"/>
      <c r="E442" s="140"/>
      <c r="F442" s="140"/>
      <c r="G442" s="140"/>
      <c r="H442" s="140"/>
      <c r="I442" s="140"/>
      <c r="J442" s="170"/>
      <c r="K442" s="255"/>
      <c r="L442" s="208"/>
      <c r="M442" s="209"/>
      <c r="N442" s="142"/>
      <c r="O442" s="141"/>
      <c r="P442" s="142"/>
      <c r="Q442" s="281"/>
      <c r="R442" s="282"/>
      <c r="S442" s="283"/>
      <c r="T442" s="171"/>
      <c r="U442" s="172"/>
      <c r="V442" s="279"/>
      <c r="W442" s="280"/>
    </row>
    <row r="443" spans="1:23" ht="15.95" customHeight="1" x14ac:dyDescent="0.15">
      <c r="A443" s="164"/>
      <c r="B443" s="165"/>
      <c r="C443" s="165"/>
      <c r="D443" s="165"/>
      <c r="E443" s="165"/>
      <c r="F443" s="165"/>
      <c r="G443" s="165"/>
      <c r="H443" s="165"/>
      <c r="I443" s="165"/>
      <c r="J443" s="177"/>
      <c r="K443" s="285"/>
      <c r="L443" s="220"/>
      <c r="M443" s="221"/>
      <c r="N443" s="134"/>
      <c r="O443" s="133"/>
      <c r="P443" s="134"/>
      <c r="Q443" s="274"/>
      <c r="R443" s="275"/>
      <c r="S443" s="276"/>
      <c r="T443" s="173"/>
      <c r="U443" s="174"/>
      <c r="V443" s="277"/>
      <c r="W443" s="278"/>
    </row>
    <row r="444" spans="1:23" ht="15.95" customHeight="1" x14ac:dyDescent="0.15">
      <c r="A444" s="139"/>
      <c r="B444" s="140"/>
      <c r="C444" s="140"/>
      <c r="D444" s="140"/>
      <c r="E444" s="140"/>
      <c r="F444" s="140"/>
      <c r="G444" s="140"/>
      <c r="H444" s="140"/>
      <c r="I444" s="140"/>
      <c r="J444" s="170"/>
      <c r="K444" s="255"/>
      <c r="L444" s="208"/>
      <c r="M444" s="209"/>
      <c r="N444" s="142"/>
      <c r="O444" s="141"/>
      <c r="P444" s="142"/>
      <c r="Q444" s="281"/>
      <c r="R444" s="282"/>
      <c r="S444" s="283"/>
      <c r="T444" s="171"/>
      <c r="U444" s="172"/>
      <c r="V444" s="279"/>
      <c r="W444" s="280"/>
    </row>
    <row r="445" spans="1:23" ht="15.95" customHeight="1" x14ac:dyDescent="0.15">
      <c r="A445" s="164"/>
      <c r="B445" s="165"/>
      <c r="C445" s="165"/>
      <c r="D445" s="165"/>
      <c r="E445" s="165"/>
      <c r="F445" s="165"/>
      <c r="G445" s="165"/>
      <c r="H445" s="165"/>
      <c r="I445" s="165"/>
      <c r="J445" s="177"/>
      <c r="K445" s="285"/>
      <c r="L445" s="220"/>
      <c r="M445" s="221"/>
      <c r="N445" s="134"/>
      <c r="O445" s="133"/>
      <c r="P445" s="134"/>
      <c r="Q445" s="274"/>
      <c r="R445" s="275"/>
      <c r="S445" s="276"/>
      <c r="T445" s="173"/>
      <c r="U445" s="174"/>
      <c r="V445" s="277"/>
      <c r="W445" s="278"/>
    </row>
    <row r="446" spans="1:23" ht="15.95" customHeight="1" x14ac:dyDescent="0.15">
      <c r="A446" s="139"/>
      <c r="B446" s="140"/>
      <c r="C446" s="140"/>
      <c r="D446" s="140"/>
      <c r="E446" s="140"/>
      <c r="F446" s="140"/>
      <c r="G446" s="140"/>
      <c r="H446" s="140"/>
      <c r="I446" s="140"/>
      <c r="J446" s="170"/>
      <c r="K446" s="255"/>
      <c r="L446" s="208"/>
      <c r="M446" s="209"/>
      <c r="N446" s="142"/>
      <c r="O446" s="141"/>
      <c r="P446" s="142"/>
      <c r="Q446" s="281"/>
      <c r="R446" s="282"/>
      <c r="S446" s="283"/>
      <c r="T446" s="171"/>
      <c r="U446" s="172"/>
      <c r="V446" s="279"/>
      <c r="W446" s="280"/>
    </row>
    <row r="447" spans="1:23" ht="15.95" customHeight="1" x14ac:dyDescent="0.15">
      <c r="A447" s="164"/>
      <c r="B447" s="165"/>
      <c r="C447" s="165"/>
      <c r="D447" s="165"/>
      <c r="E447" s="165"/>
      <c r="F447" s="165"/>
      <c r="G447" s="165"/>
      <c r="H447" s="165"/>
      <c r="I447" s="165"/>
      <c r="J447" s="177"/>
      <c r="K447" s="285"/>
      <c r="L447" s="220"/>
      <c r="M447" s="221"/>
      <c r="N447" s="134"/>
      <c r="O447" s="133"/>
      <c r="P447" s="134"/>
      <c r="Q447" s="274"/>
      <c r="R447" s="275"/>
      <c r="S447" s="276"/>
      <c r="T447" s="173"/>
      <c r="U447" s="174"/>
      <c r="V447" s="277"/>
      <c r="W447" s="278"/>
    </row>
    <row r="448" spans="1:23" ht="15.95" customHeight="1" x14ac:dyDescent="0.15">
      <c r="A448" s="139"/>
      <c r="B448" s="140"/>
      <c r="C448" s="140"/>
      <c r="D448" s="140"/>
      <c r="E448" s="140"/>
      <c r="F448" s="140"/>
      <c r="G448" s="140"/>
      <c r="H448" s="140"/>
      <c r="I448" s="140"/>
      <c r="J448" s="170"/>
      <c r="K448" s="255"/>
      <c r="L448" s="208"/>
      <c r="M448" s="209"/>
      <c r="N448" s="142"/>
      <c r="O448" s="141"/>
      <c r="P448" s="142"/>
      <c r="Q448" s="281"/>
      <c r="R448" s="282"/>
      <c r="S448" s="283"/>
      <c r="T448" s="171"/>
      <c r="U448" s="172"/>
      <c r="V448" s="279"/>
      <c r="W448" s="280"/>
    </row>
    <row r="449" spans="1:23" ht="15.95" customHeight="1" x14ac:dyDescent="0.15">
      <c r="A449" s="164"/>
      <c r="B449" s="165"/>
      <c r="C449" s="165"/>
      <c r="D449" s="165"/>
      <c r="E449" s="165"/>
      <c r="F449" s="165"/>
      <c r="G449" s="165"/>
      <c r="H449" s="165"/>
      <c r="I449" s="165"/>
      <c r="J449" s="177"/>
      <c r="K449" s="285"/>
      <c r="L449" s="220"/>
      <c r="M449" s="221"/>
      <c r="N449" s="134"/>
      <c r="O449" s="133"/>
      <c r="P449" s="134"/>
      <c r="Q449" s="274"/>
      <c r="R449" s="275"/>
      <c r="S449" s="276"/>
      <c r="T449" s="173"/>
      <c r="U449" s="174"/>
      <c r="V449" s="277"/>
      <c r="W449" s="278"/>
    </row>
    <row r="450" spans="1:23" ht="15.95" customHeight="1" x14ac:dyDescent="0.15">
      <c r="A450" s="139"/>
      <c r="B450" s="140"/>
      <c r="C450" s="140"/>
      <c r="D450" s="140"/>
      <c r="E450" s="140"/>
      <c r="F450" s="140"/>
      <c r="G450" s="140"/>
      <c r="H450" s="140"/>
      <c r="I450" s="140"/>
      <c r="J450" s="170"/>
      <c r="K450" s="255"/>
      <c r="L450" s="208"/>
      <c r="M450" s="209"/>
      <c r="N450" s="142"/>
      <c r="O450" s="141"/>
      <c r="P450" s="142"/>
      <c r="Q450" s="281"/>
      <c r="R450" s="282"/>
      <c r="S450" s="283"/>
      <c r="T450" s="171"/>
      <c r="U450" s="172"/>
      <c r="V450" s="279"/>
      <c r="W450" s="280"/>
    </row>
    <row r="451" spans="1:23" ht="15.95" customHeight="1" x14ac:dyDescent="0.15">
      <c r="A451" s="164"/>
      <c r="B451" s="165"/>
      <c r="C451" s="165"/>
      <c r="D451" s="165"/>
      <c r="E451" s="165"/>
      <c r="F451" s="165"/>
      <c r="G451" s="165"/>
      <c r="H451" s="165"/>
      <c r="I451" s="165"/>
      <c r="J451" s="177"/>
      <c r="K451" s="285"/>
      <c r="L451" s="220"/>
      <c r="M451" s="221"/>
      <c r="N451" s="134"/>
      <c r="O451" s="133"/>
      <c r="P451" s="134"/>
      <c r="Q451" s="274"/>
      <c r="R451" s="275"/>
      <c r="S451" s="276"/>
      <c r="T451" s="173"/>
      <c r="U451" s="174"/>
      <c r="V451" s="277"/>
      <c r="W451" s="278"/>
    </row>
    <row r="452" spans="1:23" ht="15.95" customHeight="1" x14ac:dyDescent="0.15">
      <c r="A452" s="139"/>
      <c r="B452" s="140"/>
      <c r="C452" s="140"/>
      <c r="D452" s="140"/>
      <c r="E452" s="140"/>
      <c r="F452" s="140"/>
      <c r="G452" s="140"/>
      <c r="H452" s="140"/>
      <c r="I452" s="140"/>
      <c r="J452" s="170"/>
      <c r="K452" s="255"/>
      <c r="L452" s="208"/>
      <c r="M452" s="209"/>
      <c r="N452" s="142"/>
      <c r="O452" s="141"/>
      <c r="P452" s="142"/>
      <c r="Q452" s="281"/>
      <c r="R452" s="282"/>
      <c r="S452" s="283"/>
      <c r="T452" s="171"/>
      <c r="U452" s="172"/>
      <c r="V452" s="279"/>
      <c r="W452" s="280"/>
    </row>
    <row r="453" spans="1:23" ht="15.95" customHeight="1" x14ac:dyDescent="0.15">
      <c r="A453" s="164"/>
      <c r="B453" s="165"/>
      <c r="C453" s="165"/>
      <c r="D453" s="165"/>
      <c r="E453" s="165"/>
      <c r="F453" s="165"/>
      <c r="G453" s="165"/>
      <c r="H453" s="165"/>
      <c r="I453" s="165"/>
      <c r="J453" s="177"/>
      <c r="K453" s="285"/>
      <c r="L453" s="220"/>
      <c r="M453" s="221"/>
      <c r="N453" s="134"/>
      <c r="O453" s="133"/>
      <c r="P453" s="134"/>
      <c r="Q453" s="274"/>
      <c r="R453" s="275"/>
      <c r="S453" s="276"/>
      <c r="T453" s="173"/>
      <c r="U453" s="174"/>
      <c r="V453" s="277"/>
      <c r="W453" s="278"/>
    </row>
    <row r="454" spans="1:23" ht="15.95" customHeight="1" x14ac:dyDescent="0.15">
      <c r="A454" s="139"/>
      <c r="B454" s="140"/>
      <c r="C454" s="140"/>
      <c r="D454" s="140"/>
      <c r="E454" s="140"/>
      <c r="F454" s="140"/>
      <c r="G454" s="140"/>
      <c r="H454" s="140"/>
      <c r="I454" s="140"/>
      <c r="J454" s="170"/>
      <c r="K454" s="255"/>
      <c r="L454" s="208"/>
      <c r="M454" s="209"/>
      <c r="N454" s="142"/>
      <c r="O454" s="141"/>
      <c r="P454" s="142"/>
      <c r="Q454" s="281"/>
      <c r="R454" s="282"/>
      <c r="S454" s="283"/>
      <c r="T454" s="171"/>
      <c r="U454" s="172"/>
      <c r="V454" s="279"/>
      <c r="W454" s="280"/>
    </row>
    <row r="455" spans="1:23" ht="15.95" customHeight="1" x14ac:dyDescent="0.15">
      <c r="A455" s="164"/>
      <c r="B455" s="165"/>
      <c r="C455" s="165"/>
      <c r="D455" s="165"/>
      <c r="E455" s="165"/>
      <c r="F455" s="165"/>
      <c r="G455" s="165"/>
      <c r="H455" s="165"/>
      <c r="I455" s="165"/>
      <c r="J455" s="177"/>
      <c r="K455" s="285"/>
      <c r="L455" s="220"/>
      <c r="M455" s="221"/>
      <c r="N455" s="134"/>
      <c r="O455" s="133"/>
      <c r="P455" s="134"/>
      <c r="Q455" s="274"/>
      <c r="R455" s="275"/>
      <c r="S455" s="276"/>
      <c r="T455" s="173"/>
      <c r="U455" s="174"/>
      <c r="V455" s="277"/>
      <c r="W455" s="278"/>
    </row>
    <row r="456" spans="1:23" ht="15.95" customHeight="1" x14ac:dyDescent="0.15">
      <c r="A456" s="139"/>
      <c r="B456" s="140"/>
      <c r="C456" s="140"/>
      <c r="D456" s="140"/>
      <c r="E456" s="140"/>
      <c r="F456" s="140"/>
      <c r="G456" s="140"/>
      <c r="H456" s="140"/>
      <c r="I456" s="140"/>
      <c r="J456" s="170"/>
      <c r="K456" s="255"/>
      <c r="L456" s="208"/>
      <c r="M456" s="209"/>
      <c r="N456" s="142"/>
      <c r="O456" s="141"/>
      <c r="P456" s="142"/>
      <c r="Q456" s="281"/>
      <c r="R456" s="282"/>
      <c r="S456" s="283"/>
      <c r="T456" s="171"/>
      <c r="U456" s="172"/>
      <c r="V456" s="279"/>
      <c r="W456" s="280"/>
    </row>
    <row r="457" spans="1:23" ht="15.95" customHeight="1" x14ac:dyDescent="0.15">
      <c r="A457" s="164"/>
      <c r="B457" s="165"/>
      <c r="C457" s="165"/>
      <c r="D457" s="165"/>
      <c r="E457" s="165"/>
      <c r="F457" s="165"/>
      <c r="G457" s="165"/>
      <c r="H457" s="165"/>
      <c r="I457" s="165"/>
      <c r="J457" s="177"/>
      <c r="K457" s="285"/>
      <c r="L457" s="220"/>
      <c r="M457" s="221"/>
      <c r="N457" s="134"/>
      <c r="O457" s="133"/>
      <c r="P457" s="134"/>
      <c r="Q457" s="274"/>
      <c r="R457" s="275"/>
      <c r="S457" s="276"/>
      <c r="T457" s="173"/>
      <c r="U457" s="174"/>
      <c r="V457" s="277"/>
      <c r="W457" s="278"/>
    </row>
    <row r="458" spans="1:23" ht="15.95" customHeight="1" x14ac:dyDescent="0.15">
      <c r="A458" s="139"/>
      <c r="B458" s="140"/>
      <c r="C458" s="140"/>
      <c r="D458" s="140"/>
      <c r="E458" s="140"/>
      <c r="F458" s="140"/>
      <c r="G458" s="140"/>
      <c r="H458" s="140"/>
      <c r="I458" s="140"/>
      <c r="J458" s="170"/>
      <c r="K458" s="255"/>
      <c r="L458" s="208"/>
      <c r="M458" s="209"/>
      <c r="N458" s="142"/>
      <c r="O458" s="141"/>
      <c r="P458" s="142"/>
      <c r="Q458" s="281"/>
      <c r="R458" s="282"/>
      <c r="S458" s="283"/>
      <c r="T458" s="171"/>
      <c r="U458" s="172"/>
      <c r="V458" s="279"/>
      <c r="W458" s="280"/>
    </row>
    <row r="459" spans="1:23" ht="15.95" customHeight="1" x14ac:dyDescent="0.15">
      <c r="A459" s="164"/>
      <c r="B459" s="165"/>
      <c r="C459" s="165"/>
      <c r="D459" s="165"/>
      <c r="E459" s="165"/>
      <c r="F459" s="165"/>
      <c r="G459" s="165"/>
      <c r="H459" s="165"/>
      <c r="I459" s="165"/>
      <c r="J459" s="177"/>
      <c r="K459" s="285"/>
      <c r="L459" s="220"/>
      <c r="M459" s="221"/>
      <c r="N459" s="134"/>
      <c r="O459" s="133"/>
      <c r="P459" s="134"/>
      <c r="Q459" s="274"/>
      <c r="R459" s="275"/>
      <c r="S459" s="276"/>
      <c r="T459" s="173"/>
      <c r="U459" s="174"/>
      <c r="V459" s="277"/>
      <c r="W459" s="278"/>
    </row>
    <row r="460" spans="1:23" ht="15.95" customHeight="1" x14ac:dyDescent="0.15">
      <c r="A460" s="139"/>
      <c r="B460" s="140"/>
      <c r="C460" s="140"/>
      <c r="D460" s="140"/>
      <c r="E460" s="140"/>
      <c r="F460" s="140"/>
      <c r="G460" s="140"/>
      <c r="H460" s="140"/>
      <c r="I460" s="140"/>
      <c r="J460" s="170"/>
      <c r="K460" s="255"/>
      <c r="L460" s="208"/>
      <c r="M460" s="209"/>
      <c r="N460" s="142"/>
      <c r="O460" s="141"/>
      <c r="P460" s="142"/>
      <c r="Q460" s="281"/>
      <c r="R460" s="282"/>
      <c r="S460" s="283"/>
      <c r="T460" s="171"/>
      <c r="U460" s="172"/>
      <c r="V460" s="279"/>
      <c r="W460" s="280"/>
    </row>
    <row r="461" spans="1:23" ht="15.95" customHeight="1" x14ac:dyDescent="0.15">
      <c r="A461" s="168"/>
      <c r="B461" s="169"/>
      <c r="C461" s="169"/>
      <c r="D461" s="169"/>
      <c r="E461" s="169"/>
      <c r="F461" s="169"/>
      <c r="G461" s="169"/>
      <c r="H461" s="169"/>
      <c r="I461" s="169"/>
      <c r="J461" s="178"/>
      <c r="K461" s="291"/>
      <c r="L461" s="210"/>
      <c r="M461" s="211"/>
      <c r="N461" s="159"/>
      <c r="O461" s="158"/>
      <c r="P461" s="159"/>
      <c r="Q461" s="292"/>
      <c r="R461" s="294"/>
      <c r="S461" s="295"/>
      <c r="T461" s="175"/>
      <c r="U461" s="176"/>
      <c r="V461" s="297"/>
      <c r="W461" s="298"/>
    </row>
    <row r="462" spans="1:23" ht="14.1" customHeight="1" x14ac:dyDescent="0.15">
      <c r="A462" s="259"/>
      <c r="B462" s="259"/>
      <c r="C462" s="259"/>
      <c r="D462" s="259"/>
      <c r="E462" s="259"/>
      <c r="F462" s="259"/>
      <c r="G462" s="259"/>
      <c r="H462" s="1" t="s">
        <v>13</v>
      </c>
      <c r="L462" s="225"/>
      <c r="M462" s="225"/>
      <c r="T462" s="296"/>
      <c r="U462" s="296"/>
      <c r="V462" s="296"/>
      <c r="W462" s="296"/>
    </row>
    <row r="463" spans="1:23" ht="29.25" customHeight="1" x14ac:dyDescent="0.2">
      <c r="A463" s="260" t="s">
        <v>476</v>
      </c>
      <c r="B463" s="299"/>
      <c r="C463" s="299"/>
      <c r="D463" s="299"/>
      <c r="E463" s="299"/>
      <c r="F463" s="299"/>
      <c r="G463" s="299"/>
      <c r="H463" s="299"/>
      <c r="I463" s="299"/>
      <c r="J463" s="299"/>
      <c r="K463" s="299"/>
      <c r="L463" s="224"/>
      <c r="M463" s="3"/>
      <c r="N463" s="261" t="s">
        <v>141</v>
      </c>
      <c r="O463" s="261"/>
      <c r="P463" s="261"/>
      <c r="Q463" s="261"/>
      <c r="W463" s="101"/>
    </row>
    <row r="464" spans="1:23" ht="17.25" customHeight="1" x14ac:dyDescent="0.15">
      <c r="A464" s="272"/>
      <c r="B464" s="272"/>
      <c r="C464" s="272"/>
      <c r="D464" s="272"/>
      <c r="E464" s="272"/>
      <c r="F464" s="272"/>
      <c r="G464" s="272"/>
      <c r="H464" s="272"/>
      <c r="I464" s="272"/>
      <c r="J464" s="272"/>
      <c r="K464" s="272"/>
      <c r="L464" s="216"/>
      <c r="M464" s="4" t="s">
        <v>956</v>
      </c>
      <c r="N464" s="273" t="s">
        <v>499</v>
      </c>
      <c r="O464" s="273"/>
      <c r="P464" s="273"/>
      <c r="Q464" s="273"/>
      <c r="R464" s="4" t="s">
        <v>11</v>
      </c>
      <c r="V464" s="10">
        <v>1</v>
      </c>
      <c r="W464" s="27" t="s">
        <v>487</v>
      </c>
    </row>
    <row r="465" spans="1:23" ht="5.25" customHeight="1" x14ac:dyDescent="0.15">
      <c r="A465" s="23"/>
      <c r="B465" s="23"/>
      <c r="C465" s="23"/>
      <c r="D465" s="23"/>
      <c r="E465" s="23"/>
      <c r="F465" s="23"/>
      <c r="G465" s="23"/>
      <c r="H465" s="23"/>
      <c r="I465" s="23"/>
      <c r="J465" s="2"/>
      <c r="K465" s="2"/>
      <c r="L465" s="2"/>
      <c r="M465" s="2"/>
      <c r="N465" s="2"/>
      <c r="O465" s="2"/>
      <c r="P465" s="2"/>
      <c r="Q465" s="2"/>
      <c r="R465" s="2"/>
      <c r="S465" s="2"/>
      <c r="T465" s="2"/>
      <c r="U465" s="2"/>
      <c r="V465" s="2"/>
      <c r="W465" s="2"/>
    </row>
    <row r="466" spans="1:23" ht="20.45" customHeight="1" x14ac:dyDescent="0.15">
      <c r="A466" s="284" t="s">
        <v>27</v>
      </c>
      <c r="B466" s="268"/>
      <c r="C466" s="268"/>
      <c r="D466" s="268"/>
      <c r="E466" s="268"/>
      <c r="F466" s="268"/>
      <c r="G466" s="268"/>
      <c r="H466" s="268"/>
      <c r="I466" s="268"/>
      <c r="J466" s="269"/>
      <c r="K466" s="119" t="s">
        <v>1</v>
      </c>
      <c r="L466" s="268" t="s">
        <v>2</v>
      </c>
      <c r="M466" s="268"/>
      <c r="N466" s="269"/>
      <c r="O466" s="268" t="s">
        <v>3</v>
      </c>
      <c r="P466" s="269"/>
      <c r="Q466" s="267" t="s">
        <v>4</v>
      </c>
      <c r="R466" s="268"/>
      <c r="S466" s="269"/>
      <c r="T466" s="268" t="s">
        <v>5</v>
      </c>
      <c r="U466" s="269"/>
      <c r="V466" s="268" t="s">
        <v>9</v>
      </c>
      <c r="W466" s="270"/>
    </row>
    <row r="467" spans="1:23" ht="15.95" customHeight="1" x14ac:dyDescent="0.15">
      <c r="A467" s="139"/>
      <c r="B467" s="140" t="s">
        <v>476</v>
      </c>
      <c r="C467" s="140"/>
      <c r="D467" s="140"/>
      <c r="E467" s="140"/>
      <c r="F467" s="140"/>
      <c r="G467" s="140"/>
      <c r="H467" s="140"/>
      <c r="I467" s="140"/>
      <c r="J467" s="170"/>
      <c r="K467" s="255" t="s">
        <v>487</v>
      </c>
      <c r="L467" s="222"/>
      <c r="M467" s="223"/>
      <c r="N467" s="142"/>
      <c r="O467" s="127"/>
      <c r="P467" s="142"/>
      <c r="Q467" s="281"/>
      <c r="R467" s="282"/>
      <c r="S467" s="283"/>
      <c r="T467" s="171" t="s">
        <v>600</v>
      </c>
      <c r="U467" s="172"/>
      <c r="V467" s="279"/>
      <c r="W467" s="280"/>
    </row>
    <row r="468" spans="1:23" ht="15.95" customHeight="1" x14ac:dyDescent="0.15">
      <c r="A468" s="164"/>
      <c r="B468" s="165" t="s">
        <v>599</v>
      </c>
      <c r="C468" s="165"/>
      <c r="D468" s="165"/>
      <c r="E468" s="165"/>
      <c r="F468" s="165"/>
      <c r="G468" s="165"/>
      <c r="H468" s="165"/>
      <c r="I468" s="165"/>
      <c r="J468" s="177"/>
      <c r="K468" s="285"/>
      <c r="L468" s="220">
        <v>1</v>
      </c>
      <c r="M468" s="221"/>
      <c r="N468" s="134"/>
      <c r="O468" s="133"/>
      <c r="P468" s="134"/>
      <c r="Q468" s="274"/>
      <c r="R468" s="275"/>
      <c r="S468" s="276"/>
      <c r="T468" s="173"/>
      <c r="U468" s="174"/>
      <c r="V468" s="277"/>
      <c r="W468" s="278"/>
    </row>
    <row r="469" spans="1:23" ht="15.95" customHeight="1" x14ac:dyDescent="0.15">
      <c r="A469" s="139"/>
      <c r="B469" s="140"/>
      <c r="C469" s="140"/>
      <c r="D469" s="140"/>
      <c r="E469" s="140"/>
      <c r="F469" s="140"/>
      <c r="G469" s="140" t="s">
        <v>543</v>
      </c>
      <c r="H469" s="140"/>
      <c r="I469" s="140"/>
      <c r="J469" s="170"/>
      <c r="K469" s="255" t="s">
        <v>456</v>
      </c>
      <c r="L469" s="208"/>
      <c r="M469" s="209"/>
      <c r="N469" s="142"/>
      <c r="O469" s="141"/>
      <c r="P469" s="142"/>
      <c r="Q469" s="281"/>
      <c r="R469" s="282"/>
      <c r="S469" s="283"/>
      <c r="T469" s="171"/>
      <c r="U469" s="172"/>
      <c r="V469" s="279"/>
      <c r="W469" s="280"/>
    </row>
    <row r="470" spans="1:23" ht="15.95" customHeight="1" x14ac:dyDescent="0.15">
      <c r="A470" s="164"/>
      <c r="B470" s="165"/>
      <c r="C470" s="165"/>
      <c r="D470" s="165"/>
      <c r="E470" s="165"/>
      <c r="F470" s="165"/>
      <c r="G470" s="165"/>
      <c r="H470" s="165"/>
      <c r="I470" s="165"/>
      <c r="J470" s="177"/>
      <c r="K470" s="285"/>
      <c r="L470" s="220">
        <v>1</v>
      </c>
      <c r="M470" s="221"/>
      <c r="N470" s="134"/>
      <c r="O470" s="133"/>
      <c r="P470" s="134"/>
      <c r="Q470" s="274"/>
      <c r="R470" s="275"/>
      <c r="S470" s="276"/>
      <c r="T470" s="173"/>
      <c r="U470" s="174"/>
      <c r="V470" s="277"/>
      <c r="W470" s="278"/>
    </row>
    <row r="471" spans="1:23" ht="15.95" customHeight="1" x14ac:dyDescent="0.15">
      <c r="A471" s="139"/>
      <c r="B471" s="140"/>
      <c r="C471" s="140"/>
      <c r="D471" s="140"/>
      <c r="E471" s="140"/>
      <c r="F471" s="140"/>
      <c r="G471" s="140" t="s">
        <v>598</v>
      </c>
      <c r="H471" s="140"/>
      <c r="I471" s="140"/>
      <c r="J471" s="170"/>
      <c r="K471" s="255"/>
      <c r="L471" s="208"/>
      <c r="M471" s="209"/>
      <c r="N471" s="142"/>
      <c r="O471" s="141"/>
      <c r="P471" s="142"/>
      <c r="Q471" s="281"/>
      <c r="R471" s="282"/>
      <c r="S471" s="283"/>
      <c r="T471" s="171"/>
      <c r="U471" s="172"/>
      <c r="V471" s="279"/>
      <c r="W471" s="280"/>
    </row>
    <row r="472" spans="1:23" ht="15.95" customHeight="1" x14ac:dyDescent="0.15">
      <c r="A472" s="164"/>
      <c r="B472" s="165"/>
      <c r="C472" s="165"/>
      <c r="D472" s="165"/>
      <c r="E472" s="165"/>
      <c r="F472" s="165"/>
      <c r="G472" s="165"/>
      <c r="H472" s="165"/>
      <c r="I472" s="165"/>
      <c r="J472" s="177"/>
      <c r="K472" s="285"/>
      <c r="L472" s="220"/>
      <c r="M472" s="221"/>
      <c r="N472" s="134"/>
      <c r="O472" s="133"/>
      <c r="P472" s="134"/>
      <c r="Q472" s="274"/>
      <c r="R472" s="275"/>
      <c r="S472" s="276"/>
      <c r="T472" s="173"/>
      <c r="U472" s="174"/>
      <c r="V472" s="277"/>
      <c r="W472" s="278"/>
    </row>
    <row r="473" spans="1:23" ht="15.95" customHeight="1" x14ac:dyDescent="0.15">
      <c r="A473" s="139"/>
      <c r="B473" s="140"/>
      <c r="C473" s="140"/>
      <c r="D473" s="140"/>
      <c r="E473" s="140"/>
      <c r="F473" s="140"/>
      <c r="G473" s="140"/>
      <c r="H473" s="140"/>
      <c r="I473" s="140"/>
      <c r="J473" s="170"/>
      <c r="K473" s="255"/>
      <c r="L473" s="208"/>
      <c r="M473" s="209"/>
      <c r="N473" s="142"/>
      <c r="O473" s="141"/>
      <c r="P473" s="142"/>
      <c r="Q473" s="281"/>
      <c r="R473" s="282"/>
      <c r="S473" s="283"/>
      <c r="T473" s="171"/>
      <c r="U473" s="172"/>
      <c r="V473" s="279"/>
      <c r="W473" s="280"/>
    </row>
    <row r="474" spans="1:23" ht="15.95" customHeight="1" x14ac:dyDescent="0.15">
      <c r="A474" s="164"/>
      <c r="B474" s="165"/>
      <c r="C474" s="165"/>
      <c r="D474" s="165"/>
      <c r="E474" s="165"/>
      <c r="F474" s="165"/>
      <c r="G474" s="165"/>
      <c r="H474" s="165"/>
      <c r="I474" s="165"/>
      <c r="J474" s="177"/>
      <c r="K474" s="285"/>
      <c r="L474" s="220"/>
      <c r="M474" s="221"/>
      <c r="N474" s="134"/>
      <c r="O474" s="133"/>
      <c r="P474" s="134"/>
      <c r="Q474" s="274"/>
      <c r="R474" s="275"/>
      <c r="S474" s="276"/>
      <c r="T474" s="173"/>
      <c r="U474" s="174"/>
      <c r="V474" s="277"/>
      <c r="W474" s="278"/>
    </row>
    <row r="475" spans="1:23" ht="15.95" customHeight="1" x14ac:dyDescent="0.15">
      <c r="A475" s="139"/>
      <c r="B475" s="140"/>
      <c r="C475" s="140"/>
      <c r="D475" s="140"/>
      <c r="E475" s="140"/>
      <c r="F475" s="140"/>
      <c r="G475" s="140"/>
      <c r="H475" s="140"/>
      <c r="I475" s="140"/>
      <c r="J475" s="170"/>
      <c r="K475" s="255"/>
      <c r="L475" s="208"/>
      <c r="M475" s="209"/>
      <c r="N475" s="142"/>
      <c r="O475" s="141"/>
      <c r="P475" s="142"/>
      <c r="Q475" s="281"/>
      <c r="R475" s="282"/>
      <c r="S475" s="283"/>
      <c r="T475" s="171"/>
      <c r="U475" s="172"/>
      <c r="V475" s="279"/>
      <c r="W475" s="280"/>
    </row>
    <row r="476" spans="1:23" ht="15.95" customHeight="1" x14ac:dyDescent="0.15">
      <c r="A476" s="164"/>
      <c r="B476" s="165"/>
      <c r="C476" s="165"/>
      <c r="D476" s="165"/>
      <c r="E476" s="165"/>
      <c r="F476" s="165"/>
      <c r="G476" s="165"/>
      <c r="H476" s="165"/>
      <c r="I476" s="165"/>
      <c r="J476" s="177"/>
      <c r="K476" s="285"/>
      <c r="L476" s="220"/>
      <c r="M476" s="221"/>
      <c r="N476" s="134"/>
      <c r="O476" s="133"/>
      <c r="P476" s="134"/>
      <c r="Q476" s="274"/>
      <c r="R476" s="275"/>
      <c r="S476" s="276"/>
      <c r="T476" s="173"/>
      <c r="U476" s="174"/>
      <c r="V476" s="277"/>
      <c r="W476" s="278"/>
    </row>
    <row r="477" spans="1:23" ht="15.95" customHeight="1" x14ac:dyDescent="0.15">
      <c r="A477" s="139"/>
      <c r="B477" s="140"/>
      <c r="C477" s="140"/>
      <c r="D477" s="140"/>
      <c r="E477" s="140"/>
      <c r="F477" s="140"/>
      <c r="G477" s="140"/>
      <c r="H477" s="140"/>
      <c r="I477" s="140"/>
      <c r="J477" s="170"/>
      <c r="K477" s="255"/>
      <c r="L477" s="208"/>
      <c r="M477" s="209"/>
      <c r="N477" s="142"/>
      <c r="O477" s="141"/>
      <c r="P477" s="142"/>
      <c r="Q477" s="281"/>
      <c r="R477" s="282"/>
      <c r="S477" s="283"/>
      <c r="T477" s="171"/>
      <c r="U477" s="172"/>
      <c r="V477" s="279"/>
      <c r="W477" s="280"/>
    </row>
    <row r="478" spans="1:23" ht="15.95" customHeight="1" x14ac:dyDescent="0.15">
      <c r="A478" s="164"/>
      <c r="B478" s="165"/>
      <c r="C478" s="165"/>
      <c r="D478" s="165"/>
      <c r="E478" s="165"/>
      <c r="F478" s="165"/>
      <c r="G478" s="165"/>
      <c r="H478" s="165"/>
      <c r="I478" s="165"/>
      <c r="J478" s="177"/>
      <c r="K478" s="285"/>
      <c r="L478" s="220"/>
      <c r="M478" s="221"/>
      <c r="N478" s="134"/>
      <c r="O478" s="133"/>
      <c r="P478" s="134"/>
      <c r="Q478" s="274"/>
      <c r="R478" s="275"/>
      <c r="S478" s="276"/>
      <c r="T478" s="173"/>
      <c r="U478" s="174"/>
      <c r="V478" s="277"/>
      <c r="W478" s="278"/>
    </row>
    <row r="479" spans="1:23" ht="15.95" customHeight="1" x14ac:dyDescent="0.15">
      <c r="A479" s="139"/>
      <c r="B479" s="140"/>
      <c r="C479" s="140"/>
      <c r="D479" s="140"/>
      <c r="E479" s="140"/>
      <c r="F479" s="140"/>
      <c r="G479" s="140"/>
      <c r="H479" s="140"/>
      <c r="I479" s="140"/>
      <c r="J479" s="170"/>
      <c r="K479" s="255"/>
      <c r="L479" s="208"/>
      <c r="M479" s="209"/>
      <c r="N479" s="142"/>
      <c r="O479" s="141"/>
      <c r="P479" s="142"/>
      <c r="Q479" s="281"/>
      <c r="R479" s="282"/>
      <c r="S479" s="283"/>
      <c r="T479" s="171"/>
      <c r="U479" s="172"/>
      <c r="V479" s="279"/>
      <c r="W479" s="280"/>
    </row>
    <row r="480" spans="1:23" ht="15.95" customHeight="1" x14ac:dyDescent="0.15">
      <c r="A480" s="164"/>
      <c r="B480" s="165"/>
      <c r="C480" s="165"/>
      <c r="D480" s="165"/>
      <c r="E480" s="165"/>
      <c r="F480" s="165"/>
      <c r="G480" s="165"/>
      <c r="H480" s="165"/>
      <c r="I480" s="165"/>
      <c r="J480" s="177"/>
      <c r="K480" s="285"/>
      <c r="L480" s="220"/>
      <c r="M480" s="221"/>
      <c r="N480" s="134"/>
      <c r="O480" s="133"/>
      <c r="P480" s="134"/>
      <c r="Q480" s="274"/>
      <c r="R480" s="275"/>
      <c r="S480" s="276"/>
      <c r="T480" s="173"/>
      <c r="U480" s="174"/>
      <c r="V480" s="277"/>
      <c r="W480" s="278"/>
    </row>
    <row r="481" spans="1:23" ht="15.95" customHeight="1" x14ac:dyDescent="0.15">
      <c r="A481" s="139"/>
      <c r="B481" s="140"/>
      <c r="C481" s="140"/>
      <c r="D481" s="140"/>
      <c r="E481" s="140"/>
      <c r="F481" s="140"/>
      <c r="G481" s="140"/>
      <c r="H481" s="140"/>
      <c r="I481" s="140"/>
      <c r="J481" s="170"/>
      <c r="K481" s="255"/>
      <c r="L481" s="208"/>
      <c r="M481" s="209"/>
      <c r="N481" s="142"/>
      <c r="O481" s="141"/>
      <c r="P481" s="142"/>
      <c r="Q481" s="281"/>
      <c r="R481" s="282"/>
      <c r="S481" s="283"/>
      <c r="T481" s="171"/>
      <c r="U481" s="172"/>
      <c r="V481" s="279"/>
      <c r="W481" s="280"/>
    </row>
    <row r="482" spans="1:23" ht="15.95" customHeight="1" x14ac:dyDescent="0.15">
      <c r="A482" s="164"/>
      <c r="B482" s="165"/>
      <c r="C482" s="165"/>
      <c r="D482" s="165"/>
      <c r="E482" s="165"/>
      <c r="F482" s="165"/>
      <c r="G482" s="165"/>
      <c r="H482" s="165"/>
      <c r="I482" s="165"/>
      <c r="J482" s="177"/>
      <c r="K482" s="285"/>
      <c r="L482" s="220"/>
      <c r="M482" s="221"/>
      <c r="N482" s="134"/>
      <c r="O482" s="133"/>
      <c r="P482" s="134"/>
      <c r="Q482" s="274"/>
      <c r="R482" s="275"/>
      <c r="S482" s="276"/>
      <c r="T482" s="173"/>
      <c r="U482" s="174"/>
      <c r="V482" s="277"/>
      <c r="W482" s="278"/>
    </row>
    <row r="483" spans="1:23" ht="15.95" customHeight="1" x14ac:dyDescent="0.15">
      <c r="A483" s="139"/>
      <c r="B483" s="140"/>
      <c r="C483" s="140"/>
      <c r="D483" s="140"/>
      <c r="E483" s="140"/>
      <c r="F483" s="140"/>
      <c r="G483" s="140"/>
      <c r="H483" s="140"/>
      <c r="I483" s="140"/>
      <c r="J483" s="170"/>
      <c r="K483" s="255"/>
      <c r="L483" s="208"/>
      <c r="M483" s="209"/>
      <c r="N483" s="142"/>
      <c r="O483" s="141"/>
      <c r="P483" s="142"/>
      <c r="Q483" s="281"/>
      <c r="R483" s="282"/>
      <c r="S483" s="283"/>
      <c r="T483" s="171"/>
      <c r="U483" s="172"/>
      <c r="V483" s="279"/>
      <c r="W483" s="280"/>
    </row>
    <row r="484" spans="1:23" ht="15.95" customHeight="1" x14ac:dyDescent="0.15">
      <c r="A484" s="164"/>
      <c r="B484" s="165"/>
      <c r="C484" s="165"/>
      <c r="D484" s="165"/>
      <c r="E484" s="165"/>
      <c r="F484" s="165"/>
      <c r="G484" s="165"/>
      <c r="H484" s="165"/>
      <c r="I484" s="165"/>
      <c r="J484" s="177"/>
      <c r="K484" s="285"/>
      <c r="L484" s="220"/>
      <c r="M484" s="221"/>
      <c r="N484" s="134"/>
      <c r="O484" s="133"/>
      <c r="P484" s="134"/>
      <c r="Q484" s="274"/>
      <c r="R484" s="275"/>
      <c r="S484" s="276"/>
      <c r="T484" s="173"/>
      <c r="U484" s="174"/>
      <c r="V484" s="277"/>
      <c r="W484" s="278"/>
    </row>
    <row r="485" spans="1:23" ht="15.95" customHeight="1" x14ac:dyDescent="0.15">
      <c r="A485" s="139"/>
      <c r="B485" s="140"/>
      <c r="C485" s="140"/>
      <c r="D485" s="140"/>
      <c r="E485" s="140"/>
      <c r="F485" s="140"/>
      <c r="G485" s="140"/>
      <c r="H485" s="140"/>
      <c r="I485" s="140"/>
      <c r="J485" s="170"/>
      <c r="K485" s="255"/>
      <c r="L485" s="208"/>
      <c r="M485" s="209"/>
      <c r="N485" s="142"/>
      <c r="O485" s="141"/>
      <c r="P485" s="142"/>
      <c r="Q485" s="281"/>
      <c r="R485" s="282"/>
      <c r="S485" s="283"/>
      <c r="T485" s="171"/>
      <c r="U485" s="172"/>
      <c r="V485" s="279"/>
      <c r="W485" s="280"/>
    </row>
    <row r="486" spans="1:23" ht="15.95" customHeight="1" x14ac:dyDescent="0.15">
      <c r="A486" s="164"/>
      <c r="B486" s="165"/>
      <c r="C486" s="165"/>
      <c r="D486" s="165"/>
      <c r="E486" s="165"/>
      <c r="F486" s="165"/>
      <c r="G486" s="165"/>
      <c r="H486" s="165"/>
      <c r="I486" s="165"/>
      <c r="J486" s="177"/>
      <c r="K486" s="285"/>
      <c r="L486" s="220"/>
      <c r="M486" s="221"/>
      <c r="N486" s="134"/>
      <c r="O486" s="133"/>
      <c r="P486" s="134"/>
      <c r="Q486" s="274"/>
      <c r="R486" s="275"/>
      <c r="S486" s="276"/>
      <c r="T486" s="173"/>
      <c r="U486" s="174"/>
      <c r="V486" s="277"/>
      <c r="W486" s="278"/>
    </row>
    <row r="487" spans="1:23" ht="15.95" customHeight="1" x14ac:dyDescent="0.15">
      <c r="A487" s="139"/>
      <c r="B487" s="140"/>
      <c r="C487" s="140"/>
      <c r="D487" s="140"/>
      <c r="E487" s="140"/>
      <c r="F487" s="140"/>
      <c r="G487" s="140"/>
      <c r="H487" s="140"/>
      <c r="I487" s="140"/>
      <c r="J487" s="170"/>
      <c r="K487" s="255"/>
      <c r="L487" s="208"/>
      <c r="M487" s="209"/>
      <c r="N487" s="142"/>
      <c r="O487" s="141"/>
      <c r="P487" s="142"/>
      <c r="Q487" s="281"/>
      <c r="R487" s="282"/>
      <c r="S487" s="283"/>
      <c r="T487" s="171"/>
      <c r="U487" s="172"/>
      <c r="V487" s="279"/>
      <c r="W487" s="280"/>
    </row>
    <row r="488" spans="1:23" ht="15.95" customHeight="1" x14ac:dyDescent="0.15">
      <c r="A488" s="164"/>
      <c r="B488" s="165"/>
      <c r="C488" s="165"/>
      <c r="D488" s="165"/>
      <c r="E488" s="165"/>
      <c r="F488" s="165"/>
      <c r="G488" s="165"/>
      <c r="H488" s="165"/>
      <c r="I488" s="165"/>
      <c r="J488" s="177"/>
      <c r="K488" s="285"/>
      <c r="L488" s="220"/>
      <c r="M488" s="221"/>
      <c r="N488" s="134"/>
      <c r="O488" s="133"/>
      <c r="P488" s="134"/>
      <c r="Q488" s="274"/>
      <c r="R488" s="275"/>
      <c r="S488" s="276"/>
      <c r="T488" s="173"/>
      <c r="U488" s="174"/>
      <c r="V488" s="277"/>
      <c r="W488" s="278"/>
    </row>
    <row r="489" spans="1:23" ht="15.95" customHeight="1" x14ac:dyDescent="0.15">
      <c r="A489" s="139"/>
      <c r="B489" s="140"/>
      <c r="C489" s="140"/>
      <c r="D489" s="140"/>
      <c r="E489" s="140"/>
      <c r="F489" s="140"/>
      <c r="G489" s="140"/>
      <c r="H489" s="140"/>
      <c r="I489" s="140"/>
      <c r="J489" s="170"/>
      <c r="K489" s="255"/>
      <c r="L489" s="208"/>
      <c r="M489" s="209"/>
      <c r="N489" s="142"/>
      <c r="O489" s="141"/>
      <c r="P489" s="142"/>
      <c r="Q489" s="281"/>
      <c r="R489" s="282"/>
      <c r="S489" s="283"/>
      <c r="T489" s="171"/>
      <c r="U489" s="172"/>
      <c r="V489" s="279"/>
      <c r="W489" s="280"/>
    </row>
    <row r="490" spans="1:23" ht="15.95" customHeight="1" x14ac:dyDescent="0.15">
      <c r="A490" s="164"/>
      <c r="B490" s="165"/>
      <c r="C490" s="165"/>
      <c r="D490" s="165"/>
      <c r="E490" s="165"/>
      <c r="F490" s="165"/>
      <c r="G490" s="165"/>
      <c r="H490" s="165"/>
      <c r="I490" s="165"/>
      <c r="J490" s="177"/>
      <c r="K490" s="285"/>
      <c r="L490" s="220"/>
      <c r="M490" s="221"/>
      <c r="N490" s="134"/>
      <c r="O490" s="133"/>
      <c r="P490" s="134"/>
      <c r="Q490" s="274"/>
      <c r="R490" s="275"/>
      <c r="S490" s="276"/>
      <c r="T490" s="173"/>
      <c r="U490" s="174"/>
      <c r="V490" s="277"/>
      <c r="W490" s="278"/>
    </row>
    <row r="491" spans="1:23" ht="15.95" customHeight="1" x14ac:dyDescent="0.15">
      <c r="A491" s="139"/>
      <c r="B491" s="140"/>
      <c r="C491" s="140"/>
      <c r="D491" s="140"/>
      <c r="E491" s="140"/>
      <c r="F491" s="140"/>
      <c r="G491" s="140"/>
      <c r="H491" s="140"/>
      <c r="I491" s="140"/>
      <c r="J491" s="170"/>
      <c r="K491" s="255"/>
      <c r="L491" s="208"/>
      <c r="M491" s="209"/>
      <c r="N491" s="142"/>
      <c r="O491" s="141"/>
      <c r="P491" s="142"/>
      <c r="Q491" s="281"/>
      <c r="R491" s="282"/>
      <c r="S491" s="283"/>
      <c r="T491" s="171"/>
      <c r="U491" s="172"/>
      <c r="V491" s="279"/>
      <c r="W491" s="280"/>
    </row>
    <row r="492" spans="1:23" ht="15.95" customHeight="1" x14ac:dyDescent="0.15">
      <c r="A492" s="164"/>
      <c r="B492" s="165"/>
      <c r="C492" s="165"/>
      <c r="D492" s="165"/>
      <c r="E492" s="165"/>
      <c r="F492" s="165"/>
      <c r="G492" s="165"/>
      <c r="H492" s="165"/>
      <c r="I492" s="165"/>
      <c r="J492" s="177"/>
      <c r="K492" s="285"/>
      <c r="L492" s="220"/>
      <c r="M492" s="221"/>
      <c r="N492" s="134"/>
      <c r="O492" s="133"/>
      <c r="P492" s="134"/>
      <c r="Q492" s="274"/>
      <c r="R492" s="275"/>
      <c r="S492" s="276"/>
      <c r="T492" s="173"/>
      <c r="U492" s="174"/>
      <c r="V492" s="277"/>
      <c r="W492" s="278"/>
    </row>
    <row r="493" spans="1:23" ht="15.95" customHeight="1" x14ac:dyDescent="0.15">
      <c r="A493" s="139"/>
      <c r="B493" s="140"/>
      <c r="C493" s="140"/>
      <c r="D493" s="140"/>
      <c r="E493" s="140"/>
      <c r="F493" s="140"/>
      <c r="G493" s="140"/>
      <c r="H493" s="140"/>
      <c r="I493" s="140"/>
      <c r="J493" s="170"/>
      <c r="K493" s="255"/>
      <c r="L493" s="208"/>
      <c r="M493" s="209"/>
      <c r="N493" s="142"/>
      <c r="O493" s="141"/>
      <c r="P493" s="142"/>
      <c r="Q493" s="281"/>
      <c r="R493" s="282"/>
      <c r="S493" s="283"/>
      <c r="T493" s="171"/>
      <c r="U493" s="172"/>
      <c r="V493" s="279"/>
      <c r="W493" s="280"/>
    </row>
    <row r="494" spans="1:23" ht="15.95" customHeight="1" x14ac:dyDescent="0.15">
      <c r="A494" s="168"/>
      <c r="B494" s="169"/>
      <c r="C494" s="169"/>
      <c r="D494" s="169"/>
      <c r="E494" s="169"/>
      <c r="F494" s="169"/>
      <c r="G494" s="169"/>
      <c r="H494" s="169"/>
      <c r="I494" s="169"/>
      <c r="J494" s="178"/>
      <c r="K494" s="291"/>
      <c r="L494" s="210"/>
      <c r="M494" s="211"/>
      <c r="N494" s="159"/>
      <c r="O494" s="158"/>
      <c r="P494" s="159"/>
      <c r="Q494" s="292"/>
      <c r="R494" s="294"/>
      <c r="S494" s="295"/>
      <c r="T494" s="175"/>
      <c r="U494" s="176"/>
      <c r="V494" s="297"/>
      <c r="W494" s="298"/>
    </row>
    <row r="495" spans="1:23" ht="14.1" customHeight="1" x14ac:dyDescent="0.15">
      <c r="A495" s="259"/>
      <c r="B495" s="259"/>
      <c r="C495" s="259"/>
      <c r="D495" s="259"/>
      <c r="E495" s="259"/>
      <c r="F495" s="259"/>
      <c r="G495" s="259"/>
      <c r="H495" s="1" t="s">
        <v>13</v>
      </c>
      <c r="L495" s="225"/>
      <c r="M495" s="225"/>
      <c r="T495" s="296"/>
      <c r="U495" s="296"/>
      <c r="V495" s="296"/>
      <c r="W495" s="296"/>
    </row>
    <row r="496" spans="1:23" ht="29.25" customHeight="1" x14ac:dyDescent="0.2">
      <c r="A496" s="260" t="s">
        <v>477</v>
      </c>
      <c r="B496" s="299"/>
      <c r="C496" s="299"/>
      <c r="D496" s="299"/>
      <c r="E496" s="299"/>
      <c r="F496" s="299"/>
      <c r="G496" s="299"/>
      <c r="H496" s="299"/>
      <c r="I496" s="299"/>
      <c r="J496" s="299"/>
      <c r="K496" s="299"/>
      <c r="L496" s="224"/>
      <c r="M496" s="3"/>
      <c r="N496" s="261" t="s">
        <v>141</v>
      </c>
      <c r="O496" s="261"/>
      <c r="P496" s="261"/>
      <c r="Q496" s="261"/>
      <c r="W496" s="101"/>
    </row>
    <row r="497" spans="1:23" ht="17.25" customHeight="1" x14ac:dyDescent="0.15">
      <c r="A497" s="272"/>
      <c r="B497" s="272"/>
      <c r="C497" s="272"/>
      <c r="D497" s="272"/>
      <c r="E497" s="272"/>
      <c r="F497" s="272"/>
      <c r="G497" s="272"/>
      <c r="H497" s="272"/>
      <c r="I497" s="272"/>
      <c r="J497" s="272"/>
      <c r="K497" s="272"/>
      <c r="L497" s="216"/>
      <c r="M497" s="4" t="s">
        <v>956</v>
      </c>
      <c r="N497" s="273" t="s">
        <v>500</v>
      </c>
      <c r="O497" s="273"/>
      <c r="P497" s="273"/>
      <c r="Q497" s="273"/>
      <c r="R497" s="4" t="s">
        <v>11</v>
      </c>
      <c r="V497" s="10">
        <v>1</v>
      </c>
      <c r="W497" s="27" t="s">
        <v>457</v>
      </c>
    </row>
    <row r="498" spans="1:23" ht="5.25" customHeight="1" x14ac:dyDescent="0.15">
      <c r="A498" s="23"/>
      <c r="B498" s="23"/>
      <c r="C498" s="23"/>
      <c r="D498" s="23"/>
      <c r="E498" s="23"/>
      <c r="F498" s="23"/>
      <c r="G498" s="23"/>
      <c r="H498" s="23"/>
      <c r="I498" s="23"/>
      <c r="J498" s="2"/>
      <c r="K498" s="2"/>
      <c r="L498" s="2"/>
      <c r="M498" s="2"/>
      <c r="N498" s="2"/>
      <c r="O498" s="2"/>
      <c r="P498" s="2"/>
      <c r="Q498" s="2"/>
      <c r="R498" s="2"/>
      <c r="S498" s="2"/>
      <c r="T498" s="2"/>
      <c r="U498" s="2"/>
      <c r="V498" s="2"/>
      <c r="W498" s="2"/>
    </row>
    <row r="499" spans="1:23" ht="20.45" customHeight="1" x14ac:dyDescent="0.15">
      <c r="A499" s="284" t="s">
        <v>27</v>
      </c>
      <c r="B499" s="268"/>
      <c r="C499" s="268"/>
      <c r="D499" s="268"/>
      <c r="E499" s="268"/>
      <c r="F499" s="268"/>
      <c r="G499" s="268"/>
      <c r="H499" s="268"/>
      <c r="I499" s="268"/>
      <c r="J499" s="269"/>
      <c r="K499" s="119" t="s">
        <v>1</v>
      </c>
      <c r="L499" s="268" t="s">
        <v>2</v>
      </c>
      <c r="M499" s="268"/>
      <c r="N499" s="269"/>
      <c r="O499" s="268" t="s">
        <v>3</v>
      </c>
      <c r="P499" s="269"/>
      <c r="Q499" s="267" t="s">
        <v>4</v>
      </c>
      <c r="R499" s="268"/>
      <c r="S499" s="269"/>
      <c r="T499" s="268" t="s">
        <v>5</v>
      </c>
      <c r="U499" s="269"/>
      <c r="V499" s="268" t="s">
        <v>9</v>
      </c>
      <c r="W499" s="270"/>
    </row>
    <row r="500" spans="1:23" ht="15.95" customHeight="1" x14ac:dyDescent="0.15">
      <c r="A500" s="139"/>
      <c r="B500" s="140" t="s">
        <v>477</v>
      </c>
      <c r="C500" s="140"/>
      <c r="D500" s="140"/>
      <c r="E500" s="140"/>
      <c r="F500" s="140"/>
      <c r="G500" s="140"/>
      <c r="H500" s="140"/>
      <c r="I500" s="140"/>
      <c r="J500" s="170"/>
      <c r="K500" s="255" t="s">
        <v>602</v>
      </c>
      <c r="L500" s="222"/>
      <c r="M500" s="223"/>
      <c r="N500" s="142"/>
      <c r="O500" s="127"/>
      <c r="P500" s="142"/>
      <c r="Q500" s="281"/>
      <c r="R500" s="282"/>
      <c r="S500" s="283"/>
      <c r="T500" s="171" t="s">
        <v>603</v>
      </c>
      <c r="U500" s="172"/>
      <c r="V500" s="279"/>
      <c r="W500" s="280"/>
    </row>
    <row r="501" spans="1:23" ht="15.95" customHeight="1" x14ac:dyDescent="0.15">
      <c r="A501" s="164"/>
      <c r="B501" s="165" t="s">
        <v>601</v>
      </c>
      <c r="C501" s="165"/>
      <c r="D501" s="165"/>
      <c r="E501" s="165"/>
      <c r="F501" s="165"/>
      <c r="G501" s="165"/>
      <c r="H501" s="165"/>
      <c r="I501" s="165"/>
      <c r="J501" s="177"/>
      <c r="K501" s="285"/>
      <c r="L501" s="220">
        <v>1</v>
      </c>
      <c r="M501" s="221"/>
      <c r="N501" s="134"/>
      <c r="O501" s="133"/>
      <c r="P501" s="134"/>
      <c r="Q501" s="274"/>
      <c r="R501" s="275"/>
      <c r="S501" s="276"/>
      <c r="T501" s="173"/>
      <c r="U501" s="174"/>
      <c r="V501" s="277"/>
      <c r="W501" s="278"/>
    </row>
    <row r="502" spans="1:23" ht="15.95" customHeight="1" x14ac:dyDescent="0.15">
      <c r="A502" s="139"/>
      <c r="B502" s="140"/>
      <c r="C502" s="140"/>
      <c r="D502" s="140"/>
      <c r="E502" s="140"/>
      <c r="F502" s="140"/>
      <c r="G502" s="140" t="s">
        <v>543</v>
      </c>
      <c r="H502" s="140"/>
      <c r="I502" s="140"/>
      <c r="J502" s="170"/>
      <c r="K502" s="255" t="s">
        <v>456</v>
      </c>
      <c r="L502" s="208"/>
      <c r="M502" s="209"/>
      <c r="N502" s="142"/>
      <c r="O502" s="141"/>
      <c r="P502" s="142"/>
      <c r="Q502" s="281"/>
      <c r="R502" s="282"/>
      <c r="S502" s="283"/>
      <c r="T502" s="171"/>
      <c r="U502" s="172"/>
      <c r="V502" s="279"/>
      <c r="W502" s="280"/>
    </row>
    <row r="503" spans="1:23" ht="15.95" customHeight="1" x14ac:dyDescent="0.15">
      <c r="A503" s="164"/>
      <c r="B503" s="165"/>
      <c r="C503" s="165"/>
      <c r="D503" s="165"/>
      <c r="E503" s="165"/>
      <c r="F503" s="165"/>
      <c r="G503" s="165"/>
      <c r="H503" s="165"/>
      <c r="I503" s="165"/>
      <c r="J503" s="177"/>
      <c r="K503" s="285"/>
      <c r="L503" s="220">
        <v>1</v>
      </c>
      <c r="M503" s="221"/>
      <c r="N503" s="134"/>
      <c r="O503" s="133"/>
      <c r="P503" s="134"/>
      <c r="Q503" s="274"/>
      <c r="R503" s="275"/>
      <c r="S503" s="276"/>
      <c r="T503" s="173"/>
      <c r="U503" s="174"/>
      <c r="V503" s="277"/>
      <c r="W503" s="278"/>
    </row>
    <row r="504" spans="1:23" ht="15.95" customHeight="1" x14ac:dyDescent="0.15">
      <c r="A504" s="139"/>
      <c r="B504" s="140"/>
      <c r="C504" s="140"/>
      <c r="D504" s="140"/>
      <c r="E504" s="140"/>
      <c r="F504" s="140"/>
      <c r="G504" s="140" t="s">
        <v>544</v>
      </c>
      <c r="H504" s="140"/>
      <c r="I504" s="140"/>
      <c r="J504" s="170"/>
      <c r="K504" s="255"/>
      <c r="L504" s="208"/>
      <c r="M504" s="209"/>
      <c r="N504" s="142"/>
      <c r="O504" s="141"/>
      <c r="P504" s="142"/>
      <c r="Q504" s="281"/>
      <c r="R504" s="282"/>
      <c r="S504" s="283"/>
      <c r="T504" s="171"/>
      <c r="U504" s="172"/>
      <c r="V504" s="279"/>
      <c r="W504" s="280"/>
    </row>
    <row r="505" spans="1:23" ht="15.95" customHeight="1" x14ac:dyDescent="0.15">
      <c r="A505" s="164"/>
      <c r="B505" s="165"/>
      <c r="C505" s="165"/>
      <c r="D505" s="165"/>
      <c r="E505" s="165"/>
      <c r="F505" s="165"/>
      <c r="G505" s="165"/>
      <c r="H505" s="165"/>
      <c r="I505" s="165"/>
      <c r="J505" s="177"/>
      <c r="K505" s="285"/>
      <c r="L505" s="220"/>
      <c r="M505" s="221"/>
      <c r="N505" s="134"/>
      <c r="O505" s="133"/>
      <c r="P505" s="134"/>
      <c r="Q505" s="274"/>
      <c r="R505" s="275"/>
      <c r="S505" s="276"/>
      <c r="T505" s="173"/>
      <c r="U505" s="174"/>
      <c r="V505" s="277"/>
      <c r="W505" s="278"/>
    </row>
    <row r="506" spans="1:23" ht="15.95" customHeight="1" x14ac:dyDescent="0.15">
      <c r="A506" s="139"/>
      <c r="B506" s="140"/>
      <c r="C506" s="140"/>
      <c r="D506" s="140"/>
      <c r="E506" s="140"/>
      <c r="F506" s="140"/>
      <c r="G506" s="140"/>
      <c r="H506" s="140"/>
      <c r="I506" s="140"/>
      <c r="J506" s="170"/>
      <c r="K506" s="255"/>
      <c r="L506" s="208"/>
      <c r="M506" s="209"/>
      <c r="N506" s="142"/>
      <c r="O506" s="141"/>
      <c r="P506" s="142"/>
      <c r="Q506" s="281"/>
      <c r="R506" s="282"/>
      <c r="S506" s="283"/>
      <c r="T506" s="171"/>
      <c r="U506" s="172"/>
      <c r="V506" s="279"/>
      <c r="W506" s="280"/>
    </row>
    <row r="507" spans="1:23" ht="15.95" customHeight="1" x14ac:dyDescent="0.15">
      <c r="A507" s="164"/>
      <c r="B507" s="165"/>
      <c r="C507" s="165"/>
      <c r="D507" s="165"/>
      <c r="E507" s="165"/>
      <c r="F507" s="165"/>
      <c r="G507" s="165"/>
      <c r="H507" s="165"/>
      <c r="I507" s="165"/>
      <c r="J507" s="177"/>
      <c r="K507" s="285"/>
      <c r="L507" s="220"/>
      <c r="M507" s="221"/>
      <c r="N507" s="134"/>
      <c r="O507" s="133"/>
      <c r="P507" s="134"/>
      <c r="Q507" s="274"/>
      <c r="R507" s="275"/>
      <c r="S507" s="276"/>
      <c r="T507" s="173"/>
      <c r="U507" s="174"/>
      <c r="V507" s="277"/>
      <c r="W507" s="278"/>
    </row>
    <row r="508" spans="1:23" ht="15.95" customHeight="1" x14ac:dyDescent="0.15">
      <c r="A508" s="139"/>
      <c r="B508" s="140"/>
      <c r="C508" s="140"/>
      <c r="D508" s="140"/>
      <c r="E508" s="140"/>
      <c r="F508" s="140"/>
      <c r="G508" s="140"/>
      <c r="H508" s="140"/>
      <c r="I508" s="140"/>
      <c r="J508" s="170"/>
      <c r="K508" s="255"/>
      <c r="L508" s="208"/>
      <c r="M508" s="209"/>
      <c r="N508" s="142"/>
      <c r="O508" s="141"/>
      <c r="P508" s="142"/>
      <c r="Q508" s="281"/>
      <c r="R508" s="282"/>
      <c r="S508" s="283"/>
      <c r="T508" s="171"/>
      <c r="U508" s="172"/>
      <c r="V508" s="279"/>
      <c r="W508" s="280"/>
    </row>
    <row r="509" spans="1:23" ht="15.95" customHeight="1" x14ac:dyDescent="0.15">
      <c r="A509" s="164"/>
      <c r="B509" s="165"/>
      <c r="C509" s="165"/>
      <c r="D509" s="165"/>
      <c r="E509" s="165"/>
      <c r="F509" s="165"/>
      <c r="G509" s="165"/>
      <c r="H509" s="165"/>
      <c r="I509" s="165"/>
      <c r="J509" s="177"/>
      <c r="K509" s="285"/>
      <c r="L509" s="220"/>
      <c r="M509" s="221"/>
      <c r="N509" s="134"/>
      <c r="O509" s="133"/>
      <c r="P509" s="134"/>
      <c r="Q509" s="274"/>
      <c r="R509" s="275"/>
      <c r="S509" s="276"/>
      <c r="T509" s="173"/>
      <c r="U509" s="174"/>
      <c r="V509" s="277"/>
      <c r="W509" s="278"/>
    </row>
    <row r="510" spans="1:23" ht="15.95" customHeight="1" x14ac:dyDescent="0.15">
      <c r="A510" s="139"/>
      <c r="B510" s="140"/>
      <c r="C510" s="140"/>
      <c r="D510" s="140"/>
      <c r="E510" s="140"/>
      <c r="F510" s="140"/>
      <c r="G510" s="140"/>
      <c r="H510" s="140"/>
      <c r="I510" s="140"/>
      <c r="J510" s="170"/>
      <c r="K510" s="255"/>
      <c r="L510" s="208"/>
      <c r="M510" s="209"/>
      <c r="N510" s="142"/>
      <c r="O510" s="141"/>
      <c r="P510" s="142"/>
      <c r="Q510" s="281"/>
      <c r="R510" s="282"/>
      <c r="S510" s="283"/>
      <c r="T510" s="171"/>
      <c r="U510" s="172"/>
      <c r="V510" s="279"/>
      <c r="W510" s="280"/>
    </row>
    <row r="511" spans="1:23" ht="15.95" customHeight="1" x14ac:dyDescent="0.15">
      <c r="A511" s="164"/>
      <c r="B511" s="165"/>
      <c r="C511" s="165"/>
      <c r="D511" s="165"/>
      <c r="E511" s="165"/>
      <c r="F511" s="165"/>
      <c r="G511" s="165"/>
      <c r="H511" s="165"/>
      <c r="I511" s="165"/>
      <c r="J511" s="177"/>
      <c r="K511" s="285"/>
      <c r="L511" s="220"/>
      <c r="M511" s="221"/>
      <c r="N511" s="134"/>
      <c r="O511" s="133"/>
      <c r="P511" s="134"/>
      <c r="Q511" s="274"/>
      <c r="R511" s="275"/>
      <c r="S511" s="276"/>
      <c r="T511" s="173"/>
      <c r="U511" s="174"/>
      <c r="V511" s="277"/>
      <c r="W511" s="278"/>
    </row>
    <row r="512" spans="1:23" ht="15.95" customHeight="1" x14ac:dyDescent="0.15">
      <c r="A512" s="139"/>
      <c r="B512" s="140"/>
      <c r="C512" s="140"/>
      <c r="D512" s="140"/>
      <c r="E512" s="140"/>
      <c r="F512" s="140"/>
      <c r="G512" s="140"/>
      <c r="H512" s="140"/>
      <c r="I512" s="140"/>
      <c r="J512" s="170"/>
      <c r="K512" s="255"/>
      <c r="L512" s="208"/>
      <c r="M512" s="209"/>
      <c r="N512" s="142"/>
      <c r="O512" s="141"/>
      <c r="P512" s="142"/>
      <c r="Q512" s="281"/>
      <c r="R512" s="282"/>
      <c r="S512" s="283"/>
      <c r="T512" s="171"/>
      <c r="U512" s="172"/>
      <c r="V512" s="279"/>
      <c r="W512" s="280"/>
    </row>
    <row r="513" spans="1:23" ht="15.95" customHeight="1" x14ac:dyDescent="0.15">
      <c r="A513" s="164"/>
      <c r="B513" s="165"/>
      <c r="C513" s="165"/>
      <c r="D513" s="165"/>
      <c r="E513" s="165"/>
      <c r="F513" s="165"/>
      <c r="G513" s="165"/>
      <c r="H513" s="165"/>
      <c r="I513" s="165"/>
      <c r="J513" s="177"/>
      <c r="K513" s="285"/>
      <c r="L513" s="220"/>
      <c r="M513" s="221"/>
      <c r="N513" s="134"/>
      <c r="O513" s="133"/>
      <c r="P513" s="134"/>
      <c r="Q513" s="274"/>
      <c r="R513" s="275"/>
      <c r="S513" s="276"/>
      <c r="T513" s="173"/>
      <c r="U513" s="174"/>
      <c r="V513" s="277"/>
      <c r="W513" s="278"/>
    </row>
    <row r="514" spans="1:23" ht="15.95" customHeight="1" x14ac:dyDescent="0.15">
      <c r="A514" s="139"/>
      <c r="B514" s="140"/>
      <c r="C514" s="140"/>
      <c r="D514" s="140"/>
      <c r="E514" s="140"/>
      <c r="F514" s="140"/>
      <c r="G514" s="140"/>
      <c r="H514" s="140"/>
      <c r="I514" s="140"/>
      <c r="J514" s="170"/>
      <c r="K514" s="255"/>
      <c r="L514" s="208"/>
      <c r="M514" s="209"/>
      <c r="N514" s="142"/>
      <c r="O514" s="141"/>
      <c r="P514" s="142"/>
      <c r="Q514" s="281"/>
      <c r="R514" s="282"/>
      <c r="S514" s="283"/>
      <c r="T514" s="171"/>
      <c r="U514" s="172"/>
      <c r="V514" s="279"/>
      <c r="W514" s="280"/>
    </row>
    <row r="515" spans="1:23" ht="15.95" customHeight="1" x14ac:dyDescent="0.15">
      <c r="A515" s="164"/>
      <c r="B515" s="165"/>
      <c r="C515" s="165"/>
      <c r="D515" s="165"/>
      <c r="E515" s="165"/>
      <c r="F515" s="165"/>
      <c r="G515" s="165"/>
      <c r="H515" s="165"/>
      <c r="I515" s="165"/>
      <c r="J515" s="177"/>
      <c r="K515" s="285"/>
      <c r="L515" s="220"/>
      <c r="M515" s="221"/>
      <c r="N515" s="134"/>
      <c r="O515" s="133"/>
      <c r="P515" s="134"/>
      <c r="Q515" s="274"/>
      <c r="R515" s="275"/>
      <c r="S515" s="276"/>
      <c r="T515" s="173"/>
      <c r="U515" s="174"/>
      <c r="V515" s="277"/>
      <c r="W515" s="278"/>
    </row>
    <row r="516" spans="1:23" ht="15.95" customHeight="1" x14ac:dyDescent="0.15">
      <c r="A516" s="139"/>
      <c r="B516" s="140"/>
      <c r="C516" s="140"/>
      <c r="D516" s="140"/>
      <c r="E516" s="140"/>
      <c r="F516" s="140"/>
      <c r="G516" s="140"/>
      <c r="H516" s="140"/>
      <c r="I516" s="140"/>
      <c r="J516" s="170"/>
      <c r="K516" s="255"/>
      <c r="L516" s="208"/>
      <c r="M516" s="209"/>
      <c r="N516" s="142"/>
      <c r="O516" s="141"/>
      <c r="P516" s="142"/>
      <c r="Q516" s="281"/>
      <c r="R516" s="282"/>
      <c r="S516" s="283"/>
      <c r="T516" s="171"/>
      <c r="U516" s="172"/>
      <c r="V516" s="279"/>
      <c r="W516" s="280"/>
    </row>
    <row r="517" spans="1:23" ht="15.95" customHeight="1" x14ac:dyDescent="0.15">
      <c r="A517" s="164"/>
      <c r="B517" s="165"/>
      <c r="C517" s="165"/>
      <c r="D517" s="165"/>
      <c r="E517" s="165"/>
      <c r="F517" s="165"/>
      <c r="G517" s="165"/>
      <c r="H517" s="165"/>
      <c r="I517" s="165"/>
      <c r="J517" s="177"/>
      <c r="K517" s="285"/>
      <c r="L517" s="220"/>
      <c r="M517" s="221"/>
      <c r="N517" s="134"/>
      <c r="O517" s="133"/>
      <c r="P517" s="134"/>
      <c r="Q517" s="274"/>
      <c r="R517" s="275"/>
      <c r="S517" s="276"/>
      <c r="T517" s="173"/>
      <c r="U517" s="174"/>
      <c r="V517" s="277"/>
      <c r="W517" s="278"/>
    </row>
    <row r="518" spans="1:23" ht="15.95" customHeight="1" x14ac:dyDescent="0.15">
      <c r="A518" s="139"/>
      <c r="B518" s="140"/>
      <c r="C518" s="140"/>
      <c r="D518" s="140"/>
      <c r="E518" s="140"/>
      <c r="F518" s="140"/>
      <c r="G518" s="140"/>
      <c r="H518" s="140"/>
      <c r="I518" s="140"/>
      <c r="J518" s="170"/>
      <c r="K518" s="255"/>
      <c r="L518" s="208"/>
      <c r="M518" s="209"/>
      <c r="N518" s="142"/>
      <c r="O518" s="141"/>
      <c r="P518" s="142"/>
      <c r="Q518" s="281"/>
      <c r="R518" s="282"/>
      <c r="S518" s="283"/>
      <c r="T518" s="171"/>
      <c r="U518" s="172"/>
      <c r="V518" s="279"/>
      <c r="W518" s="280"/>
    </row>
    <row r="519" spans="1:23" ht="15.95" customHeight="1" x14ac:dyDescent="0.15">
      <c r="A519" s="164"/>
      <c r="B519" s="165"/>
      <c r="C519" s="165"/>
      <c r="D519" s="165"/>
      <c r="E519" s="165"/>
      <c r="F519" s="165"/>
      <c r="G519" s="165"/>
      <c r="H519" s="165"/>
      <c r="I519" s="165"/>
      <c r="J519" s="177"/>
      <c r="K519" s="285"/>
      <c r="L519" s="220"/>
      <c r="M519" s="221"/>
      <c r="N519" s="134"/>
      <c r="O519" s="133"/>
      <c r="P519" s="134"/>
      <c r="Q519" s="274"/>
      <c r="R519" s="275"/>
      <c r="S519" s="276"/>
      <c r="T519" s="173"/>
      <c r="U519" s="174"/>
      <c r="V519" s="277"/>
      <c r="W519" s="278"/>
    </row>
    <row r="520" spans="1:23" ht="15.95" customHeight="1" x14ac:dyDescent="0.15">
      <c r="A520" s="139"/>
      <c r="B520" s="140"/>
      <c r="C520" s="140"/>
      <c r="D520" s="140"/>
      <c r="E520" s="140"/>
      <c r="F520" s="140"/>
      <c r="G520" s="140"/>
      <c r="H520" s="140"/>
      <c r="I520" s="140"/>
      <c r="J520" s="170"/>
      <c r="K520" s="255"/>
      <c r="L520" s="208"/>
      <c r="M520" s="209"/>
      <c r="N520" s="142"/>
      <c r="O520" s="141"/>
      <c r="P520" s="142"/>
      <c r="Q520" s="281"/>
      <c r="R520" s="282"/>
      <c r="S520" s="283"/>
      <c r="T520" s="171"/>
      <c r="U520" s="172"/>
      <c r="V520" s="279"/>
      <c r="W520" s="280"/>
    </row>
    <row r="521" spans="1:23" ht="15.95" customHeight="1" x14ac:dyDescent="0.15">
      <c r="A521" s="164"/>
      <c r="B521" s="165"/>
      <c r="C521" s="165"/>
      <c r="D521" s="165"/>
      <c r="E521" s="165"/>
      <c r="F521" s="165"/>
      <c r="G521" s="165"/>
      <c r="H521" s="165"/>
      <c r="I521" s="165"/>
      <c r="J521" s="177"/>
      <c r="K521" s="285"/>
      <c r="L521" s="220"/>
      <c r="M521" s="221"/>
      <c r="N521" s="134"/>
      <c r="O521" s="133"/>
      <c r="P521" s="134"/>
      <c r="Q521" s="274"/>
      <c r="R521" s="275"/>
      <c r="S521" s="276"/>
      <c r="T521" s="173"/>
      <c r="U521" s="174"/>
      <c r="V521" s="277"/>
      <c r="W521" s="278"/>
    </row>
    <row r="522" spans="1:23" ht="15.95" customHeight="1" x14ac:dyDescent="0.15">
      <c r="A522" s="139"/>
      <c r="B522" s="140"/>
      <c r="C522" s="140"/>
      <c r="D522" s="140"/>
      <c r="E522" s="140"/>
      <c r="F522" s="140"/>
      <c r="G522" s="140"/>
      <c r="H522" s="140"/>
      <c r="I522" s="140"/>
      <c r="J522" s="170"/>
      <c r="K522" s="255"/>
      <c r="L522" s="208"/>
      <c r="M522" s="209"/>
      <c r="N522" s="142"/>
      <c r="O522" s="141"/>
      <c r="P522" s="142"/>
      <c r="Q522" s="281"/>
      <c r="R522" s="282"/>
      <c r="S522" s="283"/>
      <c r="T522" s="171"/>
      <c r="U522" s="172"/>
      <c r="V522" s="279"/>
      <c r="W522" s="280"/>
    </row>
    <row r="523" spans="1:23" ht="15.95" customHeight="1" x14ac:dyDescent="0.15">
      <c r="A523" s="164"/>
      <c r="B523" s="165"/>
      <c r="C523" s="165"/>
      <c r="D523" s="165"/>
      <c r="E523" s="165"/>
      <c r="F523" s="165"/>
      <c r="G523" s="165"/>
      <c r="H523" s="165"/>
      <c r="I523" s="165"/>
      <c r="J523" s="177"/>
      <c r="K523" s="285"/>
      <c r="L523" s="220"/>
      <c r="M523" s="221"/>
      <c r="N523" s="134"/>
      <c r="O523" s="133"/>
      <c r="P523" s="134"/>
      <c r="Q523" s="274"/>
      <c r="R523" s="275"/>
      <c r="S523" s="276"/>
      <c r="T523" s="173"/>
      <c r="U523" s="174"/>
      <c r="V523" s="277"/>
      <c r="W523" s="278"/>
    </row>
    <row r="524" spans="1:23" ht="15.95" customHeight="1" x14ac:dyDescent="0.15">
      <c r="A524" s="139"/>
      <c r="B524" s="140"/>
      <c r="C524" s="140"/>
      <c r="D524" s="140"/>
      <c r="E524" s="140"/>
      <c r="F524" s="140"/>
      <c r="G524" s="140"/>
      <c r="H524" s="140"/>
      <c r="I524" s="140"/>
      <c r="J524" s="170"/>
      <c r="K524" s="255"/>
      <c r="L524" s="208"/>
      <c r="M524" s="209"/>
      <c r="N524" s="142"/>
      <c r="O524" s="141"/>
      <c r="P524" s="142"/>
      <c r="Q524" s="281"/>
      <c r="R524" s="282"/>
      <c r="S524" s="283"/>
      <c r="T524" s="171"/>
      <c r="U524" s="172"/>
      <c r="V524" s="279"/>
      <c r="W524" s="280"/>
    </row>
    <row r="525" spans="1:23" ht="15.95" customHeight="1" x14ac:dyDescent="0.15">
      <c r="A525" s="164"/>
      <c r="B525" s="165"/>
      <c r="C525" s="165"/>
      <c r="D525" s="165"/>
      <c r="E525" s="165"/>
      <c r="F525" s="165"/>
      <c r="G525" s="165"/>
      <c r="H525" s="165"/>
      <c r="I525" s="165"/>
      <c r="J525" s="177"/>
      <c r="K525" s="285"/>
      <c r="L525" s="220"/>
      <c r="M525" s="221"/>
      <c r="N525" s="134"/>
      <c r="O525" s="133"/>
      <c r="P525" s="134"/>
      <c r="Q525" s="274"/>
      <c r="R525" s="275"/>
      <c r="S525" s="276"/>
      <c r="T525" s="173"/>
      <c r="U525" s="174"/>
      <c r="V525" s="277"/>
      <c r="W525" s="278"/>
    </row>
    <row r="526" spans="1:23" ht="15.95" customHeight="1" x14ac:dyDescent="0.15">
      <c r="A526" s="139"/>
      <c r="B526" s="140"/>
      <c r="C526" s="140"/>
      <c r="D526" s="140"/>
      <c r="E526" s="140"/>
      <c r="F526" s="140"/>
      <c r="G526" s="140"/>
      <c r="H526" s="140"/>
      <c r="I526" s="140"/>
      <c r="J526" s="170"/>
      <c r="K526" s="255"/>
      <c r="L526" s="208"/>
      <c r="M526" s="209"/>
      <c r="N526" s="142"/>
      <c r="O526" s="141"/>
      <c r="P526" s="142"/>
      <c r="Q526" s="281"/>
      <c r="R526" s="282"/>
      <c r="S526" s="283"/>
      <c r="T526" s="171"/>
      <c r="U526" s="172"/>
      <c r="V526" s="279"/>
      <c r="W526" s="280"/>
    </row>
    <row r="527" spans="1:23" ht="15.95" customHeight="1" x14ac:dyDescent="0.15">
      <c r="A527" s="168"/>
      <c r="B527" s="169"/>
      <c r="C527" s="169"/>
      <c r="D527" s="169"/>
      <c r="E527" s="169"/>
      <c r="F527" s="169"/>
      <c r="G527" s="169"/>
      <c r="H527" s="169"/>
      <c r="I527" s="169"/>
      <c r="J527" s="178"/>
      <c r="K527" s="291"/>
      <c r="L527" s="210"/>
      <c r="M527" s="211"/>
      <c r="N527" s="159"/>
      <c r="O527" s="158"/>
      <c r="P527" s="159"/>
      <c r="Q527" s="292"/>
      <c r="R527" s="294"/>
      <c r="S527" s="295"/>
      <c r="T527" s="175"/>
      <c r="U527" s="176"/>
      <c r="V527" s="297"/>
      <c r="W527" s="298"/>
    </row>
    <row r="528" spans="1:23" ht="14.1" customHeight="1" x14ac:dyDescent="0.15">
      <c r="A528" s="259"/>
      <c r="B528" s="259"/>
      <c r="C528" s="259"/>
      <c r="D528" s="259"/>
      <c r="E528" s="259"/>
      <c r="F528" s="259"/>
      <c r="G528" s="259"/>
      <c r="H528" s="1" t="s">
        <v>13</v>
      </c>
      <c r="L528" s="225"/>
      <c r="M528" s="225"/>
      <c r="T528" s="296"/>
      <c r="U528" s="296"/>
      <c r="V528" s="296"/>
      <c r="W528" s="296"/>
    </row>
    <row r="529" spans="1:23" ht="29.25" customHeight="1" x14ac:dyDescent="0.2">
      <c r="A529" s="260" t="s">
        <v>478</v>
      </c>
      <c r="B529" s="299"/>
      <c r="C529" s="299"/>
      <c r="D529" s="299"/>
      <c r="E529" s="299"/>
      <c r="F529" s="299"/>
      <c r="G529" s="299"/>
      <c r="H529" s="299"/>
      <c r="I529" s="299"/>
      <c r="J529" s="299"/>
      <c r="K529" s="299"/>
      <c r="L529" s="224"/>
      <c r="M529" s="3"/>
      <c r="N529" s="261" t="s">
        <v>141</v>
      </c>
      <c r="O529" s="261"/>
      <c r="P529" s="261"/>
      <c r="Q529" s="261"/>
      <c r="W529" s="101"/>
    </row>
    <row r="530" spans="1:23" ht="17.25" customHeight="1" x14ac:dyDescent="0.15">
      <c r="A530" s="272"/>
      <c r="B530" s="272"/>
      <c r="C530" s="272"/>
      <c r="D530" s="272"/>
      <c r="E530" s="272"/>
      <c r="F530" s="272"/>
      <c r="G530" s="272"/>
      <c r="H530" s="272"/>
      <c r="I530" s="272"/>
      <c r="J530" s="272"/>
      <c r="K530" s="272"/>
      <c r="L530" s="216"/>
      <c r="M530" s="4" t="s">
        <v>956</v>
      </c>
      <c r="N530" s="273" t="s">
        <v>501</v>
      </c>
      <c r="O530" s="273"/>
      <c r="P530" s="273"/>
      <c r="Q530" s="273"/>
      <c r="R530" s="4" t="s">
        <v>11</v>
      </c>
      <c r="V530" s="10">
        <v>1</v>
      </c>
      <c r="W530" s="27" t="s">
        <v>456</v>
      </c>
    </row>
    <row r="531" spans="1:23" ht="5.25" customHeight="1" x14ac:dyDescent="0.15">
      <c r="A531" s="23"/>
      <c r="B531" s="23"/>
      <c r="C531" s="23"/>
      <c r="D531" s="23"/>
      <c r="E531" s="23"/>
      <c r="F531" s="23"/>
      <c r="G531" s="23"/>
      <c r="H531" s="23"/>
      <c r="I531" s="23"/>
      <c r="J531" s="2"/>
      <c r="K531" s="2"/>
      <c r="L531" s="2"/>
      <c r="M531" s="2"/>
      <c r="N531" s="2"/>
      <c r="O531" s="2"/>
      <c r="P531" s="2"/>
      <c r="Q531" s="2"/>
      <c r="R531" s="2"/>
      <c r="S531" s="2"/>
      <c r="T531" s="2"/>
      <c r="U531" s="2"/>
      <c r="V531" s="2"/>
      <c r="W531" s="2"/>
    </row>
    <row r="532" spans="1:23" ht="20.45" customHeight="1" x14ac:dyDescent="0.15">
      <c r="A532" s="284" t="s">
        <v>27</v>
      </c>
      <c r="B532" s="268"/>
      <c r="C532" s="268"/>
      <c r="D532" s="268"/>
      <c r="E532" s="268"/>
      <c r="F532" s="268"/>
      <c r="G532" s="268"/>
      <c r="H532" s="268"/>
      <c r="I532" s="268"/>
      <c r="J532" s="269"/>
      <c r="K532" s="119" t="s">
        <v>1</v>
      </c>
      <c r="L532" s="268" t="s">
        <v>2</v>
      </c>
      <c r="M532" s="268"/>
      <c r="N532" s="269"/>
      <c r="O532" s="268" t="s">
        <v>3</v>
      </c>
      <c r="P532" s="269"/>
      <c r="Q532" s="267" t="s">
        <v>4</v>
      </c>
      <c r="R532" s="268"/>
      <c r="S532" s="269"/>
      <c r="T532" s="268" t="s">
        <v>5</v>
      </c>
      <c r="U532" s="269"/>
      <c r="V532" s="268" t="s">
        <v>9</v>
      </c>
      <c r="W532" s="270"/>
    </row>
    <row r="533" spans="1:23" ht="15.95" customHeight="1" x14ac:dyDescent="0.15">
      <c r="A533" s="139"/>
      <c r="B533" s="140" t="s">
        <v>604</v>
      </c>
      <c r="C533" s="140"/>
      <c r="D533" s="140"/>
      <c r="E533" s="140"/>
      <c r="F533" s="140"/>
      <c r="G533" s="140"/>
      <c r="H533" s="140"/>
      <c r="I533" s="140"/>
      <c r="J533" s="170"/>
      <c r="K533" s="255" t="s">
        <v>488</v>
      </c>
      <c r="L533" s="222"/>
      <c r="M533" s="223"/>
      <c r="N533" s="142"/>
      <c r="O533" s="127"/>
      <c r="P533" s="142"/>
      <c r="Q533" s="281"/>
      <c r="R533" s="282"/>
      <c r="S533" s="283"/>
      <c r="T533" s="171" t="s">
        <v>609</v>
      </c>
      <c r="U533" s="172"/>
      <c r="V533" s="279"/>
      <c r="W533" s="280"/>
    </row>
    <row r="534" spans="1:23" ht="15.95" customHeight="1" x14ac:dyDescent="0.15">
      <c r="A534" s="164"/>
      <c r="B534" s="165" t="s">
        <v>607</v>
      </c>
      <c r="C534" s="165"/>
      <c r="D534" s="165"/>
      <c r="E534" s="165"/>
      <c r="F534" s="165"/>
      <c r="G534" s="165"/>
      <c r="H534" s="165"/>
      <c r="I534" s="165"/>
      <c r="J534" s="177"/>
      <c r="K534" s="285"/>
      <c r="L534" s="310">
        <v>65</v>
      </c>
      <c r="M534" s="311"/>
      <c r="N534" s="134"/>
      <c r="O534" s="133"/>
      <c r="P534" s="134"/>
      <c r="Q534" s="274"/>
      <c r="R534" s="275"/>
      <c r="S534" s="276"/>
      <c r="T534" s="173"/>
      <c r="U534" s="174"/>
      <c r="V534" s="277"/>
      <c r="W534" s="278"/>
    </row>
    <row r="535" spans="1:23" ht="15.95" customHeight="1" x14ac:dyDescent="0.15">
      <c r="A535" s="139"/>
      <c r="B535" s="140" t="s">
        <v>605</v>
      </c>
      <c r="C535" s="140"/>
      <c r="D535" s="140"/>
      <c r="E535" s="140"/>
      <c r="F535" s="140"/>
      <c r="G535" s="140"/>
      <c r="H535" s="140"/>
      <c r="I535" s="140"/>
      <c r="J535" s="170"/>
      <c r="K535" s="255" t="s">
        <v>488</v>
      </c>
      <c r="L535" s="308"/>
      <c r="M535" s="309"/>
      <c r="N535" s="142"/>
      <c r="O535" s="141"/>
      <c r="P535" s="142"/>
      <c r="Q535" s="281"/>
      <c r="R535" s="282"/>
      <c r="S535" s="283"/>
      <c r="T535" s="171" t="s">
        <v>610</v>
      </c>
      <c r="U535" s="172"/>
      <c r="V535" s="279"/>
      <c r="W535" s="280"/>
    </row>
    <row r="536" spans="1:23" ht="15.95" customHeight="1" x14ac:dyDescent="0.15">
      <c r="A536" s="164"/>
      <c r="B536" s="165"/>
      <c r="C536" s="165"/>
      <c r="D536" s="165"/>
      <c r="E536" s="165"/>
      <c r="F536" s="165"/>
      <c r="G536" s="165"/>
      <c r="H536" s="165"/>
      <c r="I536" s="165"/>
      <c r="J536" s="177"/>
      <c r="K536" s="285"/>
      <c r="L536" s="310">
        <v>2</v>
      </c>
      <c r="M536" s="311"/>
      <c r="N536" s="134" t="s">
        <v>493</v>
      </c>
      <c r="O536" s="133"/>
      <c r="P536" s="134"/>
      <c r="Q536" s="274"/>
      <c r="R536" s="275"/>
      <c r="S536" s="276"/>
      <c r="T536" s="173"/>
      <c r="U536" s="174"/>
      <c r="V536" s="277"/>
      <c r="W536" s="278"/>
    </row>
    <row r="537" spans="1:23" ht="15.95" customHeight="1" x14ac:dyDescent="0.15">
      <c r="A537" s="139"/>
      <c r="B537" s="140" t="s">
        <v>606</v>
      </c>
      <c r="C537" s="140"/>
      <c r="D537" s="140"/>
      <c r="E537" s="140"/>
      <c r="F537" s="140"/>
      <c r="G537" s="140"/>
      <c r="H537" s="140"/>
      <c r="I537" s="140"/>
      <c r="J537" s="170"/>
      <c r="K537" s="255" t="s">
        <v>608</v>
      </c>
      <c r="L537" s="308"/>
      <c r="M537" s="309"/>
      <c r="N537" s="142"/>
      <c r="O537" s="141"/>
      <c r="P537" s="142"/>
      <c r="Q537" s="281"/>
      <c r="R537" s="282"/>
      <c r="S537" s="283"/>
      <c r="T537" s="171" t="s">
        <v>611</v>
      </c>
      <c r="U537" s="172"/>
      <c r="V537" s="279"/>
      <c r="W537" s="280"/>
    </row>
    <row r="538" spans="1:23" ht="15.95" customHeight="1" x14ac:dyDescent="0.15">
      <c r="A538" s="164"/>
      <c r="B538" s="165"/>
      <c r="C538" s="165"/>
      <c r="D538" s="165"/>
      <c r="E538" s="165"/>
      <c r="F538" s="165"/>
      <c r="G538" s="165"/>
      <c r="H538" s="165"/>
      <c r="I538" s="165"/>
      <c r="J538" s="177"/>
      <c r="K538" s="285"/>
      <c r="L538" s="310">
        <v>10</v>
      </c>
      <c r="M538" s="311"/>
      <c r="N538" s="134"/>
      <c r="O538" s="133"/>
      <c r="P538" s="134"/>
      <c r="Q538" s="274"/>
      <c r="R538" s="275"/>
      <c r="S538" s="276"/>
      <c r="T538" s="173"/>
      <c r="U538" s="174"/>
      <c r="V538" s="277"/>
      <c r="W538" s="278"/>
    </row>
    <row r="539" spans="1:23" ht="15.95" customHeight="1" x14ac:dyDescent="0.15">
      <c r="A539" s="139"/>
      <c r="B539" s="140"/>
      <c r="C539" s="140"/>
      <c r="D539" s="140"/>
      <c r="E539" s="140"/>
      <c r="F539" s="140"/>
      <c r="G539" s="140" t="s">
        <v>543</v>
      </c>
      <c r="H539" s="140"/>
      <c r="I539" s="140"/>
      <c r="J539" s="170"/>
      <c r="K539" s="255" t="s">
        <v>456</v>
      </c>
      <c r="L539" s="308"/>
      <c r="M539" s="309"/>
      <c r="N539" s="142"/>
      <c r="O539" s="141"/>
      <c r="P539" s="142"/>
      <c r="Q539" s="281"/>
      <c r="R539" s="282"/>
      <c r="S539" s="283"/>
      <c r="T539" s="171"/>
      <c r="U539" s="172"/>
      <c r="V539" s="279"/>
      <c r="W539" s="280"/>
    </row>
    <row r="540" spans="1:23" ht="15.95" customHeight="1" x14ac:dyDescent="0.15">
      <c r="A540" s="164"/>
      <c r="B540" s="165"/>
      <c r="C540" s="165"/>
      <c r="D540" s="165"/>
      <c r="E540" s="165"/>
      <c r="F540" s="165"/>
      <c r="G540" s="165"/>
      <c r="H540" s="165"/>
      <c r="I540" s="165"/>
      <c r="J540" s="177"/>
      <c r="K540" s="285"/>
      <c r="L540" s="310">
        <v>1</v>
      </c>
      <c r="M540" s="311"/>
      <c r="N540" s="134"/>
      <c r="O540" s="133"/>
      <c r="P540" s="134"/>
      <c r="Q540" s="274"/>
      <c r="R540" s="275"/>
      <c r="S540" s="276"/>
      <c r="T540" s="173"/>
      <c r="U540" s="174"/>
      <c r="V540" s="277"/>
      <c r="W540" s="278"/>
    </row>
    <row r="541" spans="1:23" ht="15.95" customHeight="1" x14ac:dyDescent="0.15">
      <c r="A541" s="139"/>
      <c r="B541" s="140"/>
      <c r="C541" s="140"/>
      <c r="D541" s="140"/>
      <c r="E541" s="140"/>
      <c r="F541" s="140"/>
      <c r="G541" s="140" t="s">
        <v>556</v>
      </c>
      <c r="H541" s="140"/>
      <c r="I541" s="140"/>
      <c r="J541" s="170"/>
      <c r="K541" s="255"/>
      <c r="L541" s="208"/>
      <c r="M541" s="209"/>
      <c r="N541" s="142"/>
      <c r="O541" s="141"/>
      <c r="P541" s="142"/>
      <c r="Q541" s="281"/>
      <c r="R541" s="282"/>
      <c r="S541" s="283"/>
      <c r="T541" s="171"/>
      <c r="U541" s="172"/>
      <c r="V541" s="279"/>
      <c r="W541" s="280"/>
    </row>
    <row r="542" spans="1:23" ht="15.95" customHeight="1" x14ac:dyDescent="0.15">
      <c r="A542" s="164"/>
      <c r="B542" s="165"/>
      <c r="C542" s="165"/>
      <c r="D542" s="165"/>
      <c r="E542" s="165"/>
      <c r="F542" s="165"/>
      <c r="G542" s="165"/>
      <c r="H542" s="165"/>
      <c r="I542" s="165"/>
      <c r="J542" s="177"/>
      <c r="K542" s="285"/>
      <c r="L542" s="220"/>
      <c r="M542" s="221"/>
      <c r="N542" s="134"/>
      <c r="O542" s="133"/>
      <c r="P542" s="134"/>
      <c r="Q542" s="274"/>
      <c r="R542" s="275"/>
      <c r="S542" s="276"/>
      <c r="T542" s="173"/>
      <c r="U542" s="174"/>
      <c r="V542" s="277"/>
      <c r="W542" s="278"/>
    </row>
    <row r="543" spans="1:23" ht="15.95" customHeight="1" x14ac:dyDescent="0.15">
      <c r="A543" s="139"/>
      <c r="B543" s="140"/>
      <c r="C543" s="140"/>
      <c r="D543" s="140"/>
      <c r="E543" s="140"/>
      <c r="F543" s="140"/>
      <c r="G543" s="140"/>
      <c r="H543" s="140"/>
      <c r="I543" s="140"/>
      <c r="J543" s="170"/>
      <c r="K543" s="255"/>
      <c r="L543" s="208"/>
      <c r="M543" s="209"/>
      <c r="N543" s="142"/>
      <c r="O543" s="141"/>
      <c r="P543" s="142"/>
      <c r="Q543" s="281"/>
      <c r="R543" s="282"/>
      <c r="S543" s="283"/>
      <c r="T543" s="171"/>
      <c r="U543" s="172"/>
      <c r="V543" s="279"/>
      <c r="W543" s="280"/>
    </row>
    <row r="544" spans="1:23" ht="15.95" customHeight="1" x14ac:dyDescent="0.15">
      <c r="A544" s="164"/>
      <c r="B544" s="165"/>
      <c r="C544" s="165"/>
      <c r="D544" s="165"/>
      <c r="E544" s="165"/>
      <c r="F544" s="165"/>
      <c r="G544" s="165"/>
      <c r="H544" s="165"/>
      <c r="I544" s="165"/>
      <c r="J544" s="177"/>
      <c r="K544" s="285"/>
      <c r="L544" s="220"/>
      <c r="M544" s="221"/>
      <c r="N544" s="134"/>
      <c r="O544" s="133"/>
      <c r="P544" s="134"/>
      <c r="Q544" s="274"/>
      <c r="R544" s="275"/>
      <c r="S544" s="276"/>
      <c r="T544" s="173"/>
      <c r="U544" s="174"/>
      <c r="V544" s="277"/>
      <c r="W544" s="278"/>
    </row>
    <row r="545" spans="1:23" ht="15.95" customHeight="1" x14ac:dyDescent="0.15">
      <c r="A545" s="139"/>
      <c r="B545" s="140"/>
      <c r="C545" s="140"/>
      <c r="D545" s="140"/>
      <c r="E545" s="140"/>
      <c r="F545" s="140"/>
      <c r="G545" s="140"/>
      <c r="H545" s="140"/>
      <c r="I545" s="140"/>
      <c r="J545" s="170"/>
      <c r="K545" s="255"/>
      <c r="L545" s="208"/>
      <c r="M545" s="209"/>
      <c r="N545" s="142"/>
      <c r="O545" s="141"/>
      <c r="P545" s="142"/>
      <c r="Q545" s="281"/>
      <c r="R545" s="282"/>
      <c r="S545" s="283"/>
      <c r="T545" s="171"/>
      <c r="U545" s="172"/>
      <c r="V545" s="279"/>
      <c r="W545" s="280"/>
    </row>
    <row r="546" spans="1:23" ht="15.95" customHeight="1" x14ac:dyDescent="0.15">
      <c r="A546" s="164"/>
      <c r="B546" s="165"/>
      <c r="C546" s="165"/>
      <c r="D546" s="165"/>
      <c r="E546" s="165"/>
      <c r="F546" s="165"/>
      <c r="G546" s="165"/>
      <c r="H546" s="165"/>
      <c r="I546" s="165"/>
      <c r="J546" s="177"/>
      <c r="K546" s="285"/>
      <c r="L546" s="220"/>
      <c r="M546" s="221"/>
      <c r="N546" s="134"/>
      <c r="O546" s="133"/>
      <c r="P546" s="134"/>
      <c r="Q546" s="274"/>
      <c r="R546" s="275"/>
      <c r="S546" s="276"/>
      <c r="T546" s="173"/>
      <c r="U546" s="174"/>
      <c r="V546" s="277"/>
      <c r="W546" s="278"/>
    </row>
    <row r="547" spans="1:23" ht="15.95" customHeight="1" x14ac:dyDescent="0.15">
      <c r="A547" s="139"/>
      <c r="B547" s="140"/>
      <c r="C547" s="140"/>
      <c r="D547" s="140"/>
      <c r="E547" s="140"/>
      <c r="F547" s="140"/>
      <c r="G547" s="140"/>
      <c r="H547" s="140"/>
      <c r="I547" s="140"/>
      <c r="J547" s="170"/>
      <c r="K547" s="255"/>
      <c r="L547" s="208"/>
      <c r="M547" s="209"/>
      <c r="N547" s="142"/>
      <c r="O547" s="141"/>
      <c r="P547" s="142"/>
      <c r="Q547" s="281"/>
      <c r="R547" s="282"/>
      <c r="S547" s="283"/>
      <c r="T547" s="171"/>
      <c r="U547" s="172"/>
      <c r="V547" s="279"/>
      <c r="W547" s="280"/>
    </row>
    <row r="548" spans="1:23" ht="15.95" customHeight="1" x14ac:dyDescent="0.15">
      <c r="A548" s="164"/>
      <c r="B548" s="165"/>
      <c r="C548" s="165"/>
      <c r="D548" s="165"/>
      <c r="E548" s="165"/>
      <c r="F548" s="165"/>
      <c r="G548" s="165"/>
      <c r="H548" s="165"/>
      <c r="I548" s="165"/>
      <c r="J548" s="177"/>
      <c r="K548" s="285"/>
      <c r="L548" s="220"/>
      <c r="M548" s="221"/>
      <c r="N548" s="134"/>
      <c r="O548" s="133"/>
      <c r="P548" s="134"/>
      <c r="Q548" s="274"/>
      <c r="R548" s="275"/>
      <c r="S548" s="276"/>
      <c r="T548" s="173"/>
      <c r="U548" s="174"/>
      <c r="V548" s="277"/>
      <c r="W548" s="278"/>
    </row>
    <row r="549" spans="1:23" ht="15.95" customHeight="1" x14ac:dyDescent="0.15">
      <c r="A549" s="139"/>
      <c r="B549" s="140"/>
      <c r="C549" s="140"/>
      <c r="D549" s="140"/>
      <c r="E549" s="140"/>
      <c r="F549" s="140"/>
      <c r="G549" s="140"/>
      <c r="H549" s="140"/>
      <c r="I549" s="140"/>
      <c r="J549" s="170"/>
      <c r="K549" s="255"/>
      <c r="L549" s="208"/>
      <c r="M549" s="209"/>
      <c r="N549" s="142"/>
      <c r="O549" s="141"/>
      <c r="P549" s="142"/>
      <c r="Q549" s="281"/>
      <c r="R549" s="282"/>
      <c r="S549" s="283"/>
      <c r="T549" s="171"/>
      <c r="U549" s="172"/>
      <c r="V549" s="279"/>
      <c r="W549" s="280"/>
    </row>
    <row r="550" spans="1:23" ht="15.95" customHeight="1" x14ac:dyDescent="0.15">
      <c r="A550" s="164"/>
      <c r="B550" s="165"/>
      <c r="C550" s="165"/>
      <c r="D550" s="165"/>
      <c r="E550" s="165"/>
      <c r="F550" s="165"/>
      <c r="G550" s="165"/>
      <c r="H550" s="165"/>
      <c r="I550" s="165"/>
      <c r="J550" s="177"/>
      <c r="K550" s="285"/>
      <c r="L550" s="220"/>
      <c r="M550" s="221"/>
      <c r="N550" s="134"/>
      <c r="O550" s="133"/>
      <c r="P550" s="134"/>
      <c r="Q550" s="274"/>
      <c r="R550" s="275"/>
      <c r="S550" s="276"/>
      <c r="T550" s="173"/>
      <c r="U550" s="174"/>
      <c r="V550" s="277"/>
      <c r="W550" s="278"/>
    </row>
    <row r="551" spans="1:23" ht="15.95" customHeight="1" x14ac:dyDescent="0.15">
      <c r="A551" s="139"/>
      <c r="B551" s="140"/>
      <c r="C551" s="140"/>
      <c r="D551" s="140"/>
      <c r="E551" s="140"/>
      <c r="F551" s="140"/>
      <c r="G551" s="140"/>
      <c r="H551" s="140"/>
      <c r="I551" s="140"/>
      <c r="J551" s="170"/>
      <c r="K551" s="255"/>
      <c r="L551" s="208"/>
      <c r="M551" s="209"/>
      <c r="N551" s="142"/>
      <c r="O551" s="141"/>
      <c r="P551" s="142"/>
      <c r="Q551" s="281"/>
      <c r="R551" s="282"/>
      <c r="S551" s="283"/>
      <c r="T551" s="171"/>
      <c r="U551" s="172"/>
      <c r="V551" s="279"/>
      <c r="W551" s="280"/>
    </row>
    <row r="552" spans="1:23" ht="15.95" customHeight="1" x14ac:dyDescent="0.15">
      <c r="A552" s="164"/>
      <c r="B552" s="165"/>
      <c r="C552" s="165"/>
      <c r="D552" s="165"/>
      <c r="E552" s="165"/>
      <c r="F552" s="165"/>
      <c r="G552" s="165"/>
      <c r="H552" s="165"/>
      <c r="I552" s="165"/>
      <c r="J552" s="177"/>
      <c r="K552" s="285"/>
      <c r="L552" s="220"/>
      <c r="M552" s="221"/>
      <c r="N552" s="134"/>
      <c r="O552" s="133"/>
      <c r="P552" s="134"/>
      <c r="Q552" s="274"/>
      <c r="R552" s="275"/>
      <c r="S552" s="276"/>
      <c r="T552" s="173"/>
      <c r="U552" s="174"/>
      <c r="V552" s="277"/>
      <c r="W552" s="278"/>
    </row>
    <row r="553" spans="1:23" ht="15.95" customHeight="1" x14ac:dyDescent="0.15">
      <c r="A553" s="139"/>
      <c r="B553" s="140"/>
      <c r="C553" s="140"/>
      <c r="D553" s="140"/>
      <c r="E553" s="140"/>
      <c r="F553" s="140"/>
      <c r="G553" s="140"/>
      <c r="H553" s="140"/>
      <c r="I553" s="140"/>
      <c r="J553" s="170"/>
      <c r="K553" s="255"/>
      <c r="L553" s="208"/>
      <c r="M553" s="209"/>
      <c r="N553" s="142"/>
      <c r="O553" s="141"/>
      <c r="P553" s="142"/>
      <c r="Q553" s="281"/>
      <c r="R553" s="282"/>
      <c r="S553" s="283"/>
      <c r="T553" s="171"/>
      <c r="U553" s="172"/>
      <c r="V553" s="279"/>
      <c r="W553" s="280"/>
    </row>
    <row r="554" spans="1:23" ht="15.95" customHeight="1" x14ac:dyDescent="0.15">
      <c r="A554" s="164"/>
      <c r="B554" s="165"/>
      <c r="C554" s="165"/>
      <c r="D554" s="165"/>
      <c r="E554" s="165"/>
      <c r="F554" s="165"/>
      <c r="G554" s="165"/>
      <c r="H554" s="165"/>
      <c r="I554" s="165"/>
      <c r="J554" s="177"/>
      <c r="K554" s="285"/>
      <c r="L554" s="220"/>
      <c r="M554" s="221"/>
      <c r="N554" s="134"/>
      <c r="O554" s="133"/>
      <c r="P554" s="134"/>
      <c r="Q554" s="274"/>
      <c r="R554" s="275"/>
      <c r="S554" s="276"/>
      <c r="T554" s="173"/>
      <c r="U554" s="174"/>
      <c r="V554" s="277"/>
      <c r="W554" s="278"/>
    </row>
    <row r="555" spans="1:23" ht="15.95" customHeight="1" x14ac:dyDescent="0.15">
      <c r="A555" s="139"/>
      <c r="B555" s="140"/>
      <c r="C555" s="140"/>
      <c r="D555" s="140"/>
      <c r="E555" s="140"/>
      <c r="F555" s="140"/>
      <c r="G555" s="140"/>
      <c r="H555" s="140"/>
      <c r="I555" s="140"/>
      <c r="J555" s="170"/>
      <c r="K555" s="255"/>
      <c r="L555" s="208"/>
      <c r="M555" s="209"/>
      <c r="N555" s="142"/>
      <c r="O555" s="141"/>
      <c r="P555" s="142"/>
      <c r="Q555" s="281"/>
      <c r="R555" s="282"/>
      <c r="S555" s="283"/>
      <c r="T555" s="171"/>
      <c r="U555" s="172"/>
      <c r="V555" s="279"/>
      <c r="W555" s="280"/>
    </row>
    <row r="556" spans="1:23" ht="15.95" customHeight="1" x14ac:dyDescent="0.15">
      <c r="A556" s="164"/>
      <c r="B556" s="165"/>
      <c r="C556" s="165"/>
      <c r="D556" s="165"/>
      <c r="E556" s="165"/>
      <c r="F556" s="165"/>
      <c r="G556" s="165"/>
      <c r="H556" s="165"/>
      <c r="I556" s="165"/>
      <c r="J556" s="177"/>
      <c r="K556" s="285"/>
      <c r="L556" s="220"/>
      <c r="M556" s="221"/>
      <c r="N556" s="134"/>
      <c r="O556" s="133"/>
      <c r="P556" s="134"/>
      <c r="Q556" s="274"/>
      <c r="R556" s="275"/>
      <c r="S556" s="276"/>
      <c r="T556" s="173"/>
      <c r="U556" s="174"/>
      <c r="V556" s="277"/>
      <c r="W556" s="278"/>
    </row>
    <row r="557" spans="1:23" ht="15.95" customHeight="1" x14ac:dyDescent="0.15">
      <c r="A557" s="139"/>
      <c r="B557" s="140"/>
      <c r="C557" s="140"/>
      <c r="D557" s="140"/>
      <c r="E557" s="140"/>
      <c r="F557" s="140"/>
      <c r="G557" s="140"/>
      <c r="H557" s="140"/>
      <c r="I557" s="140"/>
      <c r="J557" s="170"/>
      <c r="K557" s="255"/>
      <c r="L557" s="208"/>
      <c r="M557" s="209"/>
      <c r="N557" s="142"/>
      <c r="O557" s="141"/>
      <c r="P557" s="142"/>
      <c r="Q557" s="281"/>
      <c r="R557" s="282"/>
      <c r="S557" s="283"/>
      <c r="T557" s="171"/>
      <c r="U557" s="172"/>
      <c r="V557" s="279"/>
      <c r="W557" s="280"/>
    </row>
    <row r="558" spans="1:23" ht="15.95" customHeight="1" x14ac:dyDescent="0.15">
      <c r="A558" s="164"/>
      <c r="B558" s="165"/>
      <c r="C558" s="165"/>
      <c r="D558" s="165"/>
      <c r="E558" s="165"/>
      <c r="F558" s="165"/>
      <c r="G558" s="165"/>
      <c r="H558" s="165"/>
      <c r="I558" s="165"/>
      <c r="J558" s="177"/>
      <c r="K558" s="285"/>
      <c r="L558" s="220"/>
      <c r="M558" s="221"/>
      <c r="N558" s="134"/>
      <c r="O558" s="133"/>
      <c r="P558" s="134"/>
      <c r="Q558" s="274"/>
      <c r="R558" s="275"/>
      <c r="S558" s="276"/>
      <c r="T558" s="173"/>
      <c r="U558" s="174"/>
      <c r="V558" s="277"/>
      <c r="W558" s="278"/>
    </row>
    <row r="559" spans="1:23" ht="15.95" customHeight="1" x14ac:dyDescent="0.15">
      <c r="A559" s="139"/>
      <c r="B559" s="140"/>
      <c r="C559" s="140"/>
      <c r="D559" s="140"/>
      <c r="E559" s="140"/>
      <c r="F559" s="140"/>
      <c r="G559" s="140"/>
      <c r="H559" s="140"/>
      <c r="I559" s="140"/>
      <c r="J559" s="170"/>
      <c r="K559" s="255"/>
      <c r="L559" s="208"/>
      <c r="M559" s="209"/>
      <c r="N559" s="142"/>
      <c r="O559" s="141"/>
      <c r="P559" s="142"/>
      <c r="Q559" s="281"/>
      <c r="R559" s="282"/>
      <c r="S559" s="283"/>
      <c r="T559" s="171"/>
      <c r="U559" s="172"/>
      <c r="V559" s="279"/>
      <c r="W559" s="280"/>
    </row>
    <row r="560" spans="1:23" ht="15.95" customHeight="1" x14ac:dyDescent="0.15">
      <c r="A560" s="168"/>
      <c r="B560" s="169"/>
      <c r="C560" s="169"/>
      <c r="D560" s="169"/>
      <c r="E560" s="169"/>
      <c r="F560" s="169"/>
      <c r="G560" s="169"/>
      <c r="H560" s="169"/>
      <c r="I560" s="169"/>
      <c r="J560" s="178"/>
      <c r="K560" s="291"/>
      <c r="L560" s="210"/>
      <c r="M560" s="211"/>
      <c r="N560" s="159"/>
      <c r="O560" s="158"/>
      <c r="P560" s="159"/>
      <c r="Q560" s="292"/>
      <c r="R560" s="294"/>
      <c r="S560" s="295"/>
      <c r="T560" s="175"/>
      <c r="U560" s="176"/>
      <c r="V560" s="297"/>
      <c r="W560" s="298"/>
    </row>
    <row r="561" spans="1:23" ht="14.1" customHeight="1" x14ac:dyDescent="0.15">
      <c r="A561" s="259"/>
      <c r="B561" s="259"/>
      <c r="C561" s="259"/>
      <c r="D561" s="259"/>
      <c r="E561" s="259"/>
      <c r="F561" s="259"/>
      <c r="G561" s="259"/>
      <c r="H561" s="1" t="s">
        <v>13</v>
      </c>
      <c r="L561" s="225"/>
      <c r="M561" s="225"/>
      <c r="T561" s="296"/>
      <c r="U561" s="296"/>
      <c r="V561" s="296"/>
      <c r="W561" s="296"/>
    </row>
    <row r="562" spans="1:23" ht="29.25" customHeight="1" x14ac:dyDescent="0.2">
      <c r="A562" s="260" t="s">
        <v>479</v>
      </c>
      <c r="B562" s="299"/>
      <c r="C562" s="299"/>
      <c r="D562" s="299"/>
      <c r="E562" s="299"/>
      <c r="F562" s="299"/>
      <c r="G562" s="299"/>
      <c r="H562" s="299"/>
      <c r="I562" s="299"/>
      <c r="J562" s="299"/>
      <c r="K562" s="299"/>
      <c r="L562" s="224"/>
      <c r="M562" s="3"/>
      <c r="N562" s="261" t="s">
        <v>141</v>
      </c>
      <c r="O562" s="261"/>
      <c r="P562" s="261"/>
      <c r="Q562" s="261"/>
      <c r="W562" s="101"/>
    </row>
    <row r="563" spans="1:23" ht="17.25" customHeight="1" x14ac:dyDescent="0.15">
      <c r="A563" s="272"/>
      <c r="B563" s="272"/>
      <c r="C563" s="272"/>
      <c r="D563" s="272"/>
      <c r="E563" s="272"/>
      <c r="F563" s="272"/>
      <c r="G563" s="272"/>
      <c r="H563" s="272"/>
      <c r="I563" s="272"/>
      <c r="J563" s="272"/>
      <c r="K563" s="272"/>
      <c r="L563" s="216"/>
      <c r="M563" s="4" t="s">
        <v>956</v>
      </c>
      <c r="N563" s="273" t="s">
        <v>502</v>
      </c>
      <c r="O563" s="273"/>
      <c r="P563" s="273"/>
      <c r="Q563" s="273"/>
      <c r="R563" s="4" t="s">
        <v>11</v>
      </c>
      <c r="V563" s="10">
        <v>1</v>
      </c>
      <c r="W563" s="27" t="s">
        <v>486</v>
      </c>
    </row>
    <row r="564" spans="1:23" ht="5.25" customHeight="1" x14ac:dyDescent="0.15">
      <c r="A564" s="23"/>
      <c r="B564" s="23"/>
      <c r="C564" s="23"/>
      <c r="D564" s="23"/>
      <c r="E564" s="23"/>
      <c r="F564" s="23"/>
      <c r="G564" s="23"/>
      <c r="H564" s="23"/>
      <c r="I564" s="23"/>
      <c r="J564" s="2"/>
      <c r="K564" s="2"/>
      <c r="L564" s="2"/>
      <c r="M564" s="2"/>
      <c r="N564" s="2"/>
      <c r="O564" s="2"/>
      <c r="P564" s="2"/>
      <c r="Q564" s="2"/>
      <c r="R564" s="2"/>
      <c r="S564" s="2"/>
      <c r="T564" s="2"/>
      <c r="U564" s="2"/>
      <c r="V564" s="2"/>
      <c r="W564" s="2"/>
    </row>
    <row r="565" spans="1:23" ht="20.45" customHeight="1" x14ac:dyDescent="0.15">
      <c r="A565" s="284" t="s">
        <v>27</v>
      </c>
      <c r="B565" s="268"/>
      <c r="C565" s="268"/>
      <c r="D565" s="268"/>
      <c r="E565" s="268"/>
      <c r="F565" s="268"/>
      <c r="G565" s="268"/>
      <c r="H565" s="268"/>
      <c r="I565" s="268"/>
      <c r="J565" s="269"/>
      <c r="K565" s="119" t="s">
        <v>1</v>
      </c>
      <c r="L565" s="268" t="s">
        <v>2</v>
      </c>
      <c r="M565" s="268"/>
      <c r="N565" s="269"/>
      <c r="O565" s="268" t="s">
        <v>3</v>
      </c>
      <c r="P565" s="269"/>
      <c r="Q565" s="267" t="s">
        <v>4</v>
      </c>
      <c r="R565" s="268"/>
      <c r="S565" s="269"/>
      <c r="T565" s="268" t="s">
        <v>5</v>
      </c>
      <c r="U565" s="269"/>
      <c r="V565" s="268" t="s">
        <v>9</v>
      </c>
      <c r="W565" s="270"/>
    </row>
    <row r="566" spans="1:23" ht="15.95" customHeight="1" x14ac:dyDescent="0.15">
      <c r="A566" s="139"/>
      <c r="B566" s="140" t="s">
        <v>612</v>
      </c>
      <c r="C566" s="140"/>
      <c r="D566" s="140"/>
      <c r="E566" s="140"/>
      <c r="F566" s="140"/>
      <c r="G566" s="140"/>
      <c r="H566" s="140"/>
      <c r="I566" s="140"/>
      <c r="J566" s="170"/>
      <c r="K566" s="255" t="s">
        <v>486</v>
      </c>
      <c r="L566" s="222"/>
      <c r="M566" s="223"/>
      <c r="N566" s="142"/>
      <c r="O566" s="127"/>
      <c r="P566" s="142"/>
      <c r="Q566" s="281"/>
      <c r="R566" s="282"/>
      <c r="S566" s="283"/>
      <c r="T566" s="171" t="s">
        <v>614</v>
      </c>
      <c r="U566" s="172"/>
      <c r="V566" s="279"/>
      <c r="W566" s="280"/>
    </row>
    <row r="567" spans="1:23" ht="20.45" customHeight="1" x14ac:dyDescent="0.15">
      <c r="A567" s="164"/>
      <c r="B567" s="300" t="s">
        <v>613</v>
      </c>
      <c r="C567" s="300"/>
      <c r="D567" s="300"/>
      <c r="E567" s="300"/>
      <c r="F567" s="300"/>
      <c r="G567" s="300"/>
      <c r="H567" s="300"/>
      <c r="I567" s="300"/>
      <c r="J567" s="301"/>
      <c r="K567" s="285"/>
      <c r="L567" s="220">
        <v>1</v>
      </c>
      <c r="M567" s="221"/>
      <c r="N567" s="134"/>
      <c r="O567" s="133"/>
      <c r="P567" s="134"/>
      <c r="Q567" s="274"/>
      <c r="R567" s="275"/>
      <c r="S567" s="276"/>
      <c r="T567" s="173"/>
      <c r="U567" s="174"/>
      <c r="V567" s="277"/>
      <c r="W567" s="278"/>
    </row>
    <row r="568" spans="1:23" ht="15.95" customHeight="1" x14ac:dyDescent="0.15">
      <c r="A568" s="139"/>
      <c r="B568" s="140"/>
      <c r="C568" s="140"/>
      <c r="D568" s="140"/>
      <c r="E568" s="140"/>
      <c r="F568" s="140"/>
      <c r="G568" s="140" t="s">
        <v>543</v>
      </c>
      <c r="H568" s="140"/>
      <c r="I568" s="140"/>
      <c r="J568" s="170"/>
      <c r="K568" s="255" t="s">
        <v>456</v>
      </c>
      <c r="L568" s="208"/>
      <c r="M568" s="209"/>
      <c r="N568" s="142"/>
      <c r="O568" s="141"/>
      <c r="P568" s="142"/>
      <c r="Q568" s="281"/>
      <c r="R568" s="282"/>
      <c r="S568" s="283"/>
      <c r="T568" s="171"/>
      <c r="U568" s="172"/>
      <c r="V568" s="279"/>
      <c r="W568" s="280"/>
    </row>
    <row r="569" spans="1:23" ht="15.95" customHeight="1" x14ac:dyDescent="0.15">
      <c r="A569" s="164"/>
      <c r="B569" s="165"/>
      <c r="C569" s="165"/>
      <c r="D569" s="165"/>
      <c r="E569" s="165"/>
      <c r="F569" s="165"/>
      <c r="G569" s="165"/>
      <c r="H569" s="165"/>
      <c r="I569" s="165"/>
      <c r="J569" s="177"/>
      <c r="K569" s="285"/>
      <c r="L569" s="220">
        <v>1</v>
      </c>
      <c r="M569" s="221"/>
      <c r="N569" s="134"/>
      <c r="O569" s="133"/>
      <c r="P569" s="134"/>
      <c r="Q569" s="274"/>
      <c r="R569" s="275"/>
      <c r="S569" s="276"/>
      <c r="T569" s="173"/>
      <c r="U569" s="174"/>
      <c r="V569" s="277"/>
      <c r="W569" s="278"/>
    </row>
    <row r="570" spans="1:23" ht="15.95" customHeight="1" x14ac:dyDescent="0.15">
      <c r="A570" s="139"/>
      <c r="B570" s="140"/>
      <c r="C570" s="140"/>
      <c r="D570" s="140"/>
      <c r="E570" s="140"/>
      <c r="F570" s="140"/>
      <c r="G570" s="140" t="s">
        <v>595</v>
      </c>
      <c r="H570" s="140"/>
      <c r="I570" s="140"/>
      <c r="J570" s="170"/>
      <c r="K570" s="255"/>
      <c r="L570" s="208"/>
      <c r="M570" s="209"/>
      <c r="N570" s="142"/>
      <c r="O570" s="141"/>
      <c r="P570" s="142"/>
      <c r="Q570" s="281"/>
      <c r="R570" s="282"/>
      <c r="S570" s="283"/>
      <c r="T570" s="171"/>
      <c r="U570" s="172"/>
      <c r="V570" s="279"/>
      <c r="W570" s="280"/>
    </row>
    <row r="571" spans="1:23" ht="15.95" customHeight="1" x14ac:dyDescent="0.15">
      <c r="A571" s="164"/>
      <c r="B571" s="165"/>
      <c r="C571" s="165"/>
      <c r="D571" s="165"/>
      <c r="E571" s="165"/>
      <c r="F571" s="165"/>
      <c r="G571" s="165"/>
      <c r="H571" s="165"/>
      <c r="I571" s="165"/>
      <c r="J571" s="177"/>
      <c r="K571" s="285"/>
      <c r="L571" s="220"/>
      <c r="M571" s="221"/>
      <c r="N571" s="134"/>
      <c r="O571" s="133"/>
      <c r="P571" s="134"/>
      <c r="Q571" s="274"/>
      <c r="R571" s="275"/>
      <c r="S571" s="276"/>
      <c r="T571" s="173"/>
      <c r="U571" s="174"/>
      <c r="V571" s="277"/>
      <c r="W571" s="278"/>
    </row>
    <row r="572" spans="1:23" ht="15.95" customHeight="1" x14ac:dyDescent="0.15">
      <c r="A572" s="139"/>
      <c r="B572" s="140"/>
      <c r="C572" s="140"/>
      <c r="D572" s="140"/>
      <c r="E572" s="140"/>
      <c r="F572" s="140"/>
      <c r="G572" s="140"/>
      <c r="H572" s="140"/>
      <c r="I572" s="140"/>
      <c r="J572" s="170"/>
      <c r="K572" s="255"/>
      <c r="L572" s="208"/>
      <c r="M572" s="209"/>
      <c r="N572" s="142"/>
      <c r="O572" s="141"/>
      <c r="P572" s="142"/>
      <c r="Q572" s="281"/>
      <c r="R572" s="282"/>
      <c r="S572" s="283"/>
      <c r="T572" s="171"/>
      <c r="U572" s="172"/>
      <c r="V572" s="279"/>
      <c r="W572" s="280"/>
    </row>
    <row r="573" spans="1:23" ht="15.95" customHeight="1" x14ac:dyDescent="0.15">
      <c r="A573" s="164"/>
      <c r="B573" s="165"/>
      <c r="C573" s="165"/>
      <c r="D573" s="165"/>
      <c r="E573" s="165"/>
      <c r="F573" s="165"/>
      <c r="G573" s="165"/>
      <c r="H573" s="165"/>
      <c r="I573" s="165"/>
      <c r="J573" s="177"/>
      <c r="K573" s="285"/>
      <c r="L573" s="220"/>
      <c r="M573" s="221"/>
      <c r="N573" s="134"/>
      <c r="O573" s="133"/>
      <c r="P573" s="134"/>
      <c r="Q573" s="274"/>
      <c r="R573" s="275"/>
      <c r="S573" s="276"/>
      <c r="T573" s="173"/>
      <c r="U573" s="174"/>
      <c r="V573" s="277"/>
      <c r="W573" s="278"/>
    </row>
    <row r="574" spans="1:23" ht="15.95" customHeight="1" x14ac:dyDescent="0.15">
      <c r="A574" s="139"/>
      <c r="B574" s="140"/>
      <c r="C574" s="140"/>
      <c r="D574" s="140"/>
      <c r="E574" s="140"/>
      <c r="F574" s="140"/>
      <c r="G574" s="140"/>
      <c r="H574" s="140"/>
      <c r="I574" s="140"/>
      <c r="J574" s="170"/>
      <c r="K574" s="255"/>
      <c r="L574" s="208"/>
      <c r="M574" s="209"/>
      <c r="N574" s="142"/>
      <c r="O574" s="141"/>
      <c r="P574" s="142"/>
      <c r="Q574" s="281"/>
      <c r="R574" s="282"/>
      <c r="S574" s="283"/>
      <c r="T574" s="171"/>
      <c r="U574" s="172"/>
      <c r="V574" s="279"/>
      <c r="W574" s="280"/>
    </row>
    <row r="575" spans="1:23" ht="15.95" customHeight="1" x14ac:dyDescent="0.15">
      <c r="A575" s="164"/>
      <c r="B575" s="165"/>
      <c r="C575" s="165"/>
      <c r="D575" s="165"/>
      <c r="E575" s="165"/>
      <c r="F575" s="165"/>
      <c r="G575" s="165"/>
      <c r="H575" s="165"/>
      <c r="I575" s="165"/>
      <c r="J575" s="177"/>
      <c r="K575" s="285"/>
      <c r="L575" s="220"/>
      <c r="M575" s="221"/>
      <c r="N575" s="134"/>
      <c r="O575" s="133"/>
      <c r="P575" s="134"/>
      <c r="Q575" s="274"/>
      <c r="R575" s="275"/>
      <c r="S575" s="276"/>
      <c r="T575" s="173"/>
      <c r="U575" s="174"/>
      <c r="V575" s="277"/>
      <c r="W575" s="278"/>
    </row>
    <row r="576" spans="1:23" ht="15.95" customHeight="1" x14ac:dyDescent="0.15">
      <c r="A576" s="139"/>
      <c r="B576" s="140"/>
      <c r="C576" s="140"/>
      <c r="D576" s="140"/>
      <c r="E576" s="140"/>
      <c r="F576" s="140"/>
      <c r="G576" s="140"/>
      <c r="H576" s="140"/>
      <c r="I576" s="140"/>
      <c r="J576" s="170"/>
      <c r="K576" s="255"/>
      <c r="L576" s="208"/>
      <c r="M576" s="209"/>
      <c r="N576" s="142"/>
      <c r="O576" s="141"/>
      <c r="P576" s="142"/>
      <c r="Q576" s="281"/>
      <c r="R576" s="282"/>
      <c r="S576" s="283"/>
      <c r="T576" s="171"/>
      <c r="U576" s="172"/>
      <c r="V576" s="279"/>
      <c r="W576" s="280"/>
    </row>
    <row r="577" spans="1:23" ht="15.95" customHeight="1" x14ac:dyDescent="0.15">
      <c r="A577" s="164"/>
      <c r="B577" s="165"/>
      <c r="C577" s="165"/>
      <c r="D577" s="165"/>
      <c r="E577" s="165"/>
      <c r="F577" s="165"/>
      <c r="G577" s="165"/>
      <c r="H577" s="165"/>
      <c r="I577" s="165"/>
      <c r="J577" s="177"/>
      <c r="K577" s="285"/>
      <c r="L577" s="220"/>
      <c r="M577" s="221"/>
      <c r="N577" s="134"/>
      <c r="O577" s="133"/>
      <c r="P577" s="134"/>
      <c r="Q577" s="274"/>
      <c r="R577" s="275"/>
      <c r="S577" s="276"/>
      <c r="T577" s="173"/>
      <c r="U577" s="174"/>
      <c r="V577" s="277"/>
      <c r="W577" s="278"/>
    </row>
    <row r="578" spans="1:23" ht="15.95" customHeight="1" x14ac:dyDescent="0.15">
      <c r="A578" s="139"/>
      <c r="B578" s="140"/>
      <c r="C578" s="140"/>
      <c r="D578" s="140"/>
      <c r="E578" s="140"/>
      <c r="F578" s="140"/>
      <c r="G578" s="140"/>
      <c r="H578" s="140"/>
      <c r="I578" s="140"/>
      <c r="J578" s="170"/>
      <c r="K578" s="255"/>
      <c r="L578" s="208"/>
      <c r="M578" s="209"/>
      <c r="N578" s="142"/>
      <c r="O578" s="141"/>
      <c r="P578" s="142"/>
      <c r="Q578" s="281"/>
      <c r="R578" s="282"/>
      <c r="S578" s="283"/>
      <c r="T578" s="171"/>
      <c r="U578" s="172"/>
      <c r="V578" s="279"/>
      <c r="W578" s="280"/>
    </row>
    <row r="579" spans="1:23" ht="15.95" customHeight="1" x14ac:dyDescent="0.15">
      <c r="A579" s="164"/>
      <c r="B579" s="165"/>
      <c r="C579" s="165"/>
      <c r="D579" s="165"/>
      <c r="E579" s="165"/>
      <c r="F579" s="165"/>
      <c r="G579" s="165"/>
      <c r="H579" s="165"/>
      <c r="I579" s="165"/>
      <c r="J579" s="177"/>
      <c r="K579" s="285"/>
      <c r="L579" s="220"/>
      <c r="M579" s="221"/>
      <c r="N579" s="134"/>
      <c r="O579" s="133"/>
      <c r="P579" s="134"/>
      <c r="Q579" s="274"/>
      <c r="R579" s="275"/>
      <c r="S579" s="276"/>
      <c r="T579" s="173"/>
      <c r="U579" s="174"/>
      <c r="V579" s="277"/>
      <c r="W579" s="278"/>
    </row>
    <row r="580" spans="1:23" ht="15.95" customHeight="1" x14ac:dyDescent="0.15">
      <c r="A580" s="139"/>
      <c r="B580" s="140"/>
      <c r="C580" s="140"/>
      <c r="D580" s="140"/>
      <c r="E580" s="140"/>
      <c r="F580" s="140"/>
      <c r="G580" s="140"/>
      <c r="H580" s="140"/>
      <c r="I580" s="140"/>
      <c r="J580" s="170"/>
      <c r="K580" s="255"/>
      <c r="L580" s="208"/>
      <c r="M580" s="209"/>
      <c r="N580" s="142"/>
      <c r="O580" s="141"/>
      <c r="P580" s="142"/>
      <c r="Q580" s="281"/>
      <c r="R580" s="282"/>
      <c r="S580" s="283"/>
      <c r="T580" s="171"/>
      <c r="U580" s="172"/>
      <c r="V580" s="279"/>
      <c r="W580" s="280"/>
    </row>
    <row r="581" spans="1:23" ht="15.95" customHeight="1" x14ac:dyDescent="0.15">
      <c r="A581" s="164"/>
      <c r="B581" s="165"/>
      <c r="C581" s="165"/>
      <c r="D581" s="165"/>
      <c r="E581" s="165"/>
      <c r="F581" s="165"/>
      <c r="G581" s="165"/>
      <c r="H581" s="165"/>
      <c r="I581" s="165"/>
      <c r="J581" s="177"/>
      <c r="K581" s="285"/>
      <c r="L581" s="220"/>
      <c r="M581" s="221"/>
      <c r="N581" s="134"/>
      <c r="O581" s="133"/>
      <c r="P581" s="134"/>
      <c r="Q581" s="274"/>
      <c r="R581" s="275"/>
      <c r="S581" s="276"/>
      <c r="T581" s="173"/>
      <c r="U581" s="174"/>
      <c r="V581" s="277"/>
      <c r="W581" s="278"/>
    </row>
    <row r="582" spans="1:23" ht="15.95" customHeight="1" x14ac:dyDescent="0.15">
      <c r="A582" s="139"/>
      <c r="B582" s="140"/>
      <c r="C582" s="140"/>
      <c r="D582" s="140"/>
      <c r="E582" s="140"/>
      <c r="F582" s="140"/>
      <c r="G582" s="140"/>
      <c r="H582" s="140"/>
      <c r="I582" s="140"/>
      <c r="J582" s="170"/>
      <c r="K582" s="255"/>
      <c r="L582" s="208"/>
      <c r="M582" s="209"/>
      <c r="N582" s="142"/>
      <c r="O582" s="141"/>
      <c r="P582" s="142"/>
      <c r="Q582" s="281"/>
      <c r="R582" s="282"/>
      <c r="S582" s="283"/>
      <c r="T582" s="171"/>
      <c r="U582" s="172"/>
      <c r="V582" s="279"/>
      <c r="W582" s="280"/>
    </row>
    <row r="583" spans="1:23" ht="15.95" customHeight="1" x14ac:dyDescent="0.15">
      <c r="A583" s="164"/>
      <c r="B583" s="165"/>
      <c r="C583" s="165"/>
      <c r="D583" s="165"/>
      <c r="E583" s="165"/>
      <c r="F583" s="165"/>
      <c r="G583" s="165"/>
      <c r="H583" s="165"/>
      <c r="I583" s="165"/>
      <c r="J583" s="177"/>
      <c r="K583" s="285"/>
      <c r="L583" s="220"/>
      <c r="M583" s="221"/>
      <c r="N583" s="134"/>
      <c r="O583" s="133"/>
      <c r="P583" s="134"/>
      <c r="Q583" s="274"/>
      <c r="R583" s="275"/>
      <c r="S583" s="276"/>
      <c r="T583" s="173"/>
      <c r="U583" s="174"/>
      <c r="V583" s="277"/>
      <c r="W583" s="278"/>
    </row>
    <row r="584" spans="1:23" ht="15.95" customHeight="1" x14ac:dyDescent="0.15">
      <c r="A584" s="139"/>
      <c r="B584" s="140"/>
      <c r="C584" s="140"/>
      <c r="D584" s="140"/>
      <c r="E584" s="140"/>
      <c r="F584" s="140"/>
      <c r="G584" s="140"/>
      <c r="H584" s="140"/>
      <c r="I584" s="140"/>
      <c r="J584" s="170"/>
      <c r="K584" s="255"/>
      <c r="L584" s="208"/>
      <c r="M584" s="209"/>
      <c r="N584" s="142"/>
      <c r="O584" s="141"/>
      <c r="P584" s="142"/>
      <c r="Q584" s="281"/>
      <c r="R584" s="282"/>
      <c r="S584" s="283"/>
      <c r="T584" s="171"/>
      <c r="U584" s="172"/>
      <c r="V584" s="279"/>
      <c r="W584" s="280"/>
    </row>
    <row r="585" spans="1:23" ht="15.95" customHeight="1" x14ac:dyDescent="0.15">
      <c r="A585" s="164"/>
      <c r="B585" s="165"/>
      <c r="C585" s="165"/>
      <c r="D585" s="165"/>
      <c r="E585" s="165"/>
      <c r="F585" s="165"/>
      <c r="G585" s="165"/>
      <c r="H585" s="165"/>
      <c r="I585" s="165"/>
      <c r="J585" s="177"/>
      <c r="K585" s="285"/>
      <c r="L585" s="220"/>
      <c r="M585" s="221"/>
      <c r="N585" s="134"/>
      <c r="O585" s="133"/>
      <c r="P585" s="134"/>
      <c r="Q585" s="274"/>
      <c r="R585" s="275"/>
      <c r="S585" s="276"/>
      <c r="T585" s="173"/>
      <c r="U585" s="174"/>
      <c r="V585" s="277"/>
      <c r="W585" s="278"/>
    </row>
    <row r="586" spans="1:23" ht="15.95" customHeight="1" x14ac:dyDescent="0.15">
      <c r="A586" s="139"/>
      <c r="B586" s="140"/>
      <c r="C586" s="140"/>
      <c r="D586" s="140"/>
      <c r="E586" s="140"/>
      <c r="F586" s="140"/>
      <c r="G586" s="140"/>
      <c r="H586" s="140"/>
      <c r="I586" s="140"/>
      <c r="J586" s="170"/>
      <c r="K586" s="255"/>
      <c r="L586" s="208"/>
      <c r="M586" s="209"/>
      <c r="N586" s="142"/>
      <c r="O586" s="141"/>
      <c r="P586" s="142"/>
      <c r="Q586" s="281"/>
      <c r="R586" s="282"/>
      <c r="S586" s="283"/>
      <c r="T586" s="171"/>
      <c r="U586" s="172"/>
      <c r="V586" s="279"/>
      <c r="W586" s="280"/>
    </row>
    <row r="587" spans="1:23" ht="15.95" customHeight="1" x14ac:dyDescent="0.15">
      <c r="A587" s="164"/>
      <c r="B587" s="165"/>
      <c r="C587" s="165"/>
      <c r="D587" s="165"/>
      <c r="E587" s="165"/>
      <c r="F587" s="165"/>
      <c r="G587" s="165"/>
      <c r="H587" s="165"/>
      <c r="I587" s="165"/>
      <c r="J587" s="177"/>
      <c r="K587" s="285"/>
      <c r="L587" s="220"/>
      <c r="M587" s="221"/>
      <c r="N587" s="134"/>
      <c r="O587" s="133"/>
      <c r="P587" s="134"/>
      <c r="Q587" s="274"/>
      <c r="R587" s="275"/>
      <c r="S587" s="276"/>
      <c r="T587" s="173"/>
      <c r="U587" s="174"/>
      <c r="V587" s="277"/>
      <c r="W587" s="278"/>
    </row>
    <row r="588" spans="1:23" ht="15.95" customHeight="1" x14ac:dyDescent="0.15">
      <c r="A588" s="139"/>
      <c r="B588" s="140"/>
      <c r="C588" s="140"/>
      <c r="D588" s="140"/>
      <c r="E588" s="140"/>
      <c r="F588" s="140"/>
      <c r="G588" s="140"/>
      <c r="H588" s="140"/>
      <c r="I588" s="140"/>
      <c r="J588" s="170"/>
      <c r="K588" s="255"/>
      <c r="L588" s="208"/>
      <c r="M588" s="209"/>
      <c r="N588" s="142"/>
      <c r="O588" s="141"/>
      <c r="P588" s="142"/>
      <c r="Q588" s="281"/>
      <c r="R588" s="282"/>
      <c r="S588" s="283"/>
      <c r="T588" s="171"/>
      <c r="U588" s="172"/>
      <c r="V588" s="279"/>
      <c r="W588" s="280"/>
    </row>
    <row r="589" spans="1:23" ht="15.95" customHeight="1" x14ac:dyDescent="0.15">
      <c r="A589" s="164"/>
      <c r="B589" s="165"/>
      <c r="C589" s="165"/>
      <c r="D589" s="165"/>
      <c r="E589" s="165"/>
      <c r="F589" s="165"/>
      <c r="G589" s="165"/>
      <c r="H589" s="165"/>
      <c r="I589" s="165"/>
      <c r="J589" s="177"/>
      <c r="K589" s="285"/>
      <c r="L589" s="220"/>
      <c r="M589" s="221"/>
      <c r="N589" s="134"/>
      <c r="O589" s="133"/>
      <c r="P589" s="134"/>
      <c r="Q589" s="274"/>
      <c r="R589" s="275"/>
      <c r="S589" s="276"/>
      <c r="T589" s="173"/>
      <c r="U589" s="174"/>
      <c r="V589" s="277"/>
      <c r="W589" s="278"/>
    </row>
    <row r="590" spans="1:23" ht="15.95" customHeight="1" x14ac:dyDescent="0.15">
      <c r="A590" s="139"/>
      <c r="B590" s="140"/>
      <c r="C590" s="140"/>
      <c r="D590" s="140"/>
      <c r="E590" s="140"/>
      <c r="F590" s="140"/>
      <c r="G590" s="140"/>
      <c r="H590" s="140"/>
      <c r="I590" s="140"/>
      <c r="J590" s="170"/>
      <c r="K590" s="255"/>
      <c r="L590" s="208"/>
      <c r="M590" s="209"/>
      <c r="N590" s="142"/>
      <c r="O590" s="141"/>
      <c r="P590" s="142"/>
      <c r="Q590" s="281"/>
      <c r="R590" s="282"/>
      <c r="S590" s="283"/>
      <c r="T590" s="171"/>
      <c r="U590" s="172"/>
      <c r="V590" s="279"/>
      <c r="W590" s="280"/>
    </row>
    <row r="591" spans="1:23" ht="15.95" customHeight="1" x14ac:dyDescent="0.15">
      <c r="A591" s="164"/>
      <c r="B591" s="165"/>
      <c r="C591" s="165"/>
      <c r="D591" s="165"/>
      <c r="E591" s="165"/>
      <c r="F591" s="165"/>
      <c r="G591" s="165"/>
      <c r="H591" s="165"/>
      <c r="I591" s="165"/>
      <c r="J591" s="177"/>
      <c r="K591" s="285"/>
      <c r="L591" s="220"/>
      <c r="M591" s="221"/>
      <c r="N591" s="134"/>
      <c r="O591" s="133"/>
      <c r="P591" s="134"/>
      <c r="Q591" s="274"/>
      <c r="R591" s="275"/>
      <c r="S591" s="276"/>
      <c r="T591" s="173"/>
      <c r="U591" s="174"/>
      <c r="V591" s="277"/>
      <c r="W591" s="278"/>
    </row>
    <row r="592" spans="1:23" ht="15.95" customHeight="1" x14ac:dyDescent="0.15">
      <c r="A592" s="139"/>
      <c r="B592" s="140"/>
      <c r="C592" s="140"/>
      <c r="D592" s="140"/>
      <c r="E592" s="140"/>
      <c r="F592" s="140"/>
      <c r="G592" s="140"/>
      <c r="H592" s="140"/>
      <c r="I592" s="140"/>
      <c r="J592" s="170"/>
      <c r="K592" s="255"/>
      <c r="L592" s="208"/>
      <c r="M592" s="209"/>
      <c r="N592" s="142"/>
      <c r="O592" s="141"/>
      <c r="P592" s="142"/>
      <c r="Q592" s="281"/>
      <c r="R592" s="282"/>
      <c r="S592" s="283"/>
      <c r="T592" s="171"/>
      <c r="U592" s="172"/>
      <c r="V592" s="279"/>
      <c r="W592" s="280"/>
    </row>
    <row r="593" spans="1:23" ht="15.95" customHeight="1" x14ac:dyDescent="0.15">
      <c r="A593" s="168"/>
      <c r="B593" s="169"/>
      <c r="C593" s="169"/>
      <c r="D593" s="169"/>
      <c r="E593" s="169"/>
      <c r="F593" s="169"/>
      <c r="G593" s="169"/>
      <c r="H593" s="169"/>
      <c r="I593" s="169"/>
      <c r="J593" s="178"/>
      <c r="K593" s="291"/>
      <c r="L593" s="210"/>
      <c r="M593" s="211"/>
      <c r="N593" s="159"/>
      <c r="O593" s="158"/>
      <c r="P593" s="159"/>
      <c r="Q593" s="292"/>
      <c r="R593" s="294"/>
      <c r="S593" s="295"/>
      <c r="T593" s="175"/>
      <c r="U593" s="176"/>
      <c r="V593" s="297"/>
      <c r="W593" s="298"/>
    </row>
    <row r="594" spans="1:23" ht="14.1" customHeight="1" x14ac:dyDescent="0.15">
      <c r="A594" s="259"/>
      <c r="B594" s="259"/>
      <c r="C594" s="259"/>
      <c r="D594" s="259"/>
      <c r="E594" s="259"/>
      <c r="F594" s="259"/>
      <c r="G594" s="259"/>
      <c r="H594" s="1" t="s">
        <v>13</v>
      </c>
      <c r="L594" s="225"/>
      <c r="M594" s="225"/>
      <c r="T594" s="296"/>
      <c r="U594" s="296"/>
      <c r="V594" s="296"/>
      <c r="W594" s="296"/>
    </row>
    <row r="595" spans="1:23" ht="29.25" customHeight="1" x14ac:dyDescent="0.2">
      <c r="A595" s="260" t="s">
        <v>480</v>
      </c>
      <c r="B595" s="299"/>
      <c r="C595" s="299"/>
      <c r="D595" s="299"/>
      <c r="E595" s="299"/>
      <c r="F595" s="299"/>
      <c r="G595" s="299"/>
      <c r="H595" s="299"/>
      <c r="I595" s="299"/>
      <c r="J595" s="299"/>
      <c r="K595" s="299"/>
      <c r="L595" s="224"/>
      <c r="M595" s="3"/>
      <c r="N595" s="261" t="s">
        <v>141</v>
      </c>
      <c r="O595" s="261"/>
      <c r="P595" s="261"/>
      <c r="Q595" s="261"/>
      <c r="W595" s="101"/>
    </row>
    <row r="596" spans="1:23" ht="17.25" customHeight="1" x14ac:dyDescent="0.15">
      <c r="A596" s="272"/>
      <c r="B596" s="272"/>
      <c r="C596" s="272"/>
      <c r="D596" s="272"/>
      <c r="E596" s="272"/>
      <c r="F596" s="272"/>
      <c r="G596" s="272"/>
      <c r="H596" s="272"/>
      <c r="I596" s="272"/>
      <c r="J596" s="272"/>
      <c r="K596" s="272"/>
      <c r="L596" s="216"/>
      <c r="M596" s="4" t="s">
        <v>956</v>
      </c>
      <c r="N596" s="273" t="s">
        <v>503</v>
      </c>
      <c r="O596" s="273"/>
      <c r="P596" s="273"/>
      <c r="Q596" s="273"/>
      <c r="R596" s="4" t="s">
        <v>11</v>
      </c>
      <c r="V596" s="10">
        <v>1</v>
      </c>
      <c r="W596" s="27" t="s">
        <v>488</v>
      </c>
    </row>
    <row r="597" spans="1:23" ht="5.25" customHeight="1" x14ac:dyDescent="0.15">
      <c r="A597" s="23"/>
      <c r="B597" s="23"/>
      <c r="C597" s="23"/>
      <c r="D597" s="23"/>
      <c r="E597" s="23"/>
      <c r="F597" s="23"/>
      <c r="G597" s="23"/>
      <c r="H597" s="23"/>
      <c r="I597" s="23"/>
      <c r="J597" s="2"/>
      <c r="K597" s="2"/>
      <c r="L597" s="2"/>
      <c r="M597" s="2"/>
      <c r="N597" s="2"/>
      <c r="O597" s="2"/>
      <c r="P597" s="2"/>
      <c r="Q597" s="2"/>
      <c r="R597" s="2"/>
      <c r="S597" s="2"/>
      <c r="T597" s="2"/>
      <c r="U597" s="2"/>
      <c r="V597" s="2"/>
      <c r="W597" s="2"/>
    </row>
    <row r="598" spans="1:23" ht="20.45" customHeight="1" x14ac:dyDescent="0.15">
      <c r="A598" s="284" t="s">
        <v>27</v>
      </c>
      <c r="B598" s="268"/>
      <c r="C598" s="268"/>
      <c r="D598" s="268"/>
      <c r="E598" s="268"/>
      <c r="F598" s="268"/>
      <c r="G598" s="268"/>
      <c r="H598" s="268"/>
      <c r="I598" s="268"/>
      <c r="J598" s="269"/>
      <c r="K598" s="119" t="s">
        <v>1</v>
      </c>
      <c r="L598" s="268" t="s">
        <v>2</v>
      </c>
      <c r="M598" s="268"/>
      <c r="N598" s="269"/>
      <c r="O598" s="268" t="s">
        <v>3</v>
      </c>
      <c r="P598" s="269"/>
      <c r="Q598" s="267" t="s">
        <v>4</v>
      </c>
      <c r="R598" s="268"/>
      <c r="S598" s="269"/>
      <c r="T598" s="268" t="s">
        <v>5</v>
      </c>
      <c r="U598" s="269"/>
      <c r="V598" s="268" t="s">
        <v>9</v>
      </c>
      <c r="W598" s="270"/>
    </row>
    <row r="599" spans="1:23" ht="15.95" customHeight="1" x14ac:dyDescent="0.15">
      <c r="A599" s="139"/>
      <c r="B599" s="140" t="s">
        <v>615</v>
      </c>
      <c r="C599" s="140"/>
      <c r="D599" s="140"/>
      <c r="E599" s="140"/>
      <c r="F599" s="140"/>
      <c r="G599" s="140"/>
      <c r="H599" s="140"/>
      <c r="I599" s="140"/>
      <c r="J599" s="170"/>
      <c r="K599" s="255" t="s">
        <v>488</v>
      </c>
      <c r="L599" s="222"/>
      <c r="M599" s="223"/>
      <c r="N599" s="142"/>
      <c r="O599" s="127"/>
      <c r="P599" s="142"/>
      <c r="Q599" s="281"/>
      <c r="R599" s="282"/>
      <c r="S599" s="283"/>
      <c r="T599" s="171" t="s">
        <v>618</v>
      </c>
      <c r="U599" s="172"/>
      <c r="V599" s="279"/>
      <c r="W599" s="280"/>
    </row>
    <row r="600" spans="1:23" ht="15.95" customHeight="1" x14ac:dyDescent="0.15">
      <c r="A600" s="164"/>
      <c r="B600" s="165" t="s">
        <v>617</v>
      </c>
      <c r="C600" s="165"/>
      <c r="D600" s="165"/>
      <c r="E600" s="165"/>
      <c r="F600" s="165"/>
      <c r="G600" s="165"/>
      <c r="H600" s="165"/>
      <c r="I600" s="165"/>
      <c r="J600" s="177"/>
      <c r="K600" s="285"/>
      <c r="L600" s="220">
        <v>1</v>
      </c>
      <c r="M600" s="221"/>
      <c r="N600" s="134"/>
      <c r="O600" s="133"/>
      <c r="P600" s="134"/>
      <c r="Q600" s="274"/>
      <c r="R600" s="275"/>
      <c r="S600" s="276"/>
      <c r="T600" s="173"/>
      <c r="U600" s="174"/>
      <c r="V600" s="277"/>
      <c r="W600" s="278"/>
    </row>
    <row r="601" spans="1:23" ht="15.95" customHeight="1" x14ac:dyDescent="0.15">
      <c r="A601" s="139"/>
      <c r="B601" s="140"/>
      <c r="C601" s="140"/>
      <c r="D601" s="140"/>
      <c r="E601" s="140"/>
      <c r="F601" s="140"/>
      <c r="G601" s="140" t="s">
        <v>543</v>
      </c>
      <c r="H601" s="140"/>
      <c r="I601" s="140"/>
      <c r="J601" s="170"/>
      <c r="K601" s="255" t="s">
        <v>456</v>
      </c>
      <c r="L601" s="208"/>
      <c r="M601" s="209"/>
      <c r="N601" s="142"/>
      <c r="O601" s="141"/>
      <c r="P601" s="142"/>
      <c r="Q601" s="281"/>
      <c r="R601" s="282"/>
      <c r="S601" s="283"/>
      <c r="T601" s="171"/>
      <c r="U601" s="172"/>
      <c r="V601" s="279"/>
      <c r="W601" s="280"/>
    </row>
    <row r="602" spans="1:23" ht="15.95" customHeight="1" x14ac:dyDescent="0.15">
      <c r="A602" s="164"/>
      <c r="B602" s="165"/>
      <c r="C602" s="165"/>
      <c r="D602" s="165"/>
      <c r="E602" s="165"/>
      <c r="F602" s="165"/>
      <c r="G602" s="165"/>
      <c r="H602" s="165"/>
      <c r="I602" s="165"/>
      <c r="J602" s="177"/>
      <c r="K602" s="285"/>
      <c r="L602" s="220">
        <v>1</v>
      </c>
      <c r="M602" s="221"/>
      <c r="N602" s="134"/>
      <c r="O602" s="133"/>
      <c r="P602" s="134"/>
      <c r="Q602" s="274"/>
      <c r="R602" s="275"/>
      <c r="S602" s="276"/>
      <c r="T602" s="173"/>
      <c r="U602" s="174"/>
      <c r="V602" s="277"/>
      <c r="W602" s="278"/>
    </row>
    <row r="603" spans="1:23" ht="15.95" customHeight="1" x14ac:dyDescent="0.15">
      <c r="A603" s="139"/>
      <c r="B603" s="140"/>
      <c r="C603" s="140"/>
      <c r="D603" s="140"/>
      <c r="E603" s="140"/>
      <c r="F603" s="140"/>
      <c r="G603" s="140" t="s">
        <v>616</v>
      </c>
      <c r="H603" s="140"/>
      <c r="I603" s="140"/>
      <c r="J603" s="170"/>
      <c r="K603" s="255"/>
      <c r="L603" s="208"/>
      <c r="M603" s="209"/>
      <c r="N603" s="142"/>
      <c r="O603" s="141"/>
      <c r="P603" s="142"/>
      <c r="Q603" s="281"/>
      <c r="R603" s="282"/>
      <c r="S603" s="283"/>
      <c r="T603" s="171"/>
      <c r="U603" s="172"/>
      <c r="V603" s="279"/>
      <c r="W603" s="280"/>
    </row>
    <row r="604" spans="1:23" ht="15.95" customHeight="1" x14ac:dyDescent="0.15">
      <c r="A604" s="164"/>
      <c r="B604" s="165"/>
      <c r="C604" s="165"/>
      <c r="D604" s="165"/>
      <c r="E604" s="165"/>
      <c r="F604" s="165"/>
      <c r="G604" s="165"/>
      <c r="H604" s="165"/>
      <c r="I604" s="165"/>
      <c r="J604" s="177"/>
      <c r="K604" s="285"/>
      <c r="L604" s="220"/>
      <c r="M604" s="221"/>
      <c r="N604" s="134"/>
      <c r="O604" s="133"/>
      <c r="P604" s="134"/>
      <c r="Q604" s="274"/>
      <c r="R604" s="275"/>
      <c r="S604" s="276"/>
      <c r="T604" s="173"/>
      <c r="U604" s="174"/>
      <c r="V604" s="277"/>
      <c r="W604" s="278"/>
    </row>
    <row r="605" spans="1:23" ht="15.95" customHeight="1" x14ac:dyDescent="0.15">
      <c r="A605" s="139"/>
      <c r="B605" s="140"/>
      <c r="C605" s="140"/>
      <c r="D605" s="140"/>
      <c r="E605" s="140"/>
      <c r="F605" s="140"/>
      <c r="G605" s="140"/>
      <c r="H605" s="140"/>
      <c r="I605" s="140"/>
      <c r="J605" s="170"/>
      <c r="K605" s="255"/>
      <c r="L605" s="208"/>
      <c r="M605" s="209"/>
      <c r="N605" s="142"/>
      <c r="O605" s="141"/>
      <c r="P605" s="142"/>
      <c r="Q605" s="281"/>
      <c r="R605" s="282"/>
      <c r="S605" s="283"/>
      <c r="T605" s="171"/>
      <c r="U605" s="172"/>
      <c r="V605" s="279"/>
      <c r="W605" s="280"/>
    </row>
    <row r="606" spans="1:23" ht="15.95" customHeight="1" x14ac:dyDescent="0.15">
      <c r="A606" s="164"/>
      <c r="B606" s="165"/>
      <c r="C606" s="165"/>
      <c r="D606" s="165"/>
      <c r="E606" s="165"/>
      <c r="F606" s="165"/>
      <c r="G606" s="165"/>
      <c r="H606" s="165"/>
      <c r="I606" s="165"/>
      <c r="J606" s="177"/>
      <c r="K606" s="285"/>
      <c r="L606" s="220"/>
      <c r="M606" s="221"/>
      <c r="N606" s="134"/>
      <c r="O606" s="133"/>
      <c r="P606" s="134"/>
      <c r="Q606" s="274"/>
      <c r="R606" s="275"/>
      <c r="S606" s="276"/>
      <c r="T606" s="173"/>
      <c r="U606" s="174"/>
      <c r="V606" s="277"/>
      <c r="W606" s="278"/>
    </row>
    <row r="607" spans="1:23" ht="15.95" customHeight="1" x14ac:dyDescent="0.15">
      <c r="A607" s="139"/>
      <c r="B607" s="140"/>
      <c r="C607" s="140"/>
      <c r="D607" s="140"/>
      <c r="E607" s="140"/>
      <c r="F607" s="140"/>
      <c r="G607" s="140"/>
      <c r="H607" s="140"/>
      <c r="I607" s="140"/>
      <c r="J607" s="170"/>
      <c r="K607" s="255"/>
      <c r="L607" s="208"/>
      <c r="M607" s="209"/>
      <c r="N607" s="142"/>
      <c r="O607" s="141"/>
      <c r="P607" s="142"/>
      <c r="Q607" s="281"/>
      <c r="R607" s="282"/>
      <c r="S607" s="283"/>
      <c r="T607" s="171"/>
      <c r="U607" s="172"/>
      <c r="V607" s="279"/>
      <c r="W607" s="280"/>
    </row>
    <row r="608" spans="1:23" ht="15.95" customHeight="1" x14ac:dyDescent="0.15">
      <c r="A608" s="164"/>
      <c r="B608" s="165"/>
      <c r="C608" s="165"/>
      <c r="D608" s="165"/>
      <c r="E608" s="165"/>
      <c r="F608" s="165"/>
      <c r="G608" s="165"/>
      <c r="H608" s="165"/>
      <c r="I608" s="165"/>
      <c r="J608" s="177"/>
      <c r="K608" s="285"/>
      <c r="L608" s="220"/>
      <c r="M608" s="221"/>
      <c r="N608" s="134"/>
      <c r="O608" s="133"/>
      <c r="P608" s="134"/>
      <c r="Q608" s="274"/>
      <c r="R608" s="275"/>
      <c r="S608" s="276"/>
      <c r="T608" s="173"/>
      <c r="U608" s="174"/>
      <c r="V608" s="277"/>
      <c r="W608" s="278"/>
    </row>
    <row r="609" spans="1:23" ht="15.95" customHeight="1" x14ac:dyDescent="0.15">
      <c r="A609" s="139"/>
      <c r="B609" s="140"/>
      <c r="C609" s="140"/>
      <c r="D609" s="140"/>
      <c r="E609" s="140"/>
      <c r="F609" s="140"/>
      <c r="G609" s="140"/>
      <c r="H609" s="140"/>
      <c r="I609" s="140"/>
      <c r="J609" s="170"/>
      <c r="K609" s="255"/>
      <c r="L609" s="208"/>
      <c r="M609" s="209"/>
      <c r="N609" s="142"/>
      <c r="O609" s="141"/>
      <c r="P609" s="142"/>
      <c r="Q609" s="281"/>
      <c r="R609" s="282"/>
      <c r="S609" s="283"/>
      <c r="T609" s="171"/>
      <c r="U609" s="172"/>
      <c r="V609" s="279"/>
      <c r="W609" s="280"/>
    </row>
    <row r="610" spans="1:23" ht="15.95" customHeight="1" x14ac:dyDescent="0.15">
      <c r="A610" s="164"/>
      <c r="B610" s="165"/>
      <c r="C610" s="165"/>
      <c r="D610" s="165"/>
      <c r="E610" s="165"/>
      <c r="F610" s="165"/>
      <c r="G610" s="165"/>
      <c r="H610" s="165"/>
      <c r="I610" s="165"/>
      <c r="J610" s="177"/>
      <c r="K610" s="285"/>
      <c r="L610" s="220"/>
      <c r="M610" s="221"/>
      <c r="N610" s="134"/>
      <c r="O610" s="133"/>
      <c r="P610" s="134"/>
      <c r="Q610" s="274"/>
      <c r="R610" s="275"/>
      <c r="S610" s="276"/>
      <c r="T610" s="173"/>
      <c r="U610" s="174"/>
      <c r="V610" s="277"/>
      <c r="W610" s="278"/>
    </row>
    <row r="611" spans="1:23" ht="15.95" customHeight="1" x14ac:dyDescent="0.15">
      <c r="A611" s="139"/>
      <c r="B611" s="140"/>
      <c r="C611" s="140"/>
      <c r="D611" s="140"/>
      <c r="E611" s="140"/>
      <c r="F611" s="140"/>
      <c r="G611" s="140"/>
      <c r="H611" s="140"/>
      <c r="I611" s="140"/>
      <c r="J611" s="170"/>
      <c r="K611" s="255"/>
      <c r="L611" s="208"/>
      <c r="M611" s="209"/>
      <c r="N611" s="142"/>
      <c r="O611" s="141"/>
      <c r="P611" s="142"/>
      <c r="Q611" s="281"/>
      <c r="R611" s="282"/>
      <c r="S611" s="283"/>
      <c r="T611" s="171"/>
      <c r="U611" s="172"/>
      <c r="V611" s="279"/>
      <c r="W611" s="280"/>
    </row>
    <row r="612" spans="1:23" ht="15.95" customHeight="1" x14ac:dyDescent="0.15">
      <c r="A612" s="164"/>
      <c r="B612" s="165"/>
      <c r="C612" s="165"/>
      <c r="D612" s="165"/>
      <c r="E612" s="165"/>
      <c r="F612" s="165"/>
      <c r="G612" s="165"/>
      <c r="H612" s="165"/>
      <c r="I612" s="165"/>
      <c r="J612" s="177"/>
      <c r="K612" s="285"/>
      <c r="L612" s="220"/>
      <c r="M612" s="221"/>
      <c r="N612" s="134"/>
      <c r="O612" s="133"/>
      <c r="P612" s="134"/>
      <c r="Q612" s="274"/>
      <c r="R612" s="275"/>
      <c r="S612" s="276"/>
      <c r="T612" s="173"/>
      <c r="U612" s="174"/>
      <c r="V612" s="277"/>
      <c r="W612" s="278"/>
    </row>
    <row r="613" spans="1:23" ht="15.95" customHeight="1" x14ac:dyDescent="0.15">
      <c r="A613" s="139"/>
      <c r="B613" s="140"/>
      <c r="C613" s="140"/>
      <c r="D613" s="140"/>
      <c r="E613" s="140"/>
      <c r="F613" s="140"/>
      <c r="G613" s="140"/>
      <c r="H613" s="140"/>
      <c r="I613" s="140"/>
      <c r="J613" s="170"/>
      <c r="K613" s="255"/>
      <c r="L613" s="208"/>
      <c r="M613" s="209"/>
      <c r="N613" s="142"/>
      <c r="O613" s="141"/>
      <c r="P613" s="142"/>
      <c r="Q613" s="281"/>
      <c r="R613" s="282"/>
      <c r="S613" s="283"/>
      <c r="T613" s="171"/>
      <c r="U613" s="172"/>
      <c r="V613" s="279"/>
      <c r="W613" s="280"/>
    </row>
    <row r="614" spans="1:23" ht="15.95" customHeight="1" x14ac:dyDescent="0.15">
      <c r="A614" s="164"/>
      <c r="B614" s="165"/>
      <c r="C614" s="165"/>
      <c r="D614" s="165"/>
      <c r="E614" s="165"/>
      <c r="F614" s="165"/>
      <c r="G614" s="165"/>
      <c r="H614" s="165"/>
      <c r="I614" s="165"/>
      <c r="J614" s="177"/>
      <c r="K614" s="285"/>
      <c r="L614" s="220"/>
      <c r="M614" s="221"/>
      <c r="N614" s="134"/>
      <c r="O614" s="133"/>
      <c r="P614" s="134"/>
      <c r="Q614" s="274"/>
      <c r="R614" s="275"/>
      <c r="S614" s="276"/>
      <c r="T614" s="173"/>
      <c r="U614" s="174"/>
      <c r="V614" s="277"/>
      <c r="W614" s="278"/>
    </row>
    <row r="615" spans="1:23" ht="15.95" customHeight="1" x14ac:dyDescent="0.15">
      <c r="A615" s="139"/>
      <c r="B615" s="140"/>
      <c r="C615" s="140"/>
      <c r="D615" s="140"/>
      <c r="E615" s="140"/>
      <c r="F615" s="140"/>
      <c r="G615" s="140"/>
      <c r="H615" s="140"/>
      <c r="I615" s="140"/>
      <c r="J615" s="170"/>
      <c r="K615" s="255"/>
      <c r="L615" s="208"/>
      <c r="M615" s="209"/>
      <c r="N615" s="142"/>
      <c r="O615" s="141"/>
      <c r="P615" s="142"/>
      <c r="Q615" s="281"/>
      <c r="R615" s="282"/>
      <c r="S615" s="283"/>
      <c r="T615" s="171"/>
      <c r="U615" s="172"/>
      <c r="V615" s="279"/>
      <c r="W615" s="280"/>
    </row>
    <row r="616" spans="1:23" ht="15.95" customHeight="1" x14ac:dyDescent="0.15">
      <c r="A616" s="164"/>
      <c r="B616" s="165"/>
      <c r="C616" s="165"/>
      <c r="D616" s="165"/>
      <c r="E616" s="165"/>
      <c r="F616" s="165"/>
      <c r="G616" s="165"/>
      <c r="H616" s="165"/>
      <c r="I616" s="165"/>
      <c r="J616" s="177"/>
      <c r="K616" s="285"/>
      <c r="L616" s="220"/>
      <c r="M616" s="221"/>
      <c r="N616" s="134"/>
      <c r="O616" s="133"/>
      <c r="P616" s="134"/>
      <c r="Q616" s="274"/>
      <c r="R616" s="275"/>
      <c r="S616" s="276"/>
      <c r="T616" s="173"/>
      <c r="U616" s="174"/>
      <c r="V616" s="277"/>
      <c r="W616" s="278"/>
    </row>
    <row r="617" spans="1:23" ht="15.95" customHeight="1" x14ac:dyDescent="0.15">
      <c r="A617" s="139"/>
      <c r="B617" s="140"/>
      <c r="C617" s="140"/>
      <c r="D617" s="140"/>
      <c r="E617" s="140"/>
      <c r="F617" s="140"/>
      <c r="G617" s="140"/>
      <c r="H617" s="140"/>
      <c r="I617" s="140"/>
      <c r="J617" s="170"/>
      <c r="K617" s="255"/>
      <c r="L617" s="208"/>
      <c r="M617" s="209"/>
      <c r="N617" s="142"/>
      <c r="O617" s="141"/>
      <c r="P617" s="142"/>
      <c r="Q617" s="281"/>
      <c r="R617" s="282"/>
      <c r="S617" s="283"/>
      <c r="T617" s="171"/>
      <c r="U617" s="172"/>
      <c r="V617" s="279"/>
      <c r="W617" s="280"/>
    </row>
    <row r="618" spans="1:23" ht="15.95" customHeight="1" x14ac:dyDescent="0.15">
      <c r="A618" s="164"/>
      <c r="B618" s="165"/>
      <c r="C618" s="165"/>
      <c r="D618" s="165"/>
      <c r="E618" s="165"/>
      <c r="F618" s="165"/>
      <c r="G618" s="165"/>
      <c r="H618" s="165"/>
      <c r="I618" s="165"/>
      <c r="J618" s="177"/>
      <c r="K618" s="285"/>
      <c r="L618" s="220"/>
      <c r="M618" s="221"/>
      <c r="N618" s="134"/>
      <c r="O618" s="133"/>
      <c r="P618" s="134"/>
      <c r="Q618" s="274"/>
      <c r="R618" s="275"/>
      <c r="S618" s="276"/>
      <c r="T618" s="173"/>
      <c r="U618" s="174"/>
      <c r="V618" s="277"/>
      <c r="W618" s="278"/>
    </row>
    <row r="619" spans="1:23" ht="15.95" customHeight="1" x14ac:dyDescent="0.15">
      <c r="A619" s="139"/>
      <c r="B619" s="140"/>
      <c r="C619" s="140"/>
      <c r="D619" s="140"/>
      <c r="E619" s="140"/>
      <c r="F619" s="140"/>
      <c r="G619" s="140"/>
      <c r="H619" s="140"/>
      <c r="I619" s="140"/>
      <c r="J619" s="170"/>
      <c r="K619" s="255"/>
      <c r="L619" s="208"/>
      <c r="M619" s="209"/>
      <c r="N619" s="142"/>
      <c r="O619" s="141"/>
      <c r="P619" s="142"/>
      <c r="Q619" s="281"/>
      <c r="R619" s="282"/>
      <c r="S619" s="283"/>
      <c r="T619" s="171"/>
      <c r="U619" s="172"/>
      <c r="V619" s="279"/>
      <c r="W619" s="280"/>
    </row>
    <row r="620" spans="1:23" ht="15.95" customHeight="1" x14ac:dyDescent="0.15">
      <c r="A620" s="164"/>
      <c r="B620" s="165"/>
      <c r="C620" s="165"/>
      <c r="D620" s="165"/>
      <c r="E620" s="165"/>
      <c r="F620" s="165"/>
      <c r="G620" s="165"/>
      <c r="H620" s="165"/>
      <c r="I620" s="165"/>
      <c r="J620" s="177"/>
      <c r="K620" s="285"/>
      <c r="L620" s="220"/>
      <c r="M620" s="221"/>
      <c r="N620" s="134"/>
      <c r="O620" s="133"/>
      <c r="P620" s="134"/>
      <c r="Q620" s="274"/>
      <c r="R620" s="275"/>
      <c r="S620" s="276"/>
      <c r="T620" s="173"/>
      <c r="U620" s="174"/>
      <c r="V620" s="277"/>
      <c r="W620" s="278"/>
    </row>
    <row r="621" spans="1:23" ht="15.95" customHeight="1" x14ac:dyDescent="0.15">
      <c r="A621" s="139"/>
      <c r="B621" s="140"/>
      <c r="C621" s="140"/>
      <c r="D621" s="140"/>
      <c r="E621" s="140"/>
      <c r="F621" s="140"/>
      <c r="G621" s="140"/>
      <c r="H621" s="140"/>
      <c r="I621" s="140"/>
      <c r="J621" s="170"/>
      <c r="K621" s="255"/>
      <c r="L621" s="208"/>
      <c r="M621" s="209"/>
      <c r="N621" s="142"/>
      <c r="O621" s="141"/>
      <c r="P621" s="142"/>
      <c r="Q621" s="281"/>
      <c r="R621" s="282"/>
      <c r="S621" s="283"/>
      <c r="T621" s="171"/>
      <c r="U621" s="172"/>
      <c r="V621" s="279"/>
      <c r="W621" s="280"/>
    </row>
    <row r="622" spans="1:23" ht="15.95" customHeight="1" x14ac:dyDescent="0.15">
      <c r="A622" s="164"/>
      <c r="B622" s="165"/>
      <c r="C622" s="165"/>
      <c r="D622" s="165"/>
      <c r="E622" s="165"/>
      <c r="F622" s="165"/>
      <c r="G622" s="165"/>
      <c r="H622" s="165"/>
      <c r="I622" s="165"/>
      <c r="J622" s="177"/>
      <c r="K622" s="285"/>
      <c r="L622" s="220"/>
      <c r="M622" s="221"/>
      <c r="N622" s="134"/>
      <c r="O622" s="133"/>
      <c r="P622" s="134"/>
      <c r="Q622" s="274"/>
      <c r="R622" s="275"/>
      <c r="S622" s="276"/>
      <c r="T622" s="173"/>
      <c r="U622" s="174"/>
      <c r="V622" s="277"/>
      <c r="W622" s="278"/>
    </row>
    <row r="623" spans="1:23" ht="15.95" customHeight="1" x14ac:dyDescent="0.15">
      <c r="A623" s="139"/>
      <c r="B623" s="140"/>
      <c r="C623" s="140"/>
      <c r="D623" s="140"/>
      <c r="E623" s="140"/>
      <c r="F623" s="140"/>
      <c r="G623" s="140"/>
      <c r="H623" s="140"/>
      <c r="I623" s="140"/>
      <c r="J623" s="170"/>
      <c r="K623" s="255"/>
      <c r="L623" s="208"/>
      <c r="M623" s="209"/>
      <c r="N623" s="142"/>
      <c r="O623" s="141"/>
      <c r="P623" s="142"/>
      <c r="Q623" s="281"/>
      <c r="R623" s="282"/>
      <c r="S623" s="283"/>
      <c r="T623" s="171"/>
      <c r="U623" s="172"/>
      <c r="V623" s="279"/>
      <c r="W623" s="280"/>
    </row>
    <row r="624" spans="1:23" ht="15.95" customHeight="1" x14ac:dyDescent="0.15">
      <c r="A624" s="164"/>
      <c r="B624" s="165"/>
      <c r="C624" s="165"/>
      <c r="D624" s="165"/>
      <c r="E624" s="165"/>
      <c r="F624" s="165"/>
      <c r="G624" s="165"/>
      <c r="H624" s="165"/>
      <c r="I624" s="165"/>
      <c r="J624" s="177"/>
      <c r="K624" s="285"/>
      <c r="L624" s="220"/>
      <c r="M624" s="221"/>
      <c r="N624" s="134"/>
      <c r="O624" s="133"/>
      <c r="P624" s="134"/>
      <c r="Q624" s="274"/>
      <c r="R624" s="275"/>
      <c r="S624" s="276"/>
      <c r="T624" s="173"/>
      <c r="U624" s="174"/>
      <c r="V624" s="277"/>
      <c r="W624" s="278"/>
    </row>
    <row r="625" spans="1:23" ht="15.95" customHeight="1" x14ac:dyDescent="0.15">
      <c r="A625" s="139"/>
      <c r="B625" s="140"/>
      <c r="C625" s="140"/>
      <c r="D625" s="140"/>
      <c r="E625" s="140"/>
      <c r="F625" s="140"/>
      <c r="G625" s="140"/>
      <c r="H625" s="140"/>
      <c r="I625" s="140"/>
      <c r="J625" s="170"/>
      <c r="K625" s="255"/>
      <c r="L625" s="208"/>
      <c r="M625" s="209"/>
      <c r="N625" s="142"/>
      <c r="O625" s="141"/>
      <c r="P625" s="142"/>
      <c r="Q625" s="281"/>
      <c r="R625" s="282"/>
      <c r="S625" s="283"/>
      <c r="T625" s="171"/>
      <c r="U625" s="172"/>
      <c r="V625" s="279"/>
      <c r="W625" s="280"/>
    </row>
    <row r="626" spans="1:23" ht="15.95" customHeight="1" x14ac:dyDescent="0.15">
      <c r="A626" s="168"/>
      <c r="B626" s="169"/>
      <c r="C626" s="169"/>
      <c r="D626" s="169"/>
      <c r="E626" s="169"/>
      <c r="F626" s="169"/>
      <c r="G626" s="169"/>
      <c r="H626" s="169"/>
      <c r="I626" s="169"/>
      <c r="J626" s="178"/>
      <c r="K626" s="291"/>
      <c r="L626" s="210"/>
      <c r="M626" s="211"/>
      <c r="N626" s="159"/>
      <c r="O626" s="158"/>
      <c r="P626" s="159"/>
      <c r="Q626" s="292"/>
      <c r="R626" s="294"/>
      <c r="S626" s="295"/>
      <c r="T626" s="175"/>
      <c r="U626" s="176"/>
      <c r="V626" s="297"/>
      <c r="W626" s="298"/>
    </row>
    <row r="627" spans="1:23" ht="14.1" customHeight="1" x14ac:dyDescent="0.15">
      <c r="A627" s="259"/>
      <c r="B627" s="259"/>
      <c r="C627" s="259"/>
      <c r="D627" s="259"/>
      <c r="E627" s="259"/>
      <c r="F627" s="259"/>
      <c r="G627" s="259"/>
      <c r="H627" s="1" t="s">
        <v>13</v>
      </c>
      <c r="L627" s="225"/>
      <c r="M627" s="225"/>
      <c r="T627" s="296"/>
      <c r="U627" s="296"/>
      <c r="V627" s="296"/>
      <c r="W627" s="296"/>
    </row>
    <row r="628" spans="1:23" ht="29.25" customHeight="1" x14ac:dyDescent="0.2">
      <c r="A628" s="260" t="s">
        <v>481</v>
      </c>
      <c r="B628" s="299"/>
      <c r="C628" s="299"/>
      <c r="D628" s="299"/>
      <c r="E628" s="299"/>
      <c r="F628" s="299"/>
      <c r="G628" s="299"/>
      <c r="H628" s="299"/>
      <c r="I628" s="299"/>
      <c r="J628" s="299"/>
      <c r="K628" s="299"/>
      <c r="L628" s="224"/>
      <c r="M628" s="3"/>
      <c r="N628" s="261" t="s">
        <v>141</v>
      </c>
      <c r="O628" s="261"/>
      <c r="P628" s="261"/>
      <c r="Q628" s="261"/>
      <c r="W628" s="101"/>
    </row>
    <row r="629" spans="1:23" ht="17.25" customHeight="1" x14ac:dyDescent="0.15">
      <c r="A629" s="272"/>
      <c r="B629" s="272"/>
      <c r="C629" s="272"/>
      <c r="D629" s="272"/>
      <c r="E629" s="272"/>
      <c r="F629" s="272"/>
      <c r="G629" s="272"/>
      <c r="H629" s="272"/>
      <c r="I629" s="272"/>
      <c r="J629" s="272"/>
      <c r="K629" s="272"/>
      <c r="L629" s="216"/>
      <c r="M629" s="4" t="s">
        <v>956</v>
      </c>
      <c r="N629" s="273" t="s">
        <v>504</v>
      </c>
      <c r="O629" s="273"/>
      <c r="P629" s="273"/>
      <c r="Q629" s="273"/>
      <c r="R629" s="4" t="s">
        <v>11</v>
      </c>
      <c r="V629" s="10">
        <v>1</v>
      </c>
      <c r="W629" s="27" t="s">
        <v>486</v>
      </c>
    </row>
    <row r="630" spans="1:23" ht="5.25" customHeight="1" x14ac:dyDescent="0.15">
      <c r="A630" s="23"/>
      <c r="B630" s="23"/>
      <c r="C630" s="23"/>
      <c r="D630" s="23"/>
      <c r="E630" s="23"/>
      <c r="F630" s="23"/>
      <c r="G630" s="23"/>
      <c r="H630" s="23"/>
      <c r="I630" s="23"/>
      <c r="J630" s="2"/>
      <c r="K630" s="2"/>
      <c r="L630" s="2"/>
      <c r="M630" s="2"/>
      <c r="N630" s="2"/>
      <c r="O630" s="2"/>
      <c r="P630" s="2"/>
      <c r="Q630" s="2"/>
      <c r="R630" s="2"/>
      <c r="S630" s="2"/>
      <c r="T630" s="2"/>
      <c r="U630" s="2"/>
      <c r="V630" s="2"/>
      <c r="W630" s="2"/>
    </row>
    <row r="631" spans="1:23" ht="20.45" customHeight="1" x14ac:dyDescent="0.15">
      <c r="A631" s="284" t="s">
        <v>27</v>
      </c>
      <c r="B631" s="268"/>
      <c r="C631" s="268"/>
      <c r="D631" s="268"/>
      <c r="E631" s="268"/>
      <c r="F631" s="268"/>
      <c r="G631" s="268"/>
      <c r="H631" s="268"/>
      <c r="I631" s="268"/>
      <c r="J631" s="269"/>
      <c r="K631" s="119" t="s">
        <v>1</v>
      </c>
      <c r="L631" s="268" t="s">
        <v>2</v>
      </c>
      <c r="M631" s="268"/>
      <c r="N631" s="269"/>
      <c r="O631" s="268" t="s">
        <v>3</v>
      </c>
      <c r="P631" s="269"/>
      <c r="Q631" s="267" t="s">
        <v>4</v>
      </c>
      <c r="R631" s="268"/>
      <c r="S631" s="269"/>
      <c r="T631" s="268" t="s">
        <v>5</v>
      </c>
      <c r="U631" s="269"/>
      <c r="V631" s="268" t="s">
        <v>9</v>
      </c>
      <c r="W631" s="270"/>
    </row>
    <row r="632" spans="1:23" ht="15.95" customHeight="1" x14ac:dyDescent="0.15">
      <c r="A632" s="139"/>
      <c r="B632" s="140" t="s">
        <v>612</v>
      </c>
      <c r="C632" s="140"/>
      <c r="D632" s="140"/>
      <c r="E632" s="140"/>
      <c r="F632" s="140"/>
      <c r="G632" s="140"/>
      <c r="H632" s="140"/>
      <c r="I632" s="140"/>
      <c r="J632" s="170"/>
      <c r="K632" s="255" t="s">
        <v>486</v>
      </c>
      <c r="L632" s="222"/>
      <c r="M632" s="223"/>
      <c r="N632" s="142"/>
      <c r="O632" s="127"/>
      <c r="P632" s="142"/>
      <c r="Q632" s="281"/>
      <c r="R632" s="282"/>
      <c r="S632" s="283"/>
      <c r="T632" s="171" t="s">
        <v>620</v>
      </c>
      <c r="U632" s="172"/>
      <c r="V632" s="279"/>
      <c r="W632" s="280"/>
    </row>
    <row r="633" spans="1:23" ht="21.95" customHeight="1" x14ac:dyDescent="0.15">
      <c r="A633" s="164"/>
      <c r="B633" s="300" t="s">
        <v>619</v>
      </c>
      <c r="C633" s="300"/>
      <c r="D633" s="300"/>
      <c r="E633" s="300"/>
      <c r="F633" s="300"/>
      <c r="G633" s="300"/>
      <c r="H633" s="300"/>
      <c r="I633" s="300"/>
      <c r="J633" s="301"/>
      <c r="K633" s="285"/>
      <c r="L633" s="220">
        <v>1</v>
      </c>
      <c r="M633" s="221"/>
      <c r="N633" s="134"/>
      <c r="O633" s="133"/>
      <c r="P633" s="134"/>
      <c r="Q633" s="274"/>
      <c r="R633" s="275"/>
      <c r="S633" s="276"/>
      <c r="T633" s="173"/>
      <c r="U633" s="174"/>
      <c r="V633" s="277"/>
      <c r="W633" s="278"/>
    </row>
    <row r="634" spans="1:23" ht="15.95" customHeight="1" x14ac:dyDescent="0.15">
      <c r="A634" s="139"/>
      <c r="B634" s="140"/>
      <c r="C634" s="140"/>
      <c r="D634" s="140"/>
      <c r="E634" s="140"/>
      <c r="F634" s="140"/>
      <c r="G634" s="140" t="s">
        <v>543</v>
      </c>
      <c r="H634" s="140"/>
      <c r="I634" s="140"/>
      <c r="J634" s="170"/>
      <c r="K634" s="255" t="s">
        <v>456</v>
      </c>
      <c r="L634" s="208"/>
      <c r="M634" s="209"/>
      <c r="N634" s="142"/>
      <c r="O634" s="141"/>
      <c r="P634" s="142"/>
      <c r="Q634" s="281"/>
      <c r="R634" s="282"/>
      <c r="S634" s="283"/>
      <c r="T634" s="171"/>
      <c r="U634" s="172"/>
      <c r="V634" s="279"/>
      <c r="W634" s="280"/>
    </row>
    <row r="635" spans="1:23" ht="15.95" customHeight="1" x14ac:dyDescent="0.15">
      <c r="A635" s="164"/>
      <c r="B635" s="165"/>
      <c r="C635" s="165"/>
      <c r="D635" s="165"/>
      <c r="E635" s="165"/>
      <c r="F635" s="165"/>
      <c r="G635" s="165"/>
      <c r="H635" s="165"/>
      <c r="I635" s="165"/>
      <c r="J635" s="177"/>
      <c r="K635" s="285"/>
      <c r="L635" s="220">
        <v>1</v>
      </c>
      <c r="M635" s="221"/>
      <c r="N635" s="134"/>
      <c r="O635" s="133"/>
      <c r="P635" s="134"/>
      <c r="Q635" s="274"/>
      <c r="R635" s="275"/>
      <c r="S635" s="276"/>
      <c r="T635" s="173"/>
      <c r="U635" s="174"/>
      <c r="V635" s="277"/>
      <c r="W635" s="278"/>
    </row>
    <row r="636" spans="1:23" ht="15.95" customHeight="1" x14ac:dyDescent="0.15">
      <c r="A636" s="139"/>
      <c r="B636" s="140"/>
      <c r="C636" s="140"/>
      <c r="D636" s="140"/>
      <c r="E636" s="140"/>
      <c r="F636" s="140"/>
      <c r="G636" s="140" t="s">
        <v>595</v>
      </c>
      <c r="H636" s="140"/>
      <c r="I636" s="140"/>
      <c r="J636" s="170"/>
      <c r="K636" s="255"/>
      <c r="L636" s="208"/>
      <c r="M636" s="209"/>
      <c r="N636" s="142"/>
      <c r="O636" s="141"/>
      <c r="P636" s="142"/>
      <c r="Q636" s="281"/>
      <c r="R636" s="282"/>
      <c r="S636" s="283"/>
      <c r="T636" s="171"/>
      <c r="U636" s="172"/>
      <c r="V636" s="279"/>
      <c r="W636" s="280"/>
    </row>
    <row r="637" spans="1:23" ht="15.95" customHeight="1" x14ac:dyDescent="0.15">
      <c r="A637" s="164"/>
      <c r="B637" s="165"/>
      <c r="C637" s="165"/>
      <c r="D637" s="165"/>
      <c r="E637" s="165"/>
      <c r="F637" s="165"/>
      <c r="G637" s="165"/>
      <c r="H637" s="165"/>
      <c r="I637" s="165"/>
      <c r="J637" s="177"/>
      <c r="K637" s="285"/>
      <c r="L637" s="220"/>
      <c r="M637" s="221"/>
      <c r="N637" s="134"/>
      <c r="O637" s="133"/>
      <c r="P637" s="134"/>
      <c r="Q637" s="274"/>
      <c r="R637" s="275"/>
      <c r="S637" s="276"/>
      <c r="T637" s="173"/>
      <c r="U637" s="174"/>
      <c r="V637" s="277"/>
      <c r="W637" s="278"/>
    </row>
    <row r="638" spans="1:23" ht="15.95" customHeight="1" x14ac:dyDescent="0.15">
      <c r="A638" s="139"/>
      <c r="B638" s="140"/>
      <c r="C638" s="140"/>
      <c r="D638" s="140"/>
      <c r="E638" s="140"/>
      <c r="F638" s="140"/>
      <c r="G638" s="140"/>
      <c r="H638" s="140"/>
      <c r="I638" s="140"/>
      <c r="J638" s="170"/>
      <c r="K638" s="255"/>
      <c r="L638" s="208"/>
      <c r="M638" s="209"/>
      <c r="N638" s="142"/>
      <c r="O638" s="141"/>
      <c r="P638" s="142"/>
      <c r="Q638" s="281"/>
      <c r="R638" s="282"/>
      <c r="S638" s="283"/>
      <c r="T638" s="171"/>
      <c r="U638" s="172"/>
      <c r="V638" s="279"/>
      <c r="W638" s="280"/>
    </row>
    <row r="639" spans="1:23" ht="15.95" customHeight="1" x14ac:dyDescent="0.15">
      <c r="A639" s="164"/>
      <c r="B639" s="165"/>
      <c r="C639" s="165"/>
      <c r="D639" s="165"/>
      <c r="E639" s="165"/>
      <c r="F639" s="165"/>
      <c r="G639" s="165"/>
      <c r="H639" s="165"/>
      <c r="I639" s="165"/>
      <c r="J639" s="177"/>
      <c r="K639" s="285"/>
      <c r="L639" s="220"/>
      <c r="M639" s="221"/>
      <c r="N639" s="134"/>
      <c r="O639" s="133"/>
      <c r="P639" s="134"/>
      <c r="Q639" s="274"/>
      <c r="R639" s="275"/>
      <c r="S639" s="276"/>
      <c r="T639" s="173"/>
      <c r="U639" s="174"/>
      <c r="V639" s="277"/>
      <c r="W639" s="278"/>
    </row>
    <row r="640" spans="1:23" ht="15.95" customHeight="1" x14ac:dyDescent="0.15">
      <c r="A640" s="139"/>
      <c r="B640" s="140"/>
      <c r="C640" s="140"/>
      <c r="D640" s="140"/>
      <c r="E640" s="140"/>
      <c r="F640" s="140"/>
      <c r="G640" s="140"/>
      <c r="H640" s="140"/>
      <c r="I640" s="140"/>
      <c r="J640" s="170"/>
      <c r="K640" s="255"/>
      <c r="L640" s="208"/>
      <c r="M640" s="209"/>
      <c r="N640" s="142"/>
      <c r="O640" s="141"/>
      <c r="P640" s="142"/>
      <c r="Q640" s="281"/>
      <c r="R640" s="282"/>
      <c r="S640" s="283"/>
      <c r="T640" s="171"/>
      <c r="U640" s="172"/>
      <c r="V640" s="279"/>
      <c r="W640" s="280"/>
    </row>
    <row r="641" spans="1:23" ht="15.95" customHeight="1" x14ac:dyDescent="0.15">
      <c r="A641" s="164"/>
      <c r="B641" s="165"/>
      <c r="C641" s="165"/>
      <c r="D641" s="165"/>
      <c r="E641" s="165"/>
      <c r="F641" s="165"/>
      <c r="G641" s="165"/>
      <c r="H641" s="165"/>
      <c r="I641" s="165"/>
      <c r="J641" s="177"/>
      <c r="K641" s="285"/>
      <c r="L641" s="220"/>
      <c r="M641" s="221"/>
      <c r="N641" s="134"/>
      <c r="O641" s="133"/>
      <c r="P641" s="134"/>
      <c r="Q641" s="274"/>
      <c r="R641" s="275"/>
      <c r="S641" s="276"/>
      <c r="T641" s="173"/>
      <c r="U641" s="174"/>
      <c r="V641" s="277"/>
      <c r="W641" s="278"/>
    </row>
    <row r="642" spans="1:23" ht="15.95" customHeight="1" x14ac:dyDescent="0.15">
      <c r="A642" s="139"/>
      <c r="B642" s="140"/>
      <c r="C642" s="140"/>
      <c r="D642" s="140"/>
      <c r="E642" s="140"/>
      <c r="F642" s="140"/>
      <c r="G642" s="140"/>
      <c r="H642" s="140"/>
      <c r="I642" s="140"/>
      <c r="J642" s="170"/>
      <c r="K642" s="255"/>
      <c r="L642" s="208"/>
      <c r="M642" s="209"/>
      <c r="N642" s="142"/>
      <c r="O642" s="141"/>
      <c r="P642" s="142"/>
      <c r="Q642" s="281"/>
      <c r="R642" s="282"/>
      <c r="S642" s="283"/>
      <c r="T642" s="171"/>
      <c r="U642" s="172"/>
      <c r="V642" s="279"/>
      <c r="W642" s="280"/>
    </row>
    <row r="643" spans="1:23" ht="15.95" customHeight="1" x14ac:dyDescent="0.15">
      <c r="A643" s="164"/>
      <c r="B643" s="165"/>
      <c r="C643" s="165"/>
      <c r="D643" s="165"/>
      <c r="E643" s="165"/>
      <c r="F643" s="165"/>
      <c r="G643" s="165"/>
      <c r="H643" s="165"/>
      <c r="I643" s="165"/>
      <c r="J643" s="177"/>
      <c r="K643" s="285"/>
      <c r="L643" s="220"/>
      <c r="M643" s="221"/>
      <c r="N643" s="134"/>
      <c r="O643" s="133"/>
      <c r="P643" s="134"/>
      <c r="Q643" s="274"/>
      <c r="R643" s="275"/>
      <c r="S643" s="276"/>
      <c r="T643" s="173"/>
      <c r="U643" s="174"/>
      <c r="V643" s="277"/>
      <c r="W643" s="278"/>
    </row>
    <row r="644" spans="1:23" ht="15.95" customHeight="1" x14ac:dyDescent="0.15">
      <c r="A644" s="139"/>
      <c r="B644" s="140"/>
      <c r="C644" s="140"/>
      <c r="D644" s="140"/>
      <c r="E644" s="140"/>
      <c r="F644" s="140"/>
      <c r="G644" s="140"/>
      <c r="H644" s="140"/>
      <c r="I644" s="140"/>
      <c r="J644" s="170"/>
      <c r="K644" s="255"/>
      <c r="L644" s="208"/>
      <c r="M644" s="209"/>
      <c r="N644" s="142"/>
      <c r="O644" s="141"/>
      <c r="P644" s="142"/>
      <c r="Q644" s="281"/>
      <c r="R644" s="282"/>
      <c r="S644" s="283"/>
      <c r="T644" s="171"/>
      <c r="U644" s="172"/>
      <c r="V644" s="279"/>
      <c r="W644" s="280"/>
    </row>
    <row r="645" spans="1:23" ht="15.95" customHeight="1" x14ac:dyDescent="0.15">
      <c r="A645" s="164"/>
      <c r="B645" s="165"/>
      <c r="C645" s="165"/>
      <c r="D645" s="165"/>
      <c r="E645" s="165"/>
      <c r="F645" s="165"/>
      <c r="G645" s="165"/>
      <c r="H645" s="165"/>
      <c r="I645" s="165"/>
      <c r="J645" s="177"/>
      <c r="K645" s="285"/>
      <c r="L645" s="220"/>
      <c r="M645" s="221"/>
      <c r="N645" s="134"/>
      <c r="O645" s="133"/>
      <c r="P645" s="134"/>
      <c r="Q645" s="274"/>
      <c r="R645" s="275"/>
      <c r="S645" s="276"/>
      <c r="T645" s="173"/>
      <c r="U645" s="174"/>
      <c r="V645" s="277"/>
      <c r="W645" s="278"/>
    </row>
    <row r="646" spans="1:23" ht="15.95" customHeight="1" x14ac:dyDescent="0.15">
      <c r="A646" s="139"/>
      <c r="B646" s="140"/>
      <c r="C646" s="140"/>
      <c r="D646" s="140"/>
      <c r="E646" s="140"/>
      <c r="F646" s="140"/>
      <c r="G646" s="140"/>
      <c r="H646" s="140"/>
      <c r="I646" s="140"/>
      <c r="J646" s="170"/>
      <c r="K646" s="255"/>
      <c r="L646" s="208"/>
      <c r="M646" s="209"/>
      <c r="N646" s="142"/>
      <c r="O646" s="141"/>
      <c r="P646" s="142"/>
      <c r="Q646" s="281"/>
      <c r="R646" s="282"/>
      <c r="S646" s="283"/>
      <c r="T646" s="171"/>
      <c r="U646" s="172"/>
      <c r="V646" s="279"/>
      <c r="W646" s="280"/>
    </row>
    <row r="647" spans="1:23" ht="15.95" customHeight="1" x14ac:dyDescent="0.15">
      <c r="A647" s="164"/>
      <c r="B647" s="165"/>
      <c r="C647" s="165"/>
      <c r="D647" s="165"/>
      <c r="E647" s="165"/>
      <c r="F647" s="165"/>
      <c r="G647" s="165"/>
      <c r="H647" s="165"/>
      <c r="I647" s="165"/>
      <c r="J647" s="177"/>
      <c r="K647" s="285"/>
      <c r="L647" s="220"/>
      <c r="M647" s="221"/>
      <c r="N647" s="134"/>
      <c r="O647" s="133"/>
      <c r="P647" s="134"/>
      <c r="Q647" s="274"/>
      <c r="R647" s="275"/>
      <c r="S647" s="276"/>
      <c r="T647" s="173"/>
      <c r="U647" s="174"/>
      <c r="V647" s="277"/>
      <c r="W647" s="278"/>
    </row>
    <row r="648" spans="1:23" ht="15.95" customHeight="1" x14ac:dyDescent="0.15">
      <c r="A648" s="139"/>
      <c r="B648" s="140"/>
      <c r="C648" s="140"/>
      <c r="D648" s="140"/>
      <c r="E648" s="140"/>
      <c r="F648" s="140"/>
      <c r="G648" s="140"/>
      <c r="H648" s="140"/>
      <c r="I648" s="140"/>
      <c r="J648" s="170"/>
      <c r="K648" s="255"/>
      <c r="L648" s="208"/>
      <c r="M648" s="209"/>
      <c r="N648" s="142"/>
      <c r="O648" s="141"/>
      <c r="P648" s="142"/>
      <c r="Q648" s="281"/>
      <c r="R648" s="282"/>
      <c r="S648" s="283"/>
      <c r="T648" s="171"/>
      <c r="U648" s="172"/>
      <c r="V648" s="279"/>
      <c r="W648" s="280"/>
    </row>
    <row r="649" spans="1:23" ht="15.95" customHeight="1" x14ac:dyDescent="0.15">
      <c r="A649" s="164"/>
      <c r="B649" s="165"/>
      <c r="C649" s="165"/>
      <c r="D649" s="165"/>
      <c r="E649" s="165"/>
      <c r="F649" s="165"/>
      <c r="G649" s="165"/>
      <c r="H649" s="165"/>
      <c r="I649" s="165"/>
      <c r="J649" s="177"/>
      <c r="K649" s="285"/>
      <c r="L649" s="220"/>
      <c r="M649" s="221"/>
      <c r="N649" s="134"/>
      <c r="O649" s="133"/>
      <c r="P649" s="134"/>
      <c r="Q649" s="274"/>
      <c r="R649" s="275"/>
      <c r="S649" s="276"/>
      <c r="T649" s="173"/>
      <c r="U649" s="174"/>
      <c r="V649" s="277"/>
      <c r="W649" s="278"/>
    </row>
    <row r="650" spans="1:23" ht="15.95" customHeight="1" x14ac:dyDescent="0.15">
      <c r="A650" s="139"/>
      <c r="B650" s="140"/>
      <c r="C650" s="140"/>
      <c r="D650" s="140"/>
      <c r="E650" s="140"/>
      <c r="F650" s="140"/>
      <c r="G650" s="140"/>
      <c r="H650" s="140"/>
      <c r="I650" s="140"/>
      <c r="J650" s="170"/>
      <c r="K650" s="255"/>
      <c r="L650" s="208"/>
      <c r="M650" s="209"/>
      <c r="N650" s="142"/>
      <c r="O650" s="141"/>
      <c r="P650" s="142"/>
      <c r="Q650" s="281"/>
      <c r="R650" s="282"/>
      <c r="S650" s="283"/>
      <c r="T650" s="171"/>
      <c r="U650" s="172"/>
      <c r="V650" s="279"/>
      <c r="W650" s="280"/>
    </row>
    <row r="651" spans="1:23" ht="15.95" customHeight="1" x14ac:dyDescent="0.15">
      <c r="A651" s="164"/>
      <c r="B651" s="165"/>
      <c r="C651" s="165"/>
      <c r="D651" s="165"/>
      <c r="E651" s="165"/>
      <c r="F651" s="165"/>
      <c r="G651" s="165"/>
      <c r="H651" s="165"/>
      <c r="I651" s="165"/>
      <c r="J651" s="177"/>
      <c r="K651" s="285"/>
      <c r="L651" s="220"/>
      <c r="M651" s="221"/>
      <c r="N651" s="134"/>
      <c r="O651" s="133"/>
      <c r="P651" s="134"/>
      <c r="Q651" s="274"/>
      <c r="R651" s="275"/>
      <c r="S651" s="276"/>
      <c r="T651" s="173"/>
      <c r="U651" s="174"/>
      <c r="V651" s="277"/>
      <c r="W651" s="278"/>
    </row>
    <row r="652" spans="1:23" ht="15.95" customHeight="1" x14ac:dyDescent="0.15">
      <c r="A652" s="139"/>
      <c r="B652" s="140"/>
      <c r="C652" s="140"/>
      <c r="D652" s="140"/>
      <c r="E652" s="140"/>
      <c r="F652" s="140"/>
      <c r="G652" s="140"/>
      <c r="H652" s="140"/>
      <c r="I652" s="140"/>
      <c r="J652" s="170"/>
      <c r="K652" s="255"/>
      <c r="L652" s="208"/>
      <c r="M652" s="209"/>
      <c r="N652" s="142"/>
      <c r="O652" s="141"/>
      <c r="P652" s="142"/>
      <c r="Q652" s="281"/>
      <c r="R652" s="282"/>
      <c r="S652" s="283"/>
      <c r="T652" s="171"/>
      <c r="U652" s="172"/>
      <c r="V652" s="279"/>
      <c r="W652" s="280"/>
    </row>
    <row r="653" spans="1:23" ht="15.95" customHeight="1" x14ac:dyDescent="0.15">
      <c r="A653" s="164"/>
      <c r="B653" s="165"/>
      <c r="C653" s="165"/>
      <c r="D653" s="165"/>
      <c r="E653" s="165"/>
      <c r="F653" s="165"/>
      <c r="G653" s="165"/>
      <c r="H653" s="165"/>
      <c r="I653" s="165"/>
      <c r="J653" s="177"/>
      <c r="K653" s="285"/>
      <c r="L653" s="220"/>
      <c r="M653" s="221"/>
      <c r="N653" s="134"/>
      <c r="O653" s="133"/>
      <c r="P653" s="134"/>
      <c r="Q653" s="274"/>
      <c r="R653" s="275"/>
      <c r="S653" s="276"/>
      <c r="T653" s="173"/>
      <c r="U653" s="174"/>
      <c r="V653" s="277"/>
      <c r="W653" s="278"/>
    </row>
    <row r="654" spans="1:23" ht="15.95" customHeight="1" x14ac:dyDescent="0.15">
      <c r="A654" s="139"/>
      <c r="B654" s="140"/>
      <c r="C654" s="140"/>
      <c r="D654" s="140"/>
      <c r="E654" s="140"/>
      <c r="F654" s="140"/>
      <c r="G654" s="140"/>
      <c r="H654" s="140"/>
      <c r="I654" s="140"/>
      <c r="J654" s="170"/>
      <c r="K654" s="255"/>
      <c r="L654" s="208"/>
      <c r="M654" s="209"/>
      <c r="N654" s="142"/>
      <c r="O654" s="141"/>
      <c r="P654" s="142"/>
      <c r="Q654" s="281"/>
      <c r="R654" s="282"/>
      <c r="S654" s="283"/>
      <c r="T654" s="171"/>
      <c r="U654" s="172"/>
      <c r="V654" s="279"/>
      <c r="W654" s="280"/>
    </row>
    <row r="655" spans="1:23" ht="15.95" customHeight="1" x14ac:dyDescent="0.15">
      <c r="A655" s="164"/>
      <c r="B655" s="165"/>
      <c r="C655" s="165"/>
      <c r="D655" s="165"/>
      <c r="E655" s="165"/>
      <c r="F655" s="165"/>
      <c r="G655" s="165"/>
      <c r="H655" s="165"/>
      <c r="I655" s="165"/>
      <c r="J655" s="177"/>
      <c r="K655" s="285"/>
      <c r="L655" s="220"/>
      <c r="M655" s="221"/>
      <c r="N655" s="134"/>
      <c r="O655" s="133"/>
      <c r="P655" s="134"/>
      <c r="Q655" s="274"/>
      <c r="R655" s="275"/>
      <c r="S655" s="276"/>
      <c r="T655" s="173"/>
      <c r="U655" s="174"/>
      <c r="V655" s="277"/>
      <c r="W655" s="278"/>
    </row>
    <row r="656" spans="1:23" ht="15.95" customHeight="1" x14ac:dyDescent="0.15">
      <c r="A656" s="139"/>
      <c r="B656" s="140"/>
      <c r="C656" s="140"/>
      <c r="D656" s="140"/>
      <c r="E656" s="140"/>
      <c r="F656" s="140"/>
      <c r="G656" s="140"/>
      <c r="H656" s="140"/>
      <c r="I656" s="140"/>
      <c r="J656" s="170"/>
      <c r="K656" s="255"/>
      <c r="L656" s="208"/>
      <c r="M656" s="209"/>
      <c r="N656" s="142"/>
      <c r="O656" s="141"/>
      <c r="P656" s="142"/>
      <c r="Q656" s="281"/>
      <c r="R656" s="282"/>
      <c r="S656" s="283"/>
      <c r="T656" s="171"/>
      <c r="U656" s="172"/>
      <c r="V656" s="279"/>
      <c r="W656" s="280"/>
    </row>
    <row r="657" spans="1:23" ht="15.95" customHeight="1" x14ac:dyDescent="0.15">
      <c r="A657" s="164"/>
      <c r="B657" s="165"/>
      <c r="C657" s="165"/>
      <c r="D657" s="165"/>
      <c r="E657" s="165"/>
      <c r="F657" s="165"/>
      <c r="G657" s="165"/>
      <c r="H657" s="165"/>
      <c r="I657" s="165"/>
      <c r="J657" s="177"/>
      <c r="K657" s="285"/>
      <c r="L657" s="220"/>
      <c r="M657" s="221"/>
      <c r="N657" s="134"/>
      <c r="O657" s="133"/>
      <c r="P657" s="134"/>
      <c r="Q657" s="274"/>
      <c r="R657" s="275"/>
      <c r="S657" s="276"/>
      <c r="T657" s="173"/>
      <c r="U657" s="174"/>
      <c r="V657" s="277"/>
      <c r="W657" s="278"/>
    </row>
    <row r="658" spans="1:23" ht="15.95" customHeight="1" x14ac:dyDescent="0.15">
      <c r="A658" s="139"/>
      <c r="B658" s="140"/>
      <c r="C658" s="140"/>
      <c r="D658" s="140"/>
      <c r="E658" s="140"/>
      <c r="F658" s="140"/>
      <c r="G658" s="140"/>
      <c r="H658" s="140"/>
      <c r="I658" s="140"/>
      <c r="J658" s="170"/>
      <c r="K658" s="255"/>
      <c r="L658" s="208"/>
      <c r="M658" s="209"/>
      <c r="N658" s="142"/>
      <c r="O658" s="141"/>
      <c r="P658" s="142"/>
      <c r="Q658" s="281"/>
      <c r="R658" s="282"/>
      <c r="S658" s="283"/>
      <c r="T658" s="171"/>
      <c r="U658" s="172"/>
      <c r="V658" s="279"/>
      <c r="W658" s="280"/>
    </row>
    <row r="659" spans="1:23" ht="15.95" customHeight="1" x14ac:dyDescent="0.15">
      <c r="A659" s="168"/>
      <c r="B659" s="169"/>
      <c r="C659" s="169"/>
      <c r="D659" s="169"/>
      <c r="E659" s="169"/>
      <c r="F659" s="169"/>
      <c r="G659" s="169"/>
      <c r="H659" s="169"/>
      <c r="I659" s="169"/>
      <c r="J659" s="178"/>
      <c r="K659" s="291"/>
      <c r="L659" s="210"/>
      <c r="M659" s="211"/>
      <c r="N659" s="159"/>
      <c r="O659" s="158"/>
      <c r="P659" s="159"/>
      <c r="Q659" s="292"/>
      <c r="R659" s="294"/>
      <c r="S659" s="295"/>
      <c r="T659" s="175"/>
      <c r="U659" s="176"/>
      <c r="V659" s="297"/>
      <c r="W659" s="298"/>
    </row>
    <row r="660" spans="1:23" ht="14.1" customHeight="1" x14ac:dyDescent="0.15">
      <c r="A660" s="259"/>
      <c r="B660" s="259"/>
      <c r="C660" s="259"/>
      <c r="D660" s="259"/>
      <c r="E660" s="259"/>
      <c r="F660" s="259"/>
      <c r="G660" s="259"/>
      <c r="H660" s="1" t="s">
        <v>13</v>
      </c>
      <c r="L660" s="225"/>
      <c r="M660" s="225"/>
      <c r="T660" s="296"/>
      <c r="U660" s="296"/>
      <c r="V660" s="296"/>
      <c r="W660" s="296"/>
    </row>
    <row r="661" spans="1:23" ht="29.25" customHeight="1" x14ac:dyDescent="0.2">
      <c r="A661" s="260" t="s">
        <v>482</v>
      </c>
      <c r="B661" s="299"/>
      <c r="C661" s="299"/>
      <c r="D661" s="299"/>
      <c r="E661" s="299"/>
      <c r="F661" s="299"/>
      <c r="G661" s="299"/>
      <c r="H661" s="299"/>
      <c r="I661" s="299"/>
      <c r="J661" s="299"/>
      <c r="K661" s="299"/>
      <c r="L661" s="224"/>
      <c r="M661" s="3"/>
      <c r="N661" s="261" t="s">
        <v>141</v>
      </c>
      <c r="O661" s="261"/>
      <c r="P661" s="261"/>
      <c r="Q661" s="261"/>
      <c r="W661" s="101"/>
    </row>
    <row r="662" spans="1:23" ht="17.25" customHeight="1" x14ac:dyDescent="0.15">
      <c r="A662" s="272"/>
      <c r="B662" s="272"/>
      <c r="C662" s="272"/>
      <c r="D662" s="272"/>
      <c r="E662" s="272"/>
      <c r="F662" s="272"/>
      <c r="G662" s="272"/>
      <c r="H662" s="272"/>
      <c r="I662" s="272"/>
      <c r="J662" s="272"/>
      <c r="K662" s="272"/>
      <c r="L662" s="216"/>
      <c r="M662" s="4" t="s">
        <v>956</v>
      </c>
      <c r="N662" s="273" t="s">
        <v>505</v>
      </c>
      <c r="O662" s="273"/>
      <c r="P662" s="273"/>
      <c r="Q662" s="273"/>
      <c r="R662" s="4" t="s">
        <v>11</v>
      </c>
      <c r="V662" s="10">
        <v>1</v>
      </c>
      <c r="W662" s="27" t="s">
        <v>488</v>
      </c>
    </row>
    <row r="663" spans="1:23" ht="5.25" customHeight="1" x14ac:dyDescent="0.15">
      <c r="A663" s="23"/>
      <c r="B663" s="23"/>
      <c r="C663" s="23"/>
      <c r="D663" s="23"/>
      <c r="E663" s="23"/>
      <c r="F663" s="23"/>
      <c r="G663" s="23"/>
      <c r="H663" s="23"/>
      <c r="I663" s="23"/>
      <c r="J663" s="2"/>
      <c r="K663" s="2"/>
      <c r="L663" s="2"/>
      <c r="M663" s="2"/>
      <c r="N663" s="2"/>
      <c r="O663" s="2"/>
      <c r="P663" s="2"/>
      <c r="Q663" s="2"/>
      <c r="R663" s="2"/>
      <c r="S663" s="2"/>
      <c r="T663" s="2"/>
      <c r="U663" s="2"/>
      <c r="V663" s="2"/>
      <c r="W663" s="2"/>
    </row>
    <row r="664" spans="1:23" ht="20.45" customHeight="1" x14ac:dyDescent="0.15">
      <c r="A664" s="284" t="s">
        <v>27</v>
      </c>
      <c r="B664" s="268"/>
      <c r="C664" s="268"/>
      <c r="D664" s="268"/>
      <c r="E664" s="268"/>
      <c r="F664" s="268"/>
      <c r="G664" s="268"/>
      <c r="H664" s="268"/>
      <c r="I664" s="268"/>
      <c r="J664" s="269"/>
      <c r="K664" s="119" t="s">
        <v>1</v>
      </c>
      <c r="L664" s="268" t="s">
        <v>2</v>
      </c>
      <c r="M664" s="268"/>
      <c r="N664" s="269"/>
      <c r="O664" s="268" t="s">
        <v>3</v>
      </c>
      <c r="P664" s="269"/>
      <c r="Q664" s="267" t="s">
        <v>4</v>
      </c>
      <c r="R664" s="268"/>
      <c r="S664" s="269"/>
      <c r="T664" s="268" t="s">
        <v>5</v>
      </c>
      <c r="U664" s="269"/>
      <c r="V664" s="268" t="s">
        <v>9</v>
      </c>
      <c r="W664" s="270"/>
    </row>
    <row r="665" spans="1:23" ht="15.95" customHeight="1" x14ac:dyDescent="0.15">
      <c r="A665" s="139"/>
      <c r="B665" s="140" t="s">
        <v>621</v>
      </c>
      <c r="C665" s="140"/>
      <c r="D665" s="140"/>
      <c r="E665" s="140"/>
      <c r="F665" s="140"/>
      <c r="G665" s="140"/>
      <c r="H665" s="140"/>
      <c r="I665" s="140"/>
      <c r="J665" s="170"/>
      <c r="K665" s="255" t="s">
        <v>488</v>
      </c>
      <c r="L665" s="222"/>
      <c r="M665" s="223"/>
      <c r="N665" s="142"/>
      <c r="O665" s="127"/>
      <c r="P665" s="142"/>
      <c r="Q665" s="281"/>
      <c r="R665" s="282"/>
      <c r="S665" s="283"/>
      <c r="T665" s="171" t="s">
        <v>623</v>
      </c>
      <c r="U665" s="172"/>
      <c r="V665" s="279"/>
      <c r="W665" s="280"/>
    </row>
    <row r="666" spans="1:23" ht="15.95" customHeight="1" x14ac:dyDescent="0.15">
      <c r="A666" s="164"/>
      <c r="B666" s="165" t="s">
        <v>622</v>
      </c>
      <c r="C666" s="165"/>
      <c r="D666" s="165"/>
      <c r="E666" s="165"/>
      <c r="F666" s="165"/>
      <c r="G666" s="165"/>
      <c r="H666" s="165"/>
      <c r="I666" s="165"/>
      <c r="J666" s="177"/>
      <c r="K666" s="285"/>
      <c r="L666" s="220">
        <v>1</v>
      </c>
      <c r="M666" s="221"/>
      <c r="N666" s="134"/>
      <c r="O666" s="133"/>
      <c r="P666" s="134"/>
      <c r="Q666" s="274"/>
      <c r="R666" s="275"/>
      <c r="S666" s="276"/>
      <c r="T666" s="173"/>
      <c r="U666" s="174"/>
      <c r="V666" s="277"/>
      <c r="W666" s="278"/>
    </row>
    <row r="667" spans="1:23" ht="15.95" customHeight="1" x14ac:dyDescent="0.15">
      <c r="A667" s="139"/>
      <c r="B667" s="140"/>
      <c r="C667" s="140"/>
      <c r="D667" s="140"/>
      <c r="E667" s="140"/>
      <c r="F667" s="140"/>
      <c r="G667" s="140" t="s">
        <v>543</v>
      </c>
      <c r="H667" s="140"/>
      <c r="I667" s="140"/>
      <c r="J667" s="170"/>
      <c r="K667" s="255" t="s">
        <v>456</v>
      </c>
      <c r="L667" s="208"/>
      <c r="M667" s="209"/>
      <c r="N667" s="142"/>
      <c r="O667" s="141"/>
      <c r="P667" s="142"/>
      <c r="Q667" s="281"/>
      <c r="R667" s="282"/>
      <c r="S667" s="283"/>
      <c r="T667" s="171"/>
      <c r="U667" s="172"/>
      <c r="V667" s="279"/>
      <c r="W667" s="280"/>
    </row>
    <row r="668" spans="1:23" ht="15.95" customHeight="1" x14ac:dyDescent="0.15">
      <c r="A668" s="164"/>
      <c r="B668" s="165"/>
      <c r="C668" s="165"/>
      <c r="D668" s="165"/>
      <c r="E668" s="165"/>
      <c r="F668" s="165"/>
      <c r="G668" s="165"/>
      <c r="H668" s="165"/>
      <c r="I668" s="165"/>
      <c r="J668" s="177"/>
      <c r="K668" s="285"/>
      <c r="L668" s="220">
        <v>1</v>
      </c>
      <c r="M668" s="221"/>
      <c r="N668" s="134"/>
      <c r="O668" s="133"/>
      <c r="P668" s="134"/>
      <c r="Q668" s="274"/>
      <c r="R668" s="275"/>
      <c r="S668" s="276"/>
      <c r="T668" s="173"/>
      <c r="U668" s="174"/>
      <c r="V668" s="277"/>
      <c r="W668" s="278"/>
    </row>
    <row r="669" spans="1:23" ht="15.95" customHeight="1" x14ac:dyDescent="0.15">
      <c r="A669" s="139"/>
      <c r="B669" s="140"/>
      <c r="C669" s="140"/>
      <c r="D669" s="140"/>
      <c r="E669" s="140"/>
      <c r="F669" s="140"/>
      <c r="G669" s="140" t="s">
        <v>616</v>
      </c>
      <c r="H669" s="140"/>
      <c r="I669" s="140"/>
      <c r="J669" s="170"/>
      <c r="K669" s="255"/>
      <c r="L669" s="208"/>
      <c r="M669" s="209"/>
      <c r="N669" s="142"/>
      <c r="O669" s="141"/>
      <c r="P669" s="142"/>
      <c r="Q669" s="281"/>
      <c r="R669" s="282"/>
      <c r="S669" s="283"/>
      <c r="T669" s="171"/>
      <c r="U669" s="172"/>
      <c r="V669" s="279"/>
      <c r="W669" s="280"/>
    </row>
    <row r="670" spans="1:23" ht="15.95" customHeight="1" x14ac:dyDescent="0.15">
      <c r="A670" s="164"/>
      <c r="B670" s="165"/>
      <c r="C670" s="165"/>
      <c r="D670" s="165"/>
      <c r="E670" s="165"/>
      <c r="F670" s="165"/>
      <c r="G670" s="165"/>
      <c r="H670" s="165"/>
      <c r="I670" s="165"/>
      <c r="J670" s="177"/>
      <c r="K670" s="285"/>
      <c r="L670" s="220"/>
      <c r="M670" s="221"/>
      <c r="N670" s="134"/>
      <c r="O670" s="133"/>
      <c r="P670" s="134"/>
      <c r="Q670" s="274"/>
      <c r="R670" s="275"/>
      <c r="S670" s="276"/>
      <c r="T670" s="173"/>
      <c r="U670" s="174"/>
      <c r="V670" s="277"/>
      <c r="W670" s="278"/>
    </row>
    <row r="671" spans="1:23" ht="15.95" customHeight="1" x14ac:dyDescent="0.15">
      <c r="A671" s="139"/>
      <c r="B671" s="140"/>
      <c r="C671" s="140"/>
      <c r="D671" s="140"/>
      <c r="E671" s="140"/>
      <c r="F671" s="140"/>
      <c r="G671" s="140"/>
      <c r="H671" s="140"/>
      <c r="I671" s="140"/>
      <c r="J671" s="170"/>
      <c r="K671" s="255"/>
      <c r="L671" s="208"/>
      <c r="M671" s="209"/>
      <c r="N671" s="142"/>
      <c r="O671" s="141"/>
      <c r="P671" s="142"/>
      <c r="Q671" s="281"/>
      <c r="R671" s="282"/>
      <c r="S671" s="283"/>
      <c r="T671" s="171"/>
      <c r="U671" s="172"/>
      <c r="V671" s="279"/>
      <c r="W671" s="280"/>
    </row>
    <row r="672" spans="1:23" ht="15.95" customHeight="1" x14ac:dyDescent="0.15">
      <c r="A672" s="164"/>
      <c r="B672" s="165"/>
      <c r="C672" s="165"/>
      <c r="D672" s="165"/>
      <c r="E672" s="165"/>
      <c r="F672" s="165"/>
      <c r="G672" s="165"/>
      <c r="H672" s="165"/>
      <c r="I672" s="165"/>
      <c r="J672" s="177"/>
      <c r="K672" s="285"/>
      <c r="L672" s="220"/>
      <c r="M672" s="221"/>
      <c r="N672" s="134"/>
      <c r="O672" s="133"/>
      <c r="P672" s="134"/>
      <c r="Q672" s="274"/>
      <c r="R672" s="275"/>
      <c r="S672" s="276"/>
      <c r="T672" s="173"/>
      <c r="U672" s="174"/>
      <c r="V672" s="277"/>
      <c r="W672" s="278"/>
    </row>
    <row r="673" spans="1:23" ht="15.95" customHeight="1" x14ac:dyDescent="0.15">
      <c r="A673" s="139"/>
      <c r="B673" s="140"/>
      <c r="C673" s="140"/>
      <c r="D673" s="140"/>
      <c r="E673" s="140"/>
      <c r="F673" s="140"/>
      <c r="G673" s="140"/>
      <c r="H673" s="140"/>
      <c r="I673" s="140"/>
      <c r="J673" s="170"/>
      <c r="K673" s="255"/>
      <c r="L673" s="208"/>
      <c r="M673" s="209"/>
      <c r="N673" s="142"/>
      <c r="O673" s="141"/>
      <c r="P673" s="142"/>
      <c r="Q673" s="281"/>
      <c r="R673" s="282"/>
      <c r="S673" s="283"/>
      <c r="T673" s="171"/>
      <c r="U673" s="172"/>
      <c r="V673" s="279"/>
      <c r="W673" s="280"/>
    </row>
    <row r="674" spans="1:23" ht="15.95" customHeight="1" x14ac:dyDescent="0.15">
      <c r="A674" s="164"/>
      <c r="B674" s="165"/>
      <c r="C674" s="165"/>
      <c r="D674" s="165"/>
      <c r="E674" s="165"/>
      <c r="F674" s="165"/>
      <c r="G674" s="165"/>
      <c r="H674" s="165"/>
      <c r="I674" s="165"/>
      <c r="J674" s="177"/>
      <c r="K674" s="285"/>
      <c r="L674" s="220"/>
      <c r="M674" s="221"/>
      <c r="N674" s="134"/>
      <c r="O674" s="133"/>
      <c r="P674" s="134"/>
      <c r="Q674" s="274"/>
      <c r="R674" s="275"/>
      <c r="S674" s="276"/>
      <c r="T674" s="173"/>
      <c r="U674" s="174"/>
      <c r="V674" s="277"/>
      <c r="W674" s="278"/>
    </row>
    <row r="675" spans="1:23" ht="15.95" customHeight="1" x14ac:dyDescent="0.15">
      <c r="A675" s="139"/>
      <c r="B675" s="140"/>
      <c r="C675" s="140"/>
      <c r="D675" s="140"/>
      <c r="E675" s="140"/>
      <c r="F675" s="140"/>
      <c r="G675" s="140"/>
      <c r="H675" s="140"/>
      <c r="I675" s="140"/>
      <c r="J675" s="170"/>
      <c r="K675" s="255"/>
      <c r="L675" s="208"/>
      <c r="M675" s="209"/>
      <c r="N675" s="142"/>
      <c r="O675" s="141"/>
      <c r="P675" s="142"/>
      <c r="Q675" s="281"/>
      <c r="R675" s="282"/>
      <c r="S675" s="283"/>
      <c r="T675" s="171"/>
      <c r="U675" s="172"/>
      <c r="V675" s="279"/>
      <c r="W675" s="280"/>
    </row>
    <row r="676" spans="1:23" ht="15.95" customHeight="1" x14ac:dyDescent="0.15">
      <c r="A676" s="164"/>
      <c r="B676" s="165"/>
      <c r="C676" s="165"/>
      <c r="D676" s="165"/>
      <c r="E676" s="165"/>
      <c r="F676" s="165"/>
      <c r="G676" s="165"/>
      <c r="H676" s="165"/>
      <c r="I676" s="165"/>
      <c r="J676" s="177"/>
      <c r="K676" s="285"/>
      <c r="L676" s="220"/>
      <c r="M676" s="221"/>
      <c r="N676" s="134"/>
      <c r="O676" s="133"/>
      <c r="P676" s="134"/>
      <c r="Q676" s="274"/>
      <c r="R676" s="275"/>
      <c r="S676" s="276"/>
      <c r="T676" s="173"/>
      <c r="U676" s="174"/>
      <c r="V676" s="277"/>
      <c r="W676" s="278"/>
    </row>
    <row r="677" spans="1:23" ht="15.95" customHeight="1" x14ac:dyDescent="0.15">
      <c r="A677" s="139"/>
      <c r="B677" s="140"/>
      <c r="C677" s="140"/>
      <c r="D677" s="140"/>
      <c r="E677" s="140"/>
      <c r="F677" s="140"/>
      <c r="G677" s="140"/>
      <c r="H677" s="140"/>
      <c r="I677" s="140"/>
      <c r="J677" s="170"/>
      <c r="K677" s="255"/>
      <c r="L677" s="208"/>
      <c r="M677" s="209"/>
      <c r="N677" s="142"/>
      <c r="O677" s="141"/>
      <c r="P677" s="142"/>
      <c r="Q677" s="281"/>
      <c r="R677" s="282"/>
      <c r="S677" s="283"/>
      <c r="T677" s="171"/>
      <c r="U677" s="172"/>
      <c r="V677" s="279"/>
      <c r="W677" s="280"/>
    </row>
    <row r="678" spans="1:23" ht="15.95" customHeight="1" x14ac:dyDescent="0.15">
      <c r="A678" s="164"/>
      <c r="B678" s="165"/>
      <c r="C678" s="165"/>
      <c r="D678" s="165"/>
      <c r="E678" s="165"/>
      <c r="F678" s="165"/>
      <c r="G678" s="165"/>
      <c r="H678" s="165"/>
      <c r="I678" s="165"/>
      <c r="J678" s="177"/>
      <c r="K678" s="285"/>
      <c r="L678" s="220"/>
      <c r="M678" s="221"/>
      <c r="N678" s="134"/>
      <c r="O678" s="133"/>
      <c r="P678" s="134"/>
      <c r="Q678" s="274"/>
      <c r="R678" s="275"/>
      <c r="S678" s="276"/>
      <c r="T678" s="173"/>
      <c r="U678" s="174"/>
      <c r="V678" s="277"/>
      <c r="W678" s="278"/>
    </row>
    <row r="679" spans="1:23" ht="15.95" customHeight="1" x14ac:dyDescent="0.15">
      <c r="A679" s="139"/>
      <c r="B679" s="140"/>
      <c r="C679" s="140"/>
      <c r="D679" s="140"/>
      <c r="E679" s="140"/>
      <c r="F679" s="140"/>
      <c r="G679" s="140"/>
      <c r="H679" s="140"/>
      <c r="I679" s="140"/>
      <c r="J679" s="170"/>
      <c r="K679" s="255"/>
      <c r="L679" s="208"/>
      <c r="M679" s="209"/>
      <c r="N679" s="142"/>
      <c r="O679" s="141"/>
      <c r="P679" s="142"/>
      <c r="Q679" s="281"/>
      <c r="R679" s="282"/>
      <c r="S679" s="283"/>
      <c r="T679" s="171"/>
      <c r="U679" s="172"/>
      <c r="V679" s="279"/>
      <c r="W679" s="280"/>
    </row>
    <row r="680" spans="1:23" ht="15.95" customHeight="1" x14ac:dyDescent="0.15">
      <c r="A680" s="164"/>
      <c r="B680" s="165"/>
      <c r="C680" s="165"/>
      <c r="D680" s="165"/>
      <c r="E680" s="165"/>
      <c r="F680" s="165"/>
      <c r="G680" s="165"/>
      <c r="H680" s="165"/>
      <c r="I680" s="165"/>
      <c r="J680" s="177"/>
      <c r="K680" s="285"/>
      <c r="L680" s="220"/>
      <c r="M680" s="221"/>
      <c r="N680" s="134"/>
      <c r="O680" s="133"/>
      <c r="P680" s="134"/>
      <c r="Q680" s="274"/>
      <c r="R680" s="275"/>
      <c r="S680" s="276"/>
      <c r="T680" s="173"/>
      <c r="U680" s="174"/>
      <c r="V680" s="277"/>
      <c r="W680" s="278"/>
    </row>
    <row r="681" spans="1:23" ht="15.95" customHeight="1" x14ac:dyDescent="0.15">
      <c r="A681" s="139"/>
      <c r="B681" s="140"/>
      <c r="C681" s="140"/>
      <c r="D681" s="140"/>
      <c r="E681" s="140"/>
      <c r="F681" s="140"/>
      <c r="G681" s="140"/>
      <c r="H681" s="140"/>
      <c r="I681" s="140"/>
      <c r="J681" s="170"/>
      <c r="K681" s="255"/>
      <c r="L681" s="208"/>
      <c r="M681" s="209"/>
      <c r="N681" s="142"/>
      <c r="O681" s="141"/>
      <c r="P681" s="142"/>
      <c r="Q681" s="281"/>
      <c r="R681" s="282"/>
      <c r="S681" s="283"/>
      <c r="T681" s="171"/>
      <c r="U681" s="172"/>
      <c r="V681" s="279"/>
      <c r="W681" s="280"/>
    </row>
    <row r="682" spans="1:23" ht="15.95" customHeight="1" x14ac:dyDescent="0.15">
      <c r="A682" s="164"/>
      <c r="B682" s="165"/>
      <c r="C682" s="165"/>
      <c r="D682" s="165"/>
      <c r="E682" s="165"/>
      <c r="F682" s="165"/>
      <c r="G682" s="165"/>
      <c r="H682" s="165"/>
      <c r="I682" s="165"/>
      <c r="J682" s="177"/>
      <c r="K682" s="285"/>
      <c r="L682" s="220"/>
      <c r="M682" s="221"/>
      <c r="N682" s="134"/>
      <c r="O682" s="133"/>
      <c r="P682" s="134"/>
      <c r="Q682" s="274"/>
      <c r="R682" s="275"/>
      <c r="S682" s="276"/>
      <c r="T682" s="173"/>
      <c r="U682" s="174"/>
      <c r="V682" s="277"/>
      <c r="W682" s="278"/>
    </row>
    <row r="683" spans="1:23" ht="15.95" customHeight="1" x14ac:dyDescent="0.15">
      <c r="A683" s="139"/>
      <c r="B683" s="140"/>
      <c r="C683" s="140"/>
      <c r="D683" s="140"/>
      <c r="E683" s="140"/>
      <c r="F683" s="140"/>
      <c r="G683" s="140"/>
      <c r="H683" s="140"/>
      <c r="I683" s="140"/>
      <c r="J683" s="170"/>
      <c r="K683" s="255"/>
      <c r="L683" s="208"/>
      <c r="M683" s="209"/>
      <c r="N683" s="142"/>
      <c r="O683" s="141"/>
      <c r="P683" s="142"/>
      <c r="Q683" s="281"/>
      <c r="R683" s="282"/>
      <c r="S683" s="283"/>
      <c r="T683" s="171"/>
      <c r="U683" s="172"/>
      <c r="V683" s="279"/>
      <c r="W683" s="280"/>
    </row>
    <row r="684" spans="1:23" ht="15.95" customHeight="1" x14ac:dyDescent="0.15">
      <c r="A684" s="164"/>
      <c r="B684" s="165"/>
      <c r="C684" s="165"/>
      <c r="D684" s="165"/>
      <c r="E684" s="165"/>
      <c r="F684" s="165"/>
      <c r="G684" s="165"/>
      <c r="H684" s="165"/>
      <c r="I684" s="165"/>
      <c r="J684" s="177"/>
      <c r="K684" s="285"/>
      <c r="L684" s="220"/>
      <c r="M684" s="221"/>
      <c r="N684" s="134"/>
      <c r="O684" s="133"/>
      <c r="P684" s="134"/>
      <c r="Q684" s="274"/>
      <c r="R684" s="275"/>
      <c r="S684" s="276"/>
      <c r="T684" s="173"/>
      <c r="U684" s="174"/>
      <c r="V684" s="277"/>
      <c r="W684" s="278"/>
    </row>
    <row r="685" spans="1:23" ht="15.95" customHeight="1" x14ac:dyDescent="0.15">
      <c r="A685" s="139"/>
      <c r="B685" s="140"/>
      <c r="C685" s="140"/>
      <c r="D685" s="140"/>
      <c r="E685" s="140"/>
      <c r="F685" s="140"/>
      <c r="G685" s="140"/>
      <c r="H685" s="140"/>
      <c r="I685" s="140"/>
      <c r="J685" s="170"/>
      <c r="K685" s="255"/>
      <c r="L685" s="208"/>
      <c r="M685" s="209"/>
      <c r="N685" s="142"/>
      <c r="O685" s="141"/>
      <c r="P685" s="142"/>
      <c r="Q685" s="281"/>
      <c r="R685" s="282"/>
      <c r="S685" s="283"/>
      <c r="T685" s="171"/>
      <c r="U685" s="172"/>
      <c r="V685" s="279"/>
      <c r="W685" s="280"/>
    </row>
    <row r="686" spans="1:23" ht="15.95" customHeight="1" x14ac:dyDescent="0.15">
      <c r="A686" s="164"/>
      <c r="B686" s="165"/>
      <c r="C686" s="165"/>
      <c r="D686" s="165"/>
      <c r="E686" s="165"/>
      <c r="F686" s="165"/>
      <c r="G686" s="165"/>
      <c r="H686" s="165"/>
      <c r="I686" s="165"/>
      <c r="J686" s="177"/>
      <c r="K686" s="285"/>
      <c r="L686" s="220"/>
      <c r="M686" s="221"/>
      <c r="N686" s="134"/>
      <c r="O686" s="133"/>
      <c r="P686" s="134"/>
      <c r="Q686" s="274"/>
      <c r="R686" s="275"/>
      <c r="S686" s="276"/>
      <c r="T686" s="173"/>
      <c r="U686" s="174"/>
      <c r="V686" s="277"/>
      <c r="W686" s="278"/>
    </row>
    <row r="687" spans="1:23" ht="15.95" customHeight="1" x14ac:dyDescent="0.15">
      <c r="A687" s="139"/>
      <c r="B687" s="140"/>
      <c r="C687" s="140"/>
      <c r="D687" s="140"/>
      <c r="E687" s="140"/>
      <c r="F687" s="140"/>
      <c r="G687" s="140"/>
      <c r="H687" s="140"/>
      <c r="I687" s="140"/>
      <c r="J687" s="170"/>
      <c r="K687" s="255"/>
      <c r="L687" s="208"/>
      <c r="M687" s="209"/>
      <c r="N687" s="142"/>
      <c r="O687" s="141"/>
      <c r="P687" s="142"/>
      <c r="Q687" s="281"/>
      <c r="R687" s="282"/>
      <c r="S687" s="283"/>
      <c r="T687" s="171"/>
      <c r="U687" s="172"/>
      <c r="V687" s="279"/>
      <c r="W687" s="280"/>
    </row>
    <row r="688" spans="1:23" ht="15.95" customHeight="1" x14ac:dyDescent="0.15">
      <c r="A688" s="164"/>
      <c r="B688" s="165"/>
      <c r="C688" s="165"/>
      <c r="D688" s="165"/>
      <c r="E688" s="165"/>
      <c r="F688" s="165"/>
      <c r="G688" s="165"/>
      <c r="H688" s="165"/>
      <c r="I688" s="165"/>
      <c r="J688" s="177"/>
      <c r="K688" s="285"/>
      <c r="L688" s="220"/>
      <c r="M688" s="221"/>
      <c r="N688" s="134"/>
      <c r="O688" s="133"/>
      <c r="P688" s="134"/>
      <c r="Q688" s="274"/>
      <c r="R688" s="275"/>
      <c r="S688" s="276"/>
      <c r="T688" s="173"/>
      <c r="U688" s="174"/>
      <c r="V688" s="277"/>
      <c r="W688" s="278"/>
    </row>
    <row r="689" spans="1:23" ht="15.95" customHeight="1" x14ac:dyDescent="0.15">
      <c r="A689" s="139"/>
      <c r="B689" s="140"/>
      <c r="C689" s="140"/>
      <c r="D689" s="140"/>
      <c r="E689" s="140"/>
      <c r="F689" s="140"/>
      <c r="G689" s="140"/>
      <c r="H689" s="140"/>
      <c r="I689" s="140"/>
      <c r="J689" s="170"/>
      <c r="K689" s="255"/>
      <c r="L689" s="208"/>
      <c r="M689" s="209"/>
      <c r="N689" s="142"/>
      <c r="O689" s="141"/>
      <c r="P689" s="142"/>
      <c r="Q689" s="281"/>
      <c r="R689" s="282"/>
      <c r="S689" s="283"/>
      <c r="T689" s="171"/>
      <c r="U689" s="172"/>
      <c r="V689" s="279"/>
      <c r="W689" s="280"/>
    </row>
    <row r="690" spans="1:23" ht="15.95" customHeight="1" x14ac:dyDescent="0.15">
      <c r="A690" s="164"/>
      <c r="B690" s="165"/>
      <c r="C690" s="165"/>
      <c r="D690" s="165"/>
      <c r="E690" s="165"/>
      <c r="F690" s="165"/>
      <c r="G690" s="165"/>
      <c r="H690" s="165"/>
      <c r="I690" s="165"/>
      <c r="J690" s="177"/>
      <c r="K690" s="285"/>
      <c r="L690" s="220"/>
      <c r="M690" s="221"/>
      <c r="N690" s="134"/>
      <c r="O690" s="133"/>
      <c r="P690" s="134"/>
      <c r="Q690" s="274"/>
      <c r="R690" s="275"/>
      <c r="S690" s="276"/>
      <c r="T690" s="173"/>
      <c r="U690" s="174"/>
      <c r="V690" s="277"/>
      <c r="W690" s="278"/>
    </row>
    <row r="691" spans="1:23" ht="15.95" customHeight="1" x14ac:dyDescent="0.15">
      <c r="A691" s="139"/>
      <c r="B691" s="140"/>
      <c r="C691" s="140"/>
      <c r="D691" s="140"/>
      <c r="E691" s="140"/>
      <c r="F691" s="140"/>
      <c r="G691" s="140"/>
      <c r="H691" s="140"/>
      <c r="I691" s="140"/>
      <c r="J691" s="170"/>
      <c r="K691" s="255"/>
      <c r="L691" s="208"/>
      <c r="M691" s="209"/>
      <c r="N691" s="142"/>
      <c r="O691" s="141"/>
      <c r="P691" s="142"/>
      <c r="Q691" s="281"/>
      <c r="R691" s="282"/>
      <c r="S691" s="283"/>
      <c r="T691" s="171"/>
      <c r="U691" s="172"/>
      <c r="V691" s="279"/>
      <c r="W691" s="280"/>
    </row>
    <row r="692" spans="1:23" ht="15.95" customHeight="1" x14ac:dyDescent="0.15">
      <c r="A692" s="168"/>
      <c r="B692" s="169"/>
      <c r="C692" s="169"/>
      <c r="D692" s="169"/>
      <c r="E692" s="169"/>
      <c r="F692" s="169"/>
      <c r="G692" s="169"/>
      <c r="H692" s="169"/>
      <c r="I692" s="169"/>
      <c r="J692" s="178"/>
      <c r="K692" s="291"/>
      <c r="L692" s="210"/>
      <c r="M692" s="211"/>
      <c r="N692" s="159"/>
      <c r="O692" s="158"/>
      <c r="P692" s="159"/>
      <c r="Q692" s="292"/>
      <c r="R692" s="294"/>
      <c r="S692" s="295"/>
      <c r="T692" s="175"/>
      <c r="U692" s="176"/>
      <c r="V692" s="297"/>
      <c r="W692" s="298"/>
    </row>
    <row r="693" spans="1:23" ht="14.1" customHeight="1" x14ac:dyDescent="0.15">
      <c r="A693" s="259"/>
      <c r="B693" s="259"/>
      <c r="C693" s="259"/>
      <c r="D693" s="259"/>
      <c r="E693" s="259"/>
      <c r="F693" s="259"/>
      <c r="G693" s="259"/>
      <c r="H693" s="1" t="s">
        <v>13</v>
      </c>
      <c r="L693" s="225"/>
      <c r="M693" s="225"/>
      <c r="T693" s="296"/>
      <c r="U693" s="296"/>
      <c r="V693" s="296"/>
      <c r="W693" s="296"/>
    </row>
    <row r="694" spans="1:23" ht="29.25" customHeight="1" x14ac:dyDescent="0.2">
      <c r="A694" s="260" t="s">
        <v>507</v>
      </c>
      <c r="B694" s="299"/>
      <c r="C694" s="299"/>
      <c r="D694" s="299"/>
      <c r="E694" s="299"/>
      <c r="F694" s="299"/>
      <c r="G694" s="299"/>
      <c r="H694" s="299"/>
      <c r="I694" s="299"/>
      <c r="J694" s="299"/>
      <c r="K694" s="299"/>
      <c r="L694" s="224"/>
      <c r="M694" s="3"/>
      <c r="N694" s="261" t="s">
        <v>141</v>
      </c>
      <c r="O694" s="261"/>
      <c r="P694" s="261"/>
      <c r="Q694" s="261"/>
      <c r="W694" s="101"/>
    </row>
    <row r="695" spans="1:23" ht="17.25" customHeight="1" x14ac:dyDescent="0.15">
      <c r="A695" s="272"/>
      <c r="B695" s="272"/>
      <c r="C695" s="272"/>
      <c r="D695" s="272"/>
      <c r="E695" s="272"/>
      <c r="F695" s="272"/>
      <c r="G695" s="272"/>
      <c r="H695" s="272"/>
      <c r="I695" s="272"/>
      <c r="J695" s="272"/>
      <c r="K695" s="272"/>
      <c r="L695" s="216"/>
      <c r="M695" s="4" t="s">
        <v>956</v>
      </c>
      <c r="N695" s="273" t="s">
        <v>522</v>
      </c>
      <c r="O695" s="273"/>
      <c r="P695" s="273"/>
      <c r="Q695" s="273"/>
      <c r="R695" s="4" t="s">
        <v>11</v>
      </c>
      <c r="V695" s="10">
        <v>1</v>
      </c>
      <c r="W695" s="27" t="s">
        <v>456</v>
      </c>
    </row>
    <row r="696" spans="1:23" ht="5.25" customHeight="1" x14ac:dyDescent="0.15">
      <c r="A696" s="23"/>
      <c r="B696" s="23"/>
      <c r="C696" s="23"/>
      <c r="D696" s="23"/>
      <c r="E696" s="23"/>
      <c r="F696" s="23"/>
      <c r="G696" s="23"/>
      <c r="H696" s="23"/>
      <c r="I696" s="23"/>
      <c r="J696" s="2"/>
      <c r="K696" s="2"/>
      <c r="L696" s="2"/>
      <c r="M696" s="2"/>
      <c r="N696" s="2"/>
      <c r="O696" s="2"/>
      <c r="P696" s="2"/>
      <c r="Q696" s="2"/>
      <c r="R696" s="2"/>
      <c r="S696" s="2"/>
      <c r="T696" s="2"/>
      <c r="U696" s="2"/>
      <c r="V696" s="2"/>
      <c r="W696" s="2"/>
    </row>
    <row r="697" spans="1:23" ht="20.45" customHeight="1" x14ac:dyDescent="0.15">
      <c r="A697" s="284" t="s">
        <v>27</v>
      </c>
      <c r="B697" s="268"/>
      <c r="C697" s="268"/>
      <c r="D697" s="268"/>
      <c r="E697" s="268"/>
      <c r="F697" s="268"/>
      <c r="G697" s="268"/>
      <c r="H697" s="268"/>
      <c r="I697" s="268"/>
      <c r="J697" s="269"/>
      <c r="K697" s="119" t="s">
        <v>1</v>
      </c>
      <c r="L697" s="268" t="s">
        <v>2</v>
      </c>
      <c r="M697" s="268"/>
      <c r="N697" s="269"/>
      <c r="O697" s="268" t="s">
        <v>3</v>
      </c>
      <c r="P697" s="269"/>
      <c r="Q697" s="267" t="s">
        <v>4</v>
      </c>
      <c r="R697" s="268"/>
      <c r="S697" s="269"/>
      <c r="T697" s="268" t="s">
        <v>5</v>
      </c>
      <c r="U697" s="269"/>
      <c r="V697" s="268" t="s">
        <v>9</v>
      </c>
      <c r="W697" s="270"/>
    </row>
    <row r="698" spans="1:23" ht="15.95" customHeight="1" x14ac:dyDescent="0.15">
      <c r="A698" s="139"/>
      <c r="B698" s="140" t="s">
        <v>624</v>
      </c>
      <c r="C698" s="140"/>
      <c r="D698" s="140"/>
      <c r="E698" s="140"/>
      <c r="F698" s="140"/>
      <c r="G698" s="140"/>
      <c r="H698" s="140"/>
      <c r="I698" s="140"/>
      <c r="J698" s="170"/>
      <c r="K698" s="255" t="s">
        <v>584</v>
      </c>
      <c r="L698" s="306"/>
      <c r="M698" s="307"/>
      <c r="N698" s="142"/>
      <c r="O698" s="127"/>
      <c r="P698" s="142"/>
      <c r="Q698" s="281"/>
      <c r="R698" s="282"/>
      <c r="S698" s="283"/>
      <c r="T698" s="171" t="s">
        <v>626</v>
      </c>
      <c r="U698" s="172"/>
      <c r="V698" s="279"/>
      <c r="W698" s="280"/>
    </row>
    <row r="699" spans="1:23" ht="15.95" customHeight="1" x14ac:dyDescent="0.15">
      <c r="A699" s="164"/>
      <c r="B699" s="165"/>
      <c r="C699" s="165"/>
      <c r="D699" s="165"/>
      <c r="E699" s="165"/>
      <c r="F699" s="165"/>
      <c r="G699" s="165"/>
      <c r="H699" s="165"/>
      <c r="I699" s="165"/>
      <c r="J699" s="177"/>
      <c r="K699" s="285"/>
      <c r="L699" s="304">
        <v>221</v>
      </c>
      <c r="M699" s="305"/>
      <c r="N699" s="134"/>
      <c r="O699" s="133"/>
      <c r="P699" s="134"/>
      <c r="Q699" s="274"/>
      <c r="R699" s="275"/>
      <c r="S699" s="276"/>
      <c r="T699" s="173"/>
      <c r="U699" s="174"/>
      <c r="V699" s="277"/>
      <c r="W699" s="278"/>
    </row>
    <row r="700" spans="1:23" ht="15.95" customHeight="1" x14ac:dyDescent="0.15">
      <c r="A700" s="139"/>
      <c r="B700" s="140" t="s">
        <v>625</v>
      </c>
      <c r="C700" s="140"/>
      <c r="D700" s="140"/>
      <c r="E700" s="140"/>
      <c r="F700" s="140"/>
      <c r="G700" s="140"/>
      <c r="H700" s="140"/>
      <c r="I700" s="140"/>
      <c r="J700" s="170"/>
      <c r="K700" s="255" t="s">
        <v>457</v>
      </c>
      <c r="L700" s="302"/>
      <c r="M700" s="303"/>
      <c r="N700" s="142"/>
      <c r="O700" s="141"/>
      <c r="P700" s="142"/>
      <c r="Q700" s="281"/>
      <c r="R700" s="282"/>
      <c r="S700" s="283"/>
      <c r="T700" s="171" t="s">
        <v>627</v>
      </c>
      <c r="U700" s="172"/>
      <c r="V700" s="279"/>
      <c r="W700" s="280"/>
    </row>
    <row r="701" spans="1:23" ht="15.95" customHeight="1" x14ac:dyDescent="0.15">
      <c r="A701" s="164"/>
      <c r="B701" s="165"/>
      <c r="C701" s="165"/>
      <c r="D701" s="165"/>
      <c r="E701" s="165"/>
      <c r="F701" s="165"/>
      <c r="G701" s="165"/>
      <c r="H701" s="165"/>
      <c r="I701" s="165"/>
      <c r="J701" s="177"/>
      <c r="K701" s="285"/>
      <c r="L701" s="304">
        <v>24</v>
      </c>
      <c r="M701" s="305"/>
      <c r="N701" s="134"/>
      <c r="O701" s="133"/>
      <c r="P701" s="134"/>
      <c r="Q701" s="274"/>
      <c r="R701" s="275"/>
      <c r="S701" s="276"/>
      <c r="T701" s="173"/>
      <c r="U701" s="174"/>
      <c r="V701" s="277"/>
      <c r="W701" s="278"/>
    </row>
    <row r="702" spans="1:23" ht="15.95" customHeight="1" x14ac:dyDescent="0.15">
      <c r="A702" s="139"/>
      <c r="B702" s="140"/>
      <c r="C702" s="140"/>
      <c r="D702" s="140"/>
      <c r="E702" s="140"/>
      <c r="F702" s="140"/>
      <c r="G702" s="140" t="s">
        <v>543</v>
      </c>
      <c r="H702" s="140"/>
      <c r="I702" s="140"/>
      <c r="J702" s="170"/>
      <c r="K702" s="255" t="s">
        <v>456</v>
      </c>
      <c r="L702" s="302"/>
      <c r="M702" s="303"/>
      <c r="N702" s="142"/>
      <c r="O702" s="141"/>
      <c r="P702" s="142"/>
      <c r="Q702" s="281"/>
      <c r="R702" s="282"/>
      <c r="S702" s="283"/>
      <c r="T702" s="171"/>
      <c r="U702" s="172"/>
      <c r="V702" s="279"/>
      <c r="W702" s="280"/>
    </row>
    <row r="703" spans="1:23" ht="15.95" customHeight="1" x14ac:dyDescent="0.15">
      <c r="A703" s="164"/>
      <c r="B703" s="165"/>
      <c r="C703" s="165"/>
      <c r="D703" s="165"/>
      <c r="E703" s="165"/>
      <c r="F703" s="165"/>
      <c r="G703" s="165"/>
      <c r="H703" s="165"/>
      <c r="I703" s="165"/>
      <c r="J703" s="177"/>
      <c r="K703" s="285"/>
      <c r="L703" s="304">
        <v>1</v>
      </c>
      <c r="M703" s="305"/>
      <c r="N703" s="134"/>
      <c r="O703" s="133"/>
      <c r="P703" s="134"/>
      <c r="Q703" s="274"/>
      <c r="R703" s="275"/>
      <c r="S703" s="276"/>
      <c r="T703" s="173"/>
      <c r="U703" s="174"/>
      <c r="V703" s="277"/>
      <c r="W703" s="278"/>
    </row>
    <row r="704" spans="1:23" ht="15.95" customHeight="1" x14ac:dyDescent="0.15">
      <c r="A704" s="139"/>
      <c r="B704" s="140"/>
      <c r="C704" s="140"/>
      <c r="D704" s="140"/>
      <c r="E704" s="140"/>
      <c r="F704" s="140"/>
      <c r="G704" s="140" t="s">
        <v>556</v>
      </c>
      <c r="H704" s="140"/>
      <c r="I704" s="140"/>
      <c r="J704" s="170"/>
      <c r="K704" s="255"/>
      <c r="L704" s="217"/>
      <c r="M704" s="218"/>
      <c r="N704" s="142"/>
      <c r="O704" s="141"/>
      <c r="P704" s="142"/>
      <c r="Q704" s="281"/>
      <c r="R704" s="282"/>
      <c r="S704" s="283"/>
      <c r="T704" s="171"/>
      <c r="U704" s="172"/>
      <c r="V704" s="279"/>
      <c r="W704" s="280"/>
    </row>
    <row r="705" spans="1:23" ht="15.95" customHeight="1" x14ac:dyDescent="0.15">
      <c r="A705" s="164"/>
      <c r="B705" s="165"/>
      <c r="C705" s="165"/>
      <c r="D705" s="165"/>
      <c r="E705" s="165"/>
      <c r="F705" s="165"/>
      <c r="G705" s="165"/>
      <c r="H705" s="165"/>
      <c r="I705" s="165"/>
      <c r="J705" s="177"/>
      <c r="K705" s="285"/>
      <c r="L705" s="220"/>
      <c r="M705" s="221"/>
      <c r="N705" s="134"/>
      <c r="O705" s="133"/>
      <c r="P705" s="134"/>
      <c r="Q705" s="274"/>
      <c r="R705" s="275"/>
      <c r="S705" s="276"/>
      <c r="T705" s="173"/>
      <c r="U705" s="174"/>
      <c r="V705" s="277"/>
      <c r="W705" s="278"/>
    </row>
    <row r="706" spans="1:23" ht="15.95" customHeight="1" x14ac:dyDescent="0.15">
      <c r="A706" s="139"/>
      <c r="B706" s="140"/>
      <c r="C706" s="140"/>
      <c r="D706" s="140"/>
      <c r="E706" s="140"/>
      <c r="F706" s="140"/>
      <c r="G706" s="140"/>
      <c r="H706" s="140"/>
      <c r="I706" s="140"/>
      <c r="J706" s="170"/>
      <c r="K706" s="255"/>
      <c r="L706" s="208"/>
      <c r="M706" s="209"/>
      <c r="N706" s="142"/>
      <c r="O706" s="141"/>
      <c r="P706" s="142"/>
      <c r="Q706" s="281"/>
      <c r="R706" s="282"/>
      <c r="S706" s="283"/>
      <c r="T706" s="171"/>
      <c r="U706" s="172"/>
      <c r="V706" s="279"/>
      <c r="W706" s="280"/>
    </row>
    <row r="707" spans="1:23" ht="15.95" customHeight="1" x14ac:dyDescent="0.15">
      <c r="A707" s="164"/>
      <c r="B707" s="165"/>
      <c r="C707" s="165"/>
      <c r="D707" s="165"/>
      <c r="E707" s="165"/>
      <c r="F707" s="165"/>
      <c r="G707" s="165"/>
      <c r="H707" s="165"/>
      <c r="I707" s="165"/>
      <c r="J707" s="177"/>
      <c r="K707" s="285"/>
      <c r="L707" s="220"/>
      <c r="M707" s="221"/>
      <c r="N707" s="134"/>
      <c r="O707" s="133"/>
      <c r="P707" s="134"/>
      <c r="Q707" s="274"/>
      <c r="R707" s="275"/>
      <c r="S707" s="276"/>
      <c r="T707" s="173"/>
      <c r="U707" s="174"/>
      <c r="V707" s="277"/>
      <c r="W707" s="278"/>
    </row>
    <row r="708" spans="1:23" ht="15.95" customHeight="1" x14ac:dyDescent="0.15">
      <c r="A708" s="139"/>
      <c r="B708" s="140"/>
      <c r="C708" s="140"/>
      <c r="D708" s="140"/>
      <c r="E708" s="140"/>
      <c r="F708" s="140"/>
      <c r="G708" s="140"/>
      <c r="H708" s="140"/>
      <c r="I708" s="140"/>
      <c r="J708" s="170"/>
      <c r="K708" s="255"/>
      <c r="L708" s="208"/>
      <c r="M708" s="209"/>
      <c r="N708" s="142"/>
      <c r="O708" s="141"/>
      <c r="P708" s="142"/>
      <c r="Q708" s="281"/>
      <c r="R708" s="282"/>
      <c r="S708" s="283"/>
      <c r="T708" s="171"/>
      <c r="U708" s="172"/>
      <c r="V708" s="279"/>
      <c r="W708" s="280"/>
    </row>
    <row r="709" spans="1:23" ht="15.95" customHeight="1" x14ac:dyDescent="0.15">
      <c r="A709" s="164"/>
      <c r="B709" s="165"/>
      <c r="C709" s="165"/>
      <c r="D709" s="165"/>
      <c r="E709" s="165"/>
      <c r="F709" s="165"/>
      <c r="G709" s="165"/>
      <c r="H709" s="165"/>
      <c r="I709" s="165"/>
      <c r="J709" s="177"/>
      <c r="K709" s="285"/>
      <c r="L709" s="220"/>
      <c r="M709" s="221"/>
      <c r="N709" s="134"/>
      <c r="O709" s="133"/>
      <c r="P709" s="134"/>
      <c r="Q709" s="274"/>
      <c r="R709" s="275"/>
      <c r="S709" s="276"/>
      <c r="T709" s="173"/>
      <c r="U709" s="174"/>
      <c r="V709" s="277"/>
      <c r="W709" s="278"/>
    </row>
    <row r="710" spans="1:23" ht="15.95" customHeight="1" x14ac:dyDescent="0.15">
      <c r="A710" s="139"/>
      <c r="B710" s="140"/>
      <c r="C710" s="140"/>
      <c r="D710" s="140"/>
      <c r="E710" s="140"/>
      <c r="F710" s="140"/>
      <c r="G710" s="140"/>
      <c r="H710" s="140"/>
      <c r="I710" s="140"/>
      <c r="J710" s="170"/>
      <c r="K710" s="255"/>
      <c r="L710" s="208"/>
      <c r="M710" s="209"/>
      <c r="N710" s="142"/>
      <c r="O710" s="141"/>
      <c r="P710" s="142"/>
      <c r="Q710" s="281"/>
      <c r="R710" s="282"/>
      <c r="S710" s="283"/>
      <c r="T710" s="171"/>
      <c r="U710" s="172"/>
      <c r="V710" s="279"/>
      <c r="W710" s="280"/>
    </row>
    <row r="711" spans="1:23" ht="15.95" customHeight="1" x14ac:dyDescent="0.15">
      <c r="A711" s="164"/>
      <c r="B711" s="165"/>
      <c r="C711" s="165"/>
      <c r="D711" s="165"/>
      <c r="E711" s="165"/>
      <c r="F711" s="165"/>
      <c r="G711" s="165"/>
      <c r="H711" s="165"/>
      <c r="I711" s="165"/>
      <c r="J711" s="177"/>
      <c r="K711" s="285"/>
      <c r="L711" s="220"/>
      <c r="M711" s="221"/>
      <c r="N711" s="134"/>
      <c r="O711" s="133"/>
      <c r="P711" s="134"/>
      <c r="Q711" s="274"/>
      <c r="R711" s="275"/>
      <c r="S711" s="276"/>
      <c r="T711" s="173"/>
      <c r="U711" s="174"/>
      <c r="V711" s="277"/>
      <c r="W711" s="278"/>
    </row>
    <row r="712" spans="1:23" ht="15.95" customHeight="1" x14ac:dyDescent="0.15">
      <c r="A712" s="139"/>
      <c r="B712" s="140"/>
      <c r="C712" s="140"/>
      <c r="D712" s="140"/>
      <c r="E712" s="140"/>
      <c r="F712" s="140"/>
      <c r="G712" s="140"/>
      <c r="H712" s="140"/>
      <c r="I712" s="140"/>
      <c r="J712" s="170"/>
      <c r="K712" s="255"/>
      <c r="L712" s="208"/>
      <c r="M712" s="209"/>
      <c r="N712" s="142"/>
      <c r="O712" s="141"/>
      <c r="P712" s="142"/>
      <c r="Q712" s="281"/>
      <c r="R712" s="282"/>
      <c r="S712" s="283"/>
      <c r="T712" s="171"/>
      <c r="U712" s="172"/>
      <c r="V712" s="279"/>
      <c r="W712" s="280"/>
    </row>
    <row r="713" spans="1:23" ht="15.95" customHeight="1" x14ac:dyDescent="0.15">
      <c r="A713" s="164"/>
      <c r="B713" s="165"/>
      <c r="C713" s="165"/>
      <c r="D713" s="165"/>
      <c r="E713" s="165"/>
      <c r="F713" s="165"/>
      <c r="G713" s="165"/>
      <c r="H713" s="165"/>
      <c r="I713" s="165"/>
      <c r="J713" s="177"/>
      <c r="K713" s="285"/>
      <c r="L713" s="220"/>
      <c r="M713" s="221"/>
      <c r="N713" s="134"/>
      <c r="O713" s="133"/>
      <c r="P713" s="134"/>
      <c r="Q713" s="274"/>
      <c r="R713" s="275"/>
      <c r="S713" s="276"/>
      <c r="T713" s="173"/>
      <c r="U713" s="174"/>
      <c r="V713" s="277"/>
      <c r="W713" s="278"/>
    </row>
    <row r="714" spans="1:23" ht="15.95" customHeight="1" x14ac:dyDescent="0.15">
      <c r="A714" s="139"/>
      <c r="B714" s="140"/>
      <c r="C714" s="140"/>
      <c r="D714" s="140"/>
      <c r="E714" s="140"/>
      <c r="F714" s="140"/>
      <c r="G714" s="140"/>
      <c r="H714" s="140"/>
      <c r="I714" s="140"/>
      <c r="J714" s="170"/>
      <c r="K714" s="255"/>
      <c r="L714" s="208"/>
      <c r="M714" s="209"/>
      <c r="N714" s="142"/>
      <c r="O714" s="141"/>
      <c r="P714" s="142"/>
      <c r="Q714" s="281"/>
      <c r="R714" s="282"/>
      <c r="S714" s="283"/>
      <c r="T714" s="171"/>
      <c r="U714" s="172"/>
      <c r="V714" s="279"/>
      <c r="W714" s="280"/>
    </row>
    <row r="715" spans="1:23" ht="15.95" customHeight="1" x14ac:dyDescent="0.15">
      <c r="A715" s="164"/>
      <c r="B715" s="165"/>
      <c r="C715" s="165"/>
      <c r="D715" s="165"/>
      <c r="E715" s="165"/>
      <c r="F715" s="165"/>
      <c r="G715" s="165"/>
      <c r="H715" s="165"/>
      <c r="I715" s="165"/>
      <c r="J715" s="177"/>
      <c r="K715" s="285"/>
      <c r="L715" s="220"/>
      <c r="M715" s="221"/>
      <c r="N715" s="134"/>
      <c r="O715" s="133"/>
      <c r="P715" s="134"/>
      <c r="Q715" s="274"/>
      <c r="R715" s="275"/>
      <c r="S715" s="276"/>
      <c r="T715" s="173"/>
      <c r="U715" s="174"/>
      <c r="V715" s="277"/>
      <c r="W715" s="278"/>
    </row>
    <row r="716" spans="1:23" ht="15.95" customHeight="1" x14ac:dyDescent="0.15">
      <c r="A716" s="139"/>
      <c r="B716" s="140"/>
      <c r="C716" s="140"/>
      <c r="D716" s="140"/>
      <c r="E716" s="140"/>
      <c r="F716" s="140"/>
      <c r="G716" s="140"/>
      <c r="H716" s="140"/>
      <c r="I716" s="140"/>
      <c r="J716" s="170"/>
      <c r="K716" s="255"/>
      <c r="L716" s="208"/>
      <c r="M716" s="209"/>
      <c r="N716" s="142"/>
      <c r="O716" s="141"/>
      <c r="P716" s="142"/>
      <c r="Q716" s="281"/>
      <c r="R716" s="282"/>
      <c r="S716" s="283"/>
      <c r="T716" s="171"/>
      <c r="U716" s="172"/>
      <c r="V716" s="279"/>
      <c r="W716" s="280"/>
    </row>
    <row r="717" spans="1:23" ht="15.95" customHeight="1" x14ac:dyDescent="0.15">
      <c r="A717" s="164"/>
      <c r="B717" s="165"/>
      <c r="C717" s="165"/>
      <c r="D717" s="165"/>
      <c r="E717" s="165"/>
      <c r="F717" s="165"/>
      <c r="G717" s="165"/>
      <c r="H717" s="165"/>
      <c r="I717" s="165"/>
      <c r="J717" s="177"/>
      <c r="K717" s="285"/>
      <c r="L717" s="220"/>
      <c r="M717" s="221"/>
      <c r="N717" s="134"/>
      <c r="O717" s="133"/>
      <c r="P717" s="134"/>
      <c r="Q717" s="274"/>
      <c r="R717" s="275"/>
      <c r="S717" s="276"/>
      <c r="T717" s="173"/>
      <c r="U717" s="174"/>
      <c r="V717" s="277"/>
      <c r="W717" s="278"/>
    </row>
    <row r="718" spans="1:23" ht="15.95" customHeight="1" x14ac:dyDescent="0.15">
      <c r="A718" s="139"/>
      <c r="B718" s="140"/>
      <c r="C718" s="140"/>
      <c r="D718" s="140"/>
      <c r="E718" s="140"/>
      <c r="F718" s="140"/>
      <c r="G718" s="140"/>
      <c r="H718" s="140"/>
      <c r="I718" s="140"/>
      <c r="J718" s="170"/>
      <c r="K718" s="255"/>
      <c r="L718" s="208"/>
      <c r="M718" s="209"/>
      <c r="N718" s="142"/>
      <c r="O718" s="141"/>
      <c r="P718" s="142"/>
      <c r="Q718" s="281"/>
      <c r="R718" s="282"/>
      <c r="S718" s="283"/>
      <c r="T718" s="171"/>
      <c r="U718" s="172"/>
      <c r="V718" s="279"/>
      <c r="W718" s="280"/>
    </row>
    <row r="719" spans="1:23" ht="15.95" customHeight="1" x14ac:dyDescent="0.15">
      <c r="A719" s="164"/>
      <c r="B719" s="165"/>
      <c r="C719" s="165"/>
      <c r="D719" s="165"/>
      <c r="E719" s="165"/>
      <c r="F719" s="165"/>
      <c r="G719" s="165"/>
      <c r="H719" s="165"/>
      <c r="I719" s="165"/>
      <c r="J719" s="177"/>
      <c r="K719" s="285"/>
      <c r="L719" s="220"/>
      <c r="M719" s="221"/>
      <c r="N719" s="134"/>
      <c r="O719" s="133"/>
      <c r="P719" s="134"/>
      <c r="Q719" s="274"/>
      <c r="R719" s="275"/>
      <c r="S719" s="276"/>
      <c r="T719" s="173"/>
      <c r="U719" s="174"/>
      <c r="V719" s="277"/>
      <c r="W719" s="278"/>
    </row>
    <row r="720" spans="1:23" ht="15.95" customHeight="1" x14ac:dyDescent="0.15">
      <c r="A720" s="139"/>
      <c r="B720" s="140"/>
      <c r="C720" s="140"/>
      <c r="D720" s="140"/>
      <c r="E720" s="140"/>
      <c r="F720" s="140"/>
      <c r="G720" s="140"/>
      <c r="H720" s="140"/>
      <c r="I720" s="140"/>
      <c r="J720" s="170"/>
      <c r="K720" s="255"/>
      <c r="L720" s="208"/>
      <c r="M720" s="209"/>
      <c r="N720" s="142"/>
      <c r="O720" s="141"/>
      <c r="P720" s="142"/>
      <c r="Q720" s="281"/>
      <c r="R720" s="282"/>
      <c r="S720" s="283"/>
      <c r="T720" s="171"/>
      <c r="U720" s="172"/>
      <c r="V720" s="279"/>
      <c r="W720" s="280"/>
    </row>
    <row r="721" spans="1:23" ht="15.95" customHeight="1" x14ac:dyDescent="0.15">
      <c r="A721" s="164"/>
      <c r="B721" s="165"/>
      <c r="C721" s="165"/>
      <c r="D721" s="165"/>
      <c r="E721" s="165"/>
      <c r="F721" s="165"/>
      <c r="G721" s="165"/>
      <c r="H721" s="165"/>
      <c r="I721" s="165"/>
      <c r="J721" s="177"/>
      <c r="K721" s="285"/>
      <c r="L721" s="220"/>
      <c r="M721" s="221"/>
      <c r="N721" s="134"/>
      <c r="O721" s="133"/>
      <c r="P721" s="134"/>
      <c r="Q721" s="274"/>
      <c r="R721" s="275"/>
      <c r="S721" s="276"/>
      <c r="T721" s="173"/>
      <c r="U721" s="174"/>
      <c r="V721" s="277"/>
      <c r="W721" s="278"/>
    </row>
    <row r="722" spans="1:23" ht="15.95" customHeight="1" x14ac:dyDescent="0.15">
      <c r="A722" s="139"/>
      <c r="B722" s="140"/>
      <c r="C722" s="140"/>
      <c r="D722" s="140"/>
      <c r="E722" s="140"/>
      <c r="F722" s="140"/>
      <c r="G722" s="140"/>
      <c r="H722" s="140"/>
      <c r="I722" s="140"/>
      <c r="J722" s="170"/>
      <c r="K722" s="255"/>
      <c r="L722" s="208"/>
      <c r="M722" s="209"/>
      <c r="N722" s="142"/>
      <c r="O722" s="141"/>
      <c r="P722" s="142"/>
      <c r="Q722" s="281"/>
      <c r="R722" s="282"/>
      <c r="S722" s="283"/>
      <c r="T722" s="171"/>
      <c r="U722" s="172"/>
      <c r="V722" s="279"/>
      <c r="W722" s="280"/>
    </row>
    <row r="723" spans="1:23" ht="15.95" customHeight="1" x14ac:dyDescent="0.15">
      <c r="A723" s="164"/>
      <c r="B723" s="165"/>
      <c r="C723" s="165"/>
      <c r="D723" s="165"/>
      <c r="E723" s="165"/>
      <c r="F723" s="165"/>
      <c r="G723" s="165"/>
      <c r="H723" s="165"/>
      <c r="I723" s="165"/>
      <c r="J723" s="177"/>
      <c r="K723" s="285"/>
      <c r="L723" s="220"/>
      <c r="M723" s="221"/>
      <c r="N723" s="134"/>
      <c r="O723" s="133"/>
      <c r="P723" s="134"/>
      <c r="Q723" s="274"/>
      <c r="R723" s="275"/>
      <c r="S723" s="276"/>
      <c r="T723" s="173"/>
      <c r="U723" s="174"/>
      <c r="V723" s="277"/>
      <c r="W723" s="278"/>
    </row>
    <row r="724" spans="1:23" ht="15.95" customHeight="1" x14ac:dyDescent="0.15">
      <c r="A724" s="139"/>
      <c r="B724" s="140"/>
      <c r="C724" s="140"/>
      <c r="D724" s="140"/>
      <c r="E724" s="140"/>
      <c r="F724" s="140"/>
      <c r="G724" s="140"/>
      <c r="H724" s="140"/>
      <c r="I724" s="140"/>
      <c r="J724" s="170"/>
      <c r="K724" s="255"/>
      <c r="L724" s="208"/>
      <c r="M724" s="209"/>
      <c r="N724" s="142"/>
      <c r="O724" s="141"/>
      <c r="P724" s="142"/>
      <c r="Q724" s="281"/>
      <c r="R724" s="282"/>
      <c r="S724" s="283"/>
      <c r="T724" s="171"/>
      <c r="U724" s="172"/>
      <c r="V724" s="279"/>
      <c r="W724" s="280"/>
    </row>
    <row r="725" spans="1:23" ht="15.95" customHeight="1" x14ac:dyDescent="0.15">
      <c r="A725" s="168"/>
      <c r="B725" s="169"/>
      <c r="C725" s="169"/>
      <c r="D725" s="169"/>
      <c r="E725" s="169"/>
      <c r="F725" s="169"/>
      <c r="G725" s="169"/>
      <c r="H725" s="169"/>
      <c r="I725" s="169"/>
      <c r="J725" s="178"/>
      <c r="K725" s="291"/>
      <c r="L725" s="210"/>
      <c r="M725" s="211"/>
      <c r="N725" s="159"/>
      <c r="O725" s="158"/>
      <c r="P725" s="159"/>
      <c r="Q725" s="292"/>
      <c r="R725" s="294"/>
      <c r="S725" s="295"/>
      <c r="T725" s="175"/>
      <c r="U725" s="176"/>
      <c r="V725" s="297"/>
      <c r="W725" s="298"/>
    </row>
    <row r="726" spans="1:23" ht="14.1" customHeight="1" x14ac:dyDescent="0.15">
      <c r="A726" s="259"/>
      <c r="B726" s="259"/>
      <c r="C726" s="259"/>
      <c r="D726" s="259"/>
      <c r="E726" s="259"/>
      <c r="F726" s="259"/>
      <c r="G726" s="259"/>
      <c r="H726" s="1" t="s">
        <v>13</v>
      </c>
      <c r="L726" s="225"/>
      <c r="M726" s="225"/>
      <c r="T726" s="296"/>
      <c r="U726" s="296"/>
      <c r="V726" s="296"/>
      <c r="W726" s="296"/>
    </row>
    <row r="727" spans="1:23" ht="29.25" customHeight="1" x14ac:dyDescent="0.2">
      <c r="A727" s="260" t="s">
        <v>508</v>
      </c>
      <c r="B727" s="299"/>
      <c r="C727" s="299"/>
      <c r="D727" s="299"/>
      <c r="E727" s="299"/>
      <c r="F727" s="299"/>
      <c r="G727" s="299"/>
      <c r="H727" s="299"/>
      <c r="I727" s="299"/>
      <c r="J727" s="299"/>
      <c r="K727" s="299"/>
      <c r="L727" s="224"/>
      <c r="M727" s="3"/>
      <c r="N727" s="261" t="s">
        <v>141</v>
      </c>
      <c r="O727" s="261"/>
      <c r="P727" s="261"/>
      <c r="Q727" s="261"/>
      <c r="W727" s="101"/>
    </row>
    <row r="728" spans="1:23" ht="17.25" customHeight="1" x14ac:dyDescent="0.15">
      <c r="A728" s="272"/>
      <c r="B728" s="272"/>
      <c r="C728" s="272"/>
      <c r="D728" s="272"/>
      <c r="E728" s="272"/>
      <c r="F728" s="272"/>
      <c r="G728" s="272"/>
      <c r="H728" s="272"/>
      <c r="I728" s="272"/>
      <c r="J728" s="272"/>
      <c r="K728" s="272"/>
      <c r="L728" s="216"/>
      <c r="M728" s="4" t="s">
        <v>956</v>
      </c>
      <c r="N728" s="273" t="s">
        <v>523</v>
      </c>
      <c r="O728" s="273"/>
      <c r="P728" s="273"/>
      <c r="Q728" s="273"/>
      <c r="R728" s="4" t="s">
        <v>11</v>
      </c>
      <c r="V728" s="10">
        <v>1</v>
      </c>
      <c r="W728" s="27" t="s">
        <v>486</v>
      </c>
    </row>
    <row r="729" spans="1:23" ht="5.25" customHeight="1" x14ac:dyDescent="0.15">
      <c r="A729" s="23"/>
      <c r="B729" s="23"/>
      <c r="C729" s="23"/>
      <c r="D729" s="23"/>
      <c r="E729" s="23"/>
      <c r="F729" s="23"/>
      <c r="G729" s="23"/>
      <c r="H729" s="23"/>
      <c r="I729" s="23"/>
      <c r="J729" s="2"/>
      <c r="K729" s="2"/>
      <c r="L729" s="2"/>
      <c r="M729" s="2"/>
      <c r="N729" s="2"/>
      <c r="O729" s="2"/>
      <c r="P729" s="2"/>
      <c r="Q729" s="2"/>
      <c r="R729" s="2"/>
      <c r="S729" s="2"/>
      <c r="T729" s="2"/>
      <c r="U729" s="2"/>
      <c r="V729" s="2"/>
      <c r="W729" s="2"/>
    </row>
    <row r="730" spans="1:23" ht="20.45" customHeight="1" x14ac:dyDescent="0.15">
      <c r="A730" s="284" t="s">
        <v>27</v>
      </c>
      <c r="B730" s="268"/>
      <c r="C730" s="268"/>
      <c r="D730" s="268"/>
      <c r="E730" s="268"/>
      <c r="F730" s="268"/>
      <c r="G730" s="268"/>
      <c r="H730" s="268"/>
      <c r="I730" s="268"/>
      <c r="J730" s="269"/>
      <c r="K730" s="119" t="s">
        <v>1</v>
      </c>
      <c r="L730" s="268" t="s">
        <v>2</v>
      </c>
      <c r="M730" s="268"/>
      <c r="N730" s="269"/>
      <c r="O730" s="268" t="s">
        <v>3</v>
      </c>
      <c r="P730" s="269"/>
      <c r="Q730" s="267" t="s">
        <v>4</v>
      </c>
      <c r="R730" s="268"/>
      <c r="S730" s="269"/>
      <c r="T730" s="268" t="s">
        <v>5</v>
      </c>
      <c r="U730" s="269"/>
      <c r="V730" s="268" t="s">
        <v>9</v>
      </c>
      <c r="W730" s="270"/>
    </row>
    <row r="731" spans="1:23" ht="15.95" customHeight="1" x14ac:dyDescent="0.15">
      <c r="A731" s="139"/>
      <c r="B731" s="140" t="s">
        <v>628</v>
      </c>
      <c r="C731" s="140"/>
      <c r="D731" s="140"/>
      <c r="E731" s="140"/>
      <c r="F731" s="140"/>
      <c r="G731" s="140"/>
      <c r="H731" s="140"/>
      <c r="I731" s="140"/>
      <c r="J731" s="170"/>
      <c r="K731" s="255" t="s">
        <v>486</v>
      </c>
      <c r="L731" s="222"/>
      <c r="M731" s="223"/>
      <c r="N731" s="142"/>
      <c r="O731" s="127"/>
      <c r="P731" s="142"/>
      <c r="Q731" s="281"/>
      <c r="R731" s="282"/>
      <c r="S731" s="283"/>
      <c r="T731" s="171" t="s">
        <v>634</v>
      </c>
      <c r="U731" s="172"/>
      <c r="V731" s="279"/>
      <c r="W731" s="280"/>
    </row>
    <row r="732" spans="1:23" ht="15.95" customHeight="1" x14ac:dyDescent="0.15">
      <c r="A732" s="164"/>
      <c r="B732" s="165" t="s">
        <v>631</v>
      </c>
      <c r="C732" s="165"/>
      <c r="D732" s="165"/>
      <c r="E732" s="165"/>
      <c r="F732" s="165"/>
      <c r="G732" s="165"/>
      <c r="H732" s="165"/>
      <c r="I732" s="165"/>
      <c r="J732" s="177"/>
      <c r="K732" s="285"/>
      <c r="L732" s="220">
        <v>1</v>
      </c>
      <c r="M732" s="221"/>
      <c r="N732" s="134"/>
      <c r="O732" s="133"/>
      <c r="P732" s="134"/>
      <c r="Q732" s="274"/>
      <c r="R732" s="275"/>
      <c r="S732" s="276"/>
      <c r="T732" s="173"/>
      <c r="U732" s="174"/>
      <c r="V732" s="277"/>
      <c r="W732" s="278"/>
    </row>
    <row r="733" spans="1:23" ht="15.95" customHeight="1" x14ac:dyDescent="0.15">
      <c r="A733" s="139"/>
      <c r="B733" s="140" t="s">
        <v>629</v>
      </c>
      <c r="C733" s="140"/>
      <c r="D733" s="140"/>
      <c r="E733" s="140"/>
      <c r="F733" s="140"/>
      <c r="G733" s="140"/>
      <c r="H733" s="140"/>
      <c r="I733" s="140"/>
      <c r="J733" s="170"/>
      <c r="K733" s="255" t="s">
        <v>486</v>
      </c>
      <c r="L733" s="208"/>
      <c r="M733" s="209"/>
      <c r="N733" s="142"/>
      <c r="O733" s="141"/>
      <c r="P733" s="142"/>
      <c r="Q733" s="281"/>
      <c r="R733" s="282"/>
      <c r="S733" s="283"/>
      <c r="T733" s="171" t="s">
        <v>635</v>
      </c>
      <c r="U733" s="172"/>
      <c r="V733" s="279"/>
      <c r="W733" s="280"/>
    </row>
    <row r="734" spans="1:23" ht="15.95" customHeight="1" x14ac:dyDescent="0.15">
      <c r="A734" s="164"/>
      <c r="B734" s="165" t="s">
        <v>632</v>
      </c>
      <c r="C734" s="165"/>
      <c r="D734" s="165"/>
      <c r="E734" s="165"/>
      <c r="F734" s="165"/>
      <c r="G734" s="165"/>
      <c r="H734" s="165"/>
      <c r="I734" s="165"/>
      <c r="J734" s="177"/>
      <c r="K734" s="285"/>
      <c r="L734" s="220">
        <v>1</v>
      </c>
      <c r="M734" s="221"/>
      <c r="N734" s="134"/>
      <c r="O734" s="133"/>
      <c r="P734" s="134"/>
      <c r="Q734" s="274"/>
      <c r="R734" s="275"/>
      <c r="S734" s="276"/>
      <c r="T734" s="173"/>
      <c r="U734" s="174"/>
      <c r="V734" s="277"/>
      <c r="W734" s="278"/>
    </row>
    <row r="735" spans="1:23" ht="15.95" customHeight="1" x14ac:dyDescent="0.15">
      <c r="A735" s="139"/>
      <c r="B735" s="140" t="s">
        <v>630</v>
      </c>
      <c r="C735" s="140"/>
      <c r="D735" s="140"/>
      <c r="E735" s="140"/>
      <c r="F735" s="140"/>
      <c r="G735" s="140"/>
      <c r="H735" s="140"/>
      <c r="I735" s="140"/>
      <c r="J735" s="170"/>
      <c r="K735" s="255" t="s">
        <v>486</v>
      </c>
      <c r="L735" s="208"/>
      <c r="M735" s="209"/>
      <c r="N735" s="142"/>
      <c r="O735" s="141"/>
      <c r="P735" s="142"/>
      <c r="Q735" s="281"/>
      <c r="R735" s="282"/>
      <c r="S735" s="283"/>
      <c r="T735" s="171" t="s">
        <v>636</v>
      </c>
      <c r="U735" s="172"/>
      <c r="V735" s="279"/>
      <c r="W735" s="280"/>
    </row>
    <row r="736" spans="1:23" ht="15.95" customHeight="1" x14ac:dyDescent="0.15">
      <c r="A736" s="164"/>
      <c r="B736" s="165" t="s">
        <v>633</v>
      </c>
      <c r="C736" s="165"/>
      <c r="D736" s="165"/>
      <c r="E736" s="165"/>
      <c r="F736" s="165"/>
      <c r="G736" s="165"/>
      <c r="H736" s="165"/>
      <c r="I736" s="165"/>
      <c r="J736" s="177"/>
      <c r="K736" s="285"/>
      <c r="L736" s="220">
        <v>1</v>
      </c>
      <c r="M736" s="221"/>
      <c r="N736" s="134"/>
      <c r="O736" s="133"/>
      <c r="P736" s="134"/>
      <c r="Q736" s="274"/>
      <c r="R736" s="275"/>
      <c r="S736" s="276"/>
      <c r="T736" s="173"/>
      <c r="U736" s="174"/>
      <c r="V736" s="277"/>
      <c r="W736" s="278"/>
    </row>
    <row r="737" spans="1:23" ht="15.95" customHeight="1" x14ac:dyDescent="0.15">
      <c r="A737" s="139"/>
      <c r="B737" s="140"/>
      <c r="C737" s="140"/>
      <c r="D737" s="140"/>
      <c r="E737" s="140"/>
      <c r="F737" s="140"/>
      <c r="G737" s="140" t="s">
        <v>543</v>
      </c>
      <c r="H737" s="140"/>
      <c r="I737" s="140"/>
      <c r="J737" s="170"/>
      <c r="K737" s="255" t="s">
        <v>456</v>
      </c>
      <c r="L737" s="208"/>
      <c r="M737" s="209"/>
      <c r="N737" s="142"/>
      <c r="O737" s="141"/>
      <c r="P737" s="142"/>
      <c r="Q737" s="281"/>
      <c r="R737" s="282"/>
      <c r="S737" s="283"/>
      <c r="T737" s="171"/>
      <c r="U737" s="172"/>
      <c r="V737" s="279"/>
      <c r="W737" s="280"/>
    </row>
    <row r="738" spans="1:23" ht="15.95" customHeight="1" x14ac:dyDescent="0.15">
      <c r="A738" s="164"/>
      <c r="B738" s="165"/>
      <c r="C738" s="165"/>
      <c r="D738" s="165"/>
      <c r="E738" s="165"/>
      <c r="F738" s="165"/>
      <c r="G738" s="165"/>
      <c r="H738" s="165"/>
      <c r="I738" s="165"/>
      <c r="J738" s="177"/>
      <c r="K738" s="285"/>
      <c r="L738" s="220">
        <v>1</v>
      </c>
      <c r="M738" s="221"/>
      <c r="N738" s="134"/>
      <c r="O738" s="133"/>
      <c r="P738" s="134"/>
      <c r="Q738" s="274"/>
      <c r="R738" s="275"/>
      <c r="S738" s="276"/>
      <c r="T738" s="173"/>
      <c r="U738" s="174"/>
      <c r="V738" s="277"/>
      <c r="W738" s="278"/>
    </row>
    <row r="739" spans="1:23" ht="15.95" customHeight="1" x14ac:dyDescent="0.15">
      <c r="A739" s="139"/>
      <c r="B739" s="140"/>
      <c r="C739" s="140"/>
      <c r="D739" s="140"/>
      <c r="E739" s="140"/>
      <c r="F739" s="140"/>
      <c r="G739" s="140" t="s">
        <v>595</v>
      </c>
      <c r="H739" s="140"/>
      <c r="I739" s="140"/>
      <c r="J739" s="170"/>
      <c r="K739" s="255"/>
      <c r="L739" s="208"/>
      <c r="M739" s="209"/>
      <c r="N739" s="142"/>
      <c r="O739" s="141"/>
      <c r="P739" s="142"/>
      <c r="Q739" s="281"/>
      <c r="R739" s="282"/>
      <c r="S739" s="283"/>
      <c r="T739" s="171"/>
      <c r="U739" s="172"/>
      <c r="V739" s="279"/>
      <c r="W739" s="280"/>
    </row>
    <row r="740" spans="1:23" ht="15.95" customHeight="1" x14ac:dyDescent="0.15">
      <c r="A740" s="164"/>
      <c r="B740" s="165"/>
      <c r="C740" s="165"/>
      <c r="D740" s="165"/>
      <c r="E740" s="165"/>
      <c r="F740" s="165"/>
      <c r="G740" s="165"/>
      <c r="H740" s="165"/>
      <c r="I740" s="165"/>
      <c r="J740" s="177"/>
      <c r="K740" s="285"/>
      <c r="L740" s="220"/>
      <c r="M740" s="221"/>
      <c r="N740" s="134"/>
      <c r="O740" s="133"/>
      <c r="P740" s="134"/>
      <c r="Q740" s="274"/>
      <c r="R740" s="275"/>
      <c r="S740" s="276"/>
      <c r="T740" s="173"/>
      <c r="U740" s="174"/>
      <c r="V740" s="277"/>
      <c r="W740" s="278"/>
    </row>
    <row r="741" spans="1:23" ht="15.95" customHeight="1" x14ac:dyDescent="0.15">
      <c r="A741" s="139"/>
      <c r="B741" s="140"/>
      <c r="C741" s="140"/>
      <c r="D741" s="140"/>
      <c r="E741" s="140"/>
      <c r="F741" s="140"/>
      <c r="G741" s="140"/>
      <c r="H741" s="140"/>
      <c r="I741" s="140"/>
      <c r="J741" s="170"/>
      <c r="K741" s="255"/>
      <c r="L741" s="208"/>
      <c r="M741" s="209"/>
      <c r="N741" s="142"/>
      <c r="O741" s="141"/>
      <c r="P741" s="142"/>
      <c r="Q741" s="281"/>
      <c r="R741" s="282"/>
      <c r="S741" s="283"/>
      <c r="T741" s="171"/>
      <c r="U741" s="172"/>
      <c r="V741" s="279"/>
      <c r="W741" s="280"/>
    </row>
    <row r="742" spans="1:23" ht="15.95" customHeight="1" x14ac:dyDescent="0.15">
      <c r="A742" s="164"/>
      <c r="B742" s="165"/>
      <c r="C742" s="165"/>
      <c r="D742" s="165"/>
      <c r="E742" s="165"/>
      <c r="F742" s="165"/>
      <c r="G742" s="165"/>
      <c r="H742" s="165"/>
      <c r="I742" s="165"/>
      <c r="J742" s="177"/>
      <c r="K742" s="285"/>
      <c r="L742" s="220"/>
      <c r="M742" s="221"/>
      <c r="N742" s="134"/>
      <c r="O742" s="133"/>
      <c r="P742" s="134"/>
      <c r="Q742" s="274"/>
      <c r="R742" s="275"/>
      <c r="S742" s="276"/>
      <c r="T742" s="173"/>
      <c r="U742" s="174"/>
      <c r="V742" s="277"/>
      <c r="W742" s="278"/>
    </row>
    <row r="743" spans="1:23" ht="15.95" customHeight="1" x14ac:dyDescent="0.15">
      <c r="A743" s="139"/>
      <c r="B743" s="140"/>
      <c r="C743" s="140"/>
      <c r="D743" s="140"/>
      <c r="E743" s="140"/>
      <c r="F743" s="140"/>
      <c r="G743" s="140"/>
      <c r="H743" s="140"/>
      <c r="I743" s="140"/>
      <c r="J743" s="170"/>
      <c r="K743" s="255"/>
      <c r="L743" s="208"/>
      <c r="M743" s="209"/>
      <c r="N743" s="142"/>
      <c r="O743" s="141"/>
      <c r="P743" s="142"/>
      <c r="Q743" s="281"/>
      <c r="R743" s="282"/>
      <c r="S743" s="283"/>
      <c r="T743" s="171"/>
      <c r="U743" s="172"/>
      <c r="V743" s="279"/>
      <c r="W743" s="280"/>
    </row>
    <row r="744" spans="1:23" ht="15.95" customHeight="1" x14ac:dyDescent="0.15">
      <c r="A744" s="164"/>
      <c r="B744" s="165"/>
      <c r="C744" s="165"/>
      <c r="D744" s="165"/>
      <c r="E744" s="165"/>
      <c r="F744" s="165"/>
      <c r="G744" s="165"/>
      <c r="H744" s="165"/>
      <c r="I744" s="165"/>
      <c r="J744" s="177"/>
      <c r="K744" s="285"/>
      <c r="L744" s="220"/>
      <c r="M744" s="221"/>
      <c r="N744" s="134"/>
      <c r="O744" s="133"/>
      <c r="P744" s="134"/>
      <c r="Q744" s="274"/>
      <c r="R744" s="275"/>
      <c r="S744" s="276"/>
      <c r="T744" s="173"/>
      <c r="U744" s="174"/>
      <c r="V744" s="277"/>
      <c r="W744" s="278"/>
    </row>
    <row r="745" spans="1:23" ht="15.95" customHeight="1" x14ac:dyDescent="0.15">
      <c r="A745" s="139"/>
      <c r="B745" s="140"/>
      <c r="C745" s="140"/>
      <c r="D745" s="140"/>
      <c r="E745" s="140"/>
      <c r="F745" s="140"/>
      <c r="G745" s="140"/>
      <c r="H745" s="140"/>
      <c r="I745" s="140"/>
      <c r="J745" s="170"/>
      <c r="K745" s="255"/>
      <c r="L745" s="208"/>
      <c r="M745" s="209"/>
      <c r="N745" s="142"/>
      <c r="O745" s="141"/>
      <c r="P745" s="142"/>
      <c r="Q745" s="281"/>
      <c r="R745" s="282"/>
      <c r="S745" s="283"/>
      <c r="T745" s="171"/>
      <c r="U745" s="172"/>
      <c r="V745" s="279"/>
      <c r="W745" s="280"/>
    </row>
    <row r="746" spans="1:23" ht="15.95" customHeight="1" x14ac:dyDescent="0.15">
      <c r="A746" s="164"/>
      <c r="B746" s="165"/>
      <c r="C746" s="165"/>
      <c r="D746" s="165"/>
      <c r="E746" s="165"/>
      <c r="F746" s="165"/>
      <c r="G746" s="165"/>
      <c r="H746" s="165"/>
      <c r="I746" s="165"/>
      <c r="J746" s="177"/>
      <c r="K746" s="285"/>
      <c r="L746" s="220"/>
      <c r="M746" s="221"/>
      <c r="N746" s="134"/>
      <c r="O746" s="133"/>
      <c r="P746" s="134"/>
      <c r="Q746" s="274"/>
      <c r="R746" s="275"/>
      <c r="S746" s="276"/>
      <c r="T746" s="173"/>
      <c r="U746" s="174"/>
      <c r="V746" s="277"/>
      <c r="W746" s="278"/>
    </row>
    <row r="747" spans="1:23" ht="15.95" customHeight="1" x14ac:dyDescent="0.15">
      <c r="A747" s="139"/>
      <c r="B747" s="140"/>
      <c r="C747" s="140"/>
      <c r="D747" s="140"/>
      <c r="E747" s="140"/>
      <c r="F747" s="140"/>
      <c r="G747" s="140"/>
      <c r="H747" s="140"/>
      <c r="I747" s="140"/>
      <c r="J747" s="170"/>
      <c r="K747" s="255"/>
      <c r="L747" s="208"/>
      <c r="M747" s="209"/>
      <c r="N747" s="142"/>
      <c r="O747" s="141"/>
      <c r="P747" s="142"/>
      <c r="Q747" s="281"/>
      <c r="R747" s="282"/>
      <c r="S747" s="283"/>
      <c r="T747" s="171"/>
      <c r="U747" s="172"/>
      <c r="V747" s="279"/>
      <c r="W747" s="280"/>
    </row>
    <row r="748" spans="1:23" ht="15.95" customHeight="1" x14ac:dyDescent="0.15">
      <c r="A748" s="164"/>
      <c r="B748" s="165"/>
      <c r="C748" s="165"/>
      <c r="D748" s="165"/>
      <c r="E748" s="165"/>
      <c r="F748" s="165"/>
      <c r="G748" s="165"/>
      <c r="H748" s="165"/>
      <c r="I748" s="165"/>
      <c r="J748" s="177"/>
      <c r="K748" s="285"/>
      <c r="L748" s="220"/>
      <c r="M748" s="221"/>
      <c r="N748" s="134"/>
      <c r="O748" s="133"/>
      <c r="P748" s="134"/>
      <c r="Q748" s="274"/>
      <c r="R748" s="275"/>
      <c r="S748" s="276"/>
      <c r="T748" s="173"/>
      <c r="U748" s="174"/>
      <c r="V748" s="277"/>
      <c r="W748" s="278"/>
    </row>
    <row r="749" spans="1:23" ht="15.95" customHeight="1" x14ac:dyDescent="0.15">
      <c r="A749" s="139"/>
      <c r="B749" s="140"/>
      <c r="C749" s="140"/>
      <c r="D749" s="140"/>
      <c r="E749" s="140"/>
      <c r="F749" s="140"/>
      <c r="G749" s="140"/>
      <c r="H749" s="140"/>
      <c r="I749" s="140"/>
      <c r="J749" s="170"/>
      <c r="K749" s="255"/>
      <c r="L749" s="208"/>
      <c r="M749" s="209"/>
      <c r="N749" s="142"/>
      <c r="O749" s="141"/>
      <c r="P749" s="142"/>
      <c r="Q749" s="281"/>
      <c r="R749" s="282"/>
      <c r="S749" s="283"/>
      <c r="T749" s="171"/>
      <c r="U749" s="172"/>
      <c r="V749" s="279"/>
      <c r="W749" s="280"/>
    </row>
    <row r="750" spans="1:23" ht="15.95" customHeight="1" x14ac:dyDescent="0.15">
      <c r="A750" s="164"/>
      <c r="B750" s="165"/>
      <c r="C750" s="165"/>
      <c r="D750" s="165"/>
      <c r="E750" s="165"/>
      <c r="F750" s="165"/>
      <c r="G750" s="165"/>
      <c r="H750" s="165"/>
      <c r="I750" s="165"/>
      <c r="J750" s="177"/>
      <c r="K750" s="285"/>
      <c r="L750" s="220"/>
      <c r="M750" s="221"/>
      <c r="N750" s="134"/>
      <c r="O750" s="133"/>
      <c r="P750" s="134"/>
      <c r="Q750" s="274"/>
      <c r="R750" s="275"/>
      <c r="S750" s="276"/>
      <c r="T750" s="173"/>
      <c r="U750" s="174"/>
      <c r="V750" s="277"/>
      <c r="W750" s="278"/>
    </row>
    <row r="751" spans="1:23" ht="15.95" customHeight="1" x14ac:dyDescent="0.15">
      <c r="A751" s="139"/>
      <c r="B751" s="140"/>
      <c r="C751" s="140"/>
      <c r="D751" s="140"/>
      <c r="E751" s="140"/>
      <c r="F751" s="140"/>
      <c r="G751" s="140"/>
      <c r="H751" s="140"/>
      <c r="I751" s="140"/>
      <c r="J751" s="170"/>
      <c r="K751" s="255"/>
      <c r="L751" s="208"/>
      <c r="M751" s="209"/>
      <c r="N751" s="142"/>
      <c r="O751" s="141"/>
      <c r="P751" s="142"/>
      <c r="Q751" s="281"/>
      <c r="R751" s="282"/>
      <c r="S751" s="283"/>
      <c r="T751" s="171"/>
      <c r="U751" s="172"/>
      <c r="V751" s="279"/>
      <c r="W751" s="280"/>
    </row>
    <row r="752" spans="1:23" ht="15.95" customHeight="1" x14ac:dyDescent="0.15">
      <c r="A752" s="164"/>
      <c r="B752" s="165"/>
      <c r="C752" s="165"/>
      <c r="D752" s="165"/>
      <c r="E752" s="165"/>
      <c r="F752" s="165"/>
      <c r="G752" s="165"/>
      <c r="H752" s="165"/>
      <c r="I752" s="165"/>
      <c r="J752" s="177"/>
      <c r="K752" s="285"/>
      <c r="L752" s="220"/>
      <c r="M752" s="221"/>
      <c r="N752" s="134"/>
      <c r="O752" s="133"/>
      <c r="P752" s="134"/>
      <c r="Q752" s="274"/>
      <c r="R752" s="275"/>
      <c r="S752" s="276"/>
      <c r="T752" s="173"/>
      <c r="U752" s="174"/>
      <c r="V752" s="277"/>
      <c r="W752" s="278"/>
    </row>
    <row r="753" spans="1:23" ht="15.95" customHeight="1" x14ac:dyDescent="0.15">
      <c r="A753" s="139"/>
      <c r="B753" s="140"/>
      <c r="C753" s="140"/>
      <c r="D753" s="140"/>
      <c r="E753" s="140"/>
      <c r="F753" s="140"/>
      <c r="G753" s="140"/>
      <c r="H753" s="140"/>
      <c r="I753" s="140"/>
      <c r="J753" s="170"/>
      <c r="K753" s="255"/>
      <c r="L753" s="208"/>
      <c r="M753" s="209"/>
      <c r="N753" s="142"/>
      <c r="O753" s="141"/>
      <c r="P753" s="142"/>
      <c r="Q753" s="281"/>
      <c r="R753" s="282"/>
      <c r="S753" s="283"/>
      <c r="T753" s="171"/>
      <c r="U753" s="172"/>
      <c r="V753" s="279"/>
      <c r="W753" s="280"/>
    </row>
    <row r="754" spans="1:23" ht="15.95" customHeight="1" x14ac:dyDescent="0.15">
      <c r="A754" s="164"/>
      <c r="B754" s="165"/>
      <c r="C754" s="165"/>
      <c r="D754" s="165"/>
      <c r="E754" s="165"/>
      <c r="F754" s="165"/>
      <c r="G754" s="165"/>
      <c r="H754" s="165"/>
      <c r="I754" s="165"/>
      <c r="J754" s="177"/>
      <c r="K754" s="285"/>
      <c r="L754" s="220"/>
      <c r="M754" s="221"/>
      <c r="N754" s="134"/>
      <c r="O754" s="133"/>
      <c r="P754" s="134"/>
      <c r="Q754" s="274"/>
      <c r="R754" s="275"/>
      <c r="S754" s="276"/>
      <c r="T754" s="173"/>
      <c r="U754" s="174"/>
      <c r="V754" s="277"/>
      <c r="W754" s="278"/>
    </row>
    <row r="755" spans="1:23" ht="15.95" customHeight="1" x14ac:dyDescent="0.15">
      <c r="A755" s="139"/>
      <c r="B755" s="140"/>
      <c r="C755" s="140"/>
      <c r="D755" s="140"/>
      <c r="E755" s="140"/>
      <c r="F755" s="140"/>
      <c r="G755" s="140"/>
      <c r="H755" s="140"/>
      <c r="I755" s="140"/>
      <c r="J755" s="170"/>
      <c r="K755" s="255"/>
      <c r="L755" s="208"/>
      <c r="M755" s="209"/>
      <c r="N755" s="142"/>
      <c r="O755" s="141"/>
      <c r="P755" s="142"/>
      <c r="Q755" s="281"/>
      <c r="R755" s="282"/>
      <c r="S755" s="283"/>
      <c r="T755" s="171"/>
      <c r="U755" s="172"/>
      <c r="V755" s="279"/>
      <c r="W755" s="280"/>
    </row>
    <row r="756" spans="1:23" ht="15.95" customHeight="1" x14ac:dyDescent="0.15">
      <c r="A756" s="164"/>
      <c r="B756" s="165"/>
      <c r="C756" s="165"/>
      <c r="D756" s="165"/>
      <c r="E756" s="165"/>
      <c r="F756" s="165"/>
      <c r="G756" s="165"/>
      <c r="H756" s="165"/>
      <c r="I756" s="165"/>
      <c r="J756" s="177"/>
      <c r="K756" s="285"/>
      <c r="L756" s="220"/>
      <c r="M756" s="221"/>
      <c r="N756" s="134"/>
      <c r="O756" s="133"/>
      <c r="P756" s="134"/>
      <c r="Q756" s="274"/>
      <c r="R756" s="275"/>
      <c r="S756" s="276"/>
      <c r="T756" s="173"/>
      <c r="U756" s="174"/>
      <c r="V756" s="277"/>
      <c r="W756" s="278"/>
    </row>
    <row r="757" spans="1:23" ht="15.95" customHeight="1" x14ac:dyDescent="0.15">
      <c r="A757" s="139"/>
      <c r="B757" s="140"/>
      <c r="C757" s="140"/>
      <c r="D757" s="140"/>
      <c r="E757" s="140"/>
      <c r="F757" s="140"/>
      <c r="G757" s="140"/>
      <c r="H757" s="140"/>
      <c r="I757" s="140"/>
      <c r="J757" s="170"/>
      <c r="K757" s="255"/>
      <c r="L757" s="208"/>
      <c r="M757" s="209"/>
      <c r="N757" s="142"/>
      <c r="O757" s="141"/>
      <c r="P757" s="142"/>
      <c r="Q757" s="281"/>
      <c r="R757" s="282"/>
      <c r="S757" s="283"/>
      <c r="T757" s="171"/>
      <c r="U757" s="172"/>
      <c r="V757" s="279"/>
      <c r="W757" s="280"/>
    </row>
    <row r="758" spans="1:23" ht="15.95" customHeight="1" x14ac:dyDescent="0.15">
      <c r="A758" s="168"/>
      <c r="B758" s="169"/>
      <c r="C758" s="169"/>
      <c r="D758" s="169"/>
      <c r="E758" s="169"/>
      <c r="F758" s="169"/>
      <c r="G758" s="169"/>
      <c r="H758" s="169"/>
      <c r="I758" s="169"/>
      <c r="J758" s="178"/>
      <c r="K758" s="291"/>
      <c r="L758" s="210"/>
      <c r="M758" s="211"/>
      <c r="N758" s="159"/>
      <c r="O758" s="158"/>
      <c r="P758" s="159"/>
      <c r="Q758" s="292"/>
      <c r="R758" s="294"/>
      <c r="S758" s="295"/>
      <c r="T758" s="175"/>
      <c r="U758" s="176"/>
      <c r="V758" s="297"/>
      <c r="W758" s="298"/>
    </row>
    <row r="759" spans="1:23" ht="14.1" customHeight="1" x14ac:dyDescent="0.15">
      <c r="A759" s="259"/>
      <c r="B759" s="259"/>
      <c r="C759" s="259"/>
      <c r="D759" s="259"/>
      <c r="E759" s="259"/>
      <c r="F759" s="259"/>
      <c r="G759" s="259"/>
      <c r="H759" s="1" t="s">
        <v>13</v>
      </c>
      <c r="L759" s="225"/>
      <c r="M759" s="225"/>
      <c r="T759" s="296"/>
      <c r="U759" s="296"/>
      <c r="V759" s="296"/>
      <c r="W759" s="296"/>
    </row>
    <row r="760" spans="1:23" ht="29.25" customHeight="1" x14ac:dyDescent="0.2">
      <c r="A760" s="260" t="s">
        <v>509</v>
      </c>
      <c r="B760" s="299"/>
      <c r="C760" s="299"/>
      <c r="D760" s="299"/>
      <c r="E760" s="299"/>
      <c r="F760" s="299"/>
      <c r="G760" s="299"/>
      <c r="H760" s="299"/>
      <c r="I760" s="299"/>
      <c r="J760" s="299"/>
      <c r="K760" s="299"/>
      <c r="L760" s="224"/>
      <c r="M760" s="3"/>
      <c r="N760" s="261" t="s">
        <v>141</v>
      </c>
      <c r="O760" s="261"/>
      <c r="P760" s="261"/>
      <c r="Q760" s="261"/>
      <c r="W760" s="101"/>
    </row>
    <row r="761" spans="1:23" ht="17.25" customHeight="1" x14ac:dyDescent="0.15">
      <c r="A761" s="272"/>
      <c r="B761" s="272"/>
      <c r="C761" s="272"/>
      <c r="D761" s="272"/>
      <c r="E761" s="272"/>
      <c r="F761" s="272"/>
      <c r="G761" s="272"/>
      <c r="H761" s="272"/>
      <c r="I761" s="272"/>
      <c r="J761" s="272"/>
      <c r="K761" s="272"/>
      <c r="L761" s="216"/>
      <c r="M761" s="4" t="s">
        <v>956</v>
      </c>
      <c r="N761" s="273" t="s">
        <v>524</v>
      </c>
      <c r="O761" s="273"/>
      <c r="P761" s="273"/>
      <c r="Q761" s="273"/>
      <c r="R761" s="4" t="s">
        <v>11</v>
      </c>
      <c r="V761" s="10">
        <v>1</v>
      </c>
      <c r="W761" s="27" t="s">
        <v>486</v>
      </c>
    </row>
    <row r="762" spans="1:23" ht="5.25" customHeight="1" x14ac:dyDescent="0.15">
      <c r="A762" s="23"/>
      <c r="B762" s="23"/>
      <c r="C762" s="23"/>
      <c r="D762" s="23"/>
      <c r="E762" s="23"/>
      <c r="F762" s="23"/>
      <c r="G762" s="23"/>
      <c r="H762" s="23"/>
      <c r="I762" s="23"/>
      <c r="J762" s="2"/>
      <c r="K762" s="2"/>
      <c r="L762" s="2"/>
      <c r="M762" s="2"/>
      <c r="N762" s="2"/>
      <c r="O762" s="2"/>
      <c r="P762" s="2"/>
      <c r="Q762" s="2"/>
      <c r="R762" s="2"/>
      <c r="S762" s="2"/>
      <c r="T762" s="2"/>
      <c r="U762" s="2"/>
      <c r="V762" s="2"/>
      <c r="W762" s="2"/>
    </row>
    <row r="763" spans="1:23" ht="20.45" customHeight="1" x14ac:dyDescent="0.15">
      <c r="A763" s="284" t="s">
        <v>27</v>
      </c>
      <c r="B763" s="268"/>
      <c r="C763" s="268"/>
      <c r="D763" s="268"/>
      <c r="E763" s="268"/>
      <c r="F763" s="268"/>
      <c r="G763" s="268"/>
      <c r="H763" s="268"/>
      <c r="I763" s="268"/>
      <c r="J763" s="269"/>
      <c r="K763" s="119" t="s">
        <v>1</v>
      </c>
      <c r="L763" s="268" t="s">
        <v>2</v>
      </c>
      <c r="M763" s="268"/>
      <c r="N763" s="269"/>
      <c r="O763" s="268" t="s">
        <v>3</v>
      </c>
      <c r="P763" s="269"/>
      <c r="Q763" s="267" t="s">
        <v>4</v>
      </c>
      <c r="R763" s="268"/>
      <c r="S763" s="269"/>
      <c r="T763" s="268" t="s">
        <v>5</v>
      </c>
      <c r="U763" s="269"/>
      <c r="V763" s="268" t="s">
        <v>9</v>
      </c>
      <c r="W763" s="270"/>
    </row>
    <row r="764" spans="1:23" ht="15.95" customHeight="1" x14ac:dyDescent="0.15">
      <c r="A764" s="139"/>
      <c r="B764" s="140" t="s">
        <v>637</v>
      </c>
      <c r="C764" s="140"/>
      <c r="D764" s="140"/>
      <c r="E764" s="140"/>
      <c r="F764" s="140"/>
      <c r="G764" s="140"/>
      <c r="H764" s="140"/>
      <c r="I764" s="140"/>
      <c r="J764" s="170"/>
      <c r="K764" s="255" t="s">
        <v>486</v>
      </c>
      <c r="L764" s="222"/>
      <c r="M764" s="223"/>
      <c r="N764" s="142"/>
      <c r="O764" s="127"/>
      <c r="P764" s="142"/>
      <c r="Q764" s="281"/>
      <c r="R764" s="282"/>
      <c r="S764" s="283"/>
      <c r="T764" s="171" t="s">
        <v>639</v>
      </c>
      <c r="U764" s="172"/>
      <c r="V764" s="279"/>
      <c r="W764" s="280"/>
    </row>
    <row r="765" spans="1:23" ht="15.95" customHeight="1" x14ac:dyDescent="0.15">
      <c r="A765" s="164"/>
      <c r="B765" s="165" t="s">
        <v>638</v>
      </c>
      <c r="C765" s="165"/>
      <c r="D765" s="165"/>
      <c r="E765" s="165"/>
      <c r="F765" s="165"/>
      <c r="G765" s="165"/>
      <c r="H765" s="165"/>
      <c r="I765" s="165"/>
      <c r="J765" s="177"/>
      <c r="K765" s="285"/>
      <c r="L765" s="220">
        <v>1</v>
      </c>
      <c r="M765" s="221"/>
      <c r="N765" s="134"/>
      <c r="O765" s="133"/>
      <c r="P765" s="134"/>
      <c r="Q765" s="274"/>
      <c r="R765" s="275"/>
      <c r="S765" s="276"/>
      <c r="T765" s="173"/>
      <c r="U765" s="174"/>
      <c r="V765" s="277"/>
      <c r="W765" s="278"/>
    </row>
    <row r="766" spans="1:23" ht="15.95" customHeight="1" x14ac:dyDescent="0.15">
      <c r="A766" s="139"/>
      <c r="B766" s="140"/>
      <c r="C766" s="140"/>
      <c r="D766" s="140"/>
      <c r="E766" s="140"/>
      <c r="F766" s="140"/>
      <c r="G766" s="140" t="s">
        <v>543</v>
      </c>
      <c r="H766" s="140"/>
      <c r="I766" s="140"/>
      <c r="J766" s="170"/>
      <c r="K766" s="255" t="s">
        <v>456</v>
      </c>
      <c r="L766" s="208"/>
      <c r="M766" s="209"/>
      <c r="N766" s="142"/>
      <c r="O766" s="141"/>
      <c r="P766" s="142"/>
      <c r="Q766" s="281"/>
      <c r="R766" s="282"/>
      <c r="S766" s="283"/>
      <c r="T766" s="171"/>
      <c r="U766" s="172"/>
      <c r="V766" s="279"/>
      <c r="W766" s="280"/>
    </row>
    <row r="767" spans="1:23" ht="15.95" customHeight="1" x14ac:dyDescent="0.15">
      <c r="A767" s="164"/>
      <c r="B767" s="165"/>
      <c r="C767" s="165"/>
      <c r="D767" s="165"/>
      <c r="E767" s="165"/>
      <c r="F767" s="165"/>
      <c r="G767" s="165"/>
      <c r="H767" s="165"/>
      <c r="I767" s="165"/>
      <c r="J767" s="177"/>
      <c r="K767" s="285"/>
      <c r="L767" s="220">
        <v>1</v>
      </c>
      <c r="M767" s="221"/>
      <c r="N767" s="134"/>
      <c r="O767" s="133"/>
      <c r="P767" s="134"/>
      <c r="Q767" s="274"/>
      <c r="R767" s="275"/>
      <c r="S767" s="276"/>
      <c r="T767" s="173"/>
      <c r="U767" s="174"/>
      <c r="V767" s="277"/>
      <c r="W767" s="278"/>
    </row>
    <row r="768" spans="1:23" ht="15.95" customHeight="1" x14ac:dyDescent="0.15">
      <c r="A768" s="139"/>
      <c r="B768" s="140"/>
      <c r="C768" s="140"/>
      <c r="D768" s="140"/>
      <c r="E768" s="140"/>
      <c r="F768" s="140"/>
      <c r="G768" s="140" t="s">
        <v>595</v>
      </c>
      <c r="H768" s="140"/>
      <c r="I768" s="140"/>
      <c r="J768" s="170"/>
      <c r="K768" s="255"/>
      <c r="L768" s="208"/>
      <c r="M768" s="209"/>
      <c r="N768" s="142"/>
      <c r="O768" s="141"/>
      <c r="P768" s="142"/>
      <c r="Q768" s="281"/>
      <c r="R768" s="282"/>
      <c r="S768" s="283"/>
      <c r="T768" s="171"/>
      <c r="U768" s="172"/>
      <c r="V768" s="279"/>
      <c r="W768" s="280"/>
    </row>
    <row r="769" spans="1:23" ht="15.95" customHeight="1" x14ac:dyDescent="0.15">
      <c r="A769" s="164"/>
      <c r="B769" s="165"/>
      <c r="C769" s="165"/>
      <c r="D769" s="165"/>
      <c r="E769" s="165"/>
      <c r="F769" s="165"/>
      <c r="G769" s="165"/>
      <c r="H769" s="165"/>
      <c r="I769" s="165"/>
      <c r="J769" s="177"/>
      <c r="K769" s="285"/>
      <c r="L769" s="220"/>
      <c r="M769" s="221"/>
      <c r="N769" s="134"/>
      <c r="O769" s="133"/>
      <c r="P769" s="134"/>
      <c r="Q769" s="274"/>
      <c r="R769" s="275"/>
      <c r="S769" s="276"/>
      <c r="T769" s="173"/>
      <c r="U769" s="174"/>
      <c r="V769" s="277"/>
      <c r="W769" s="278"/>
    </row>
    <row r="770" spans="1:23" ht="15.95" customHeight="1" x14ac:dyDescent="0.15">
      <c r="A770" s="139"/>
      <c r="B770" s="140"/>
      <c r="C770" s="140"/>
      <c r="D770" s="140"/>
      <c r="E770" s="140"/>
      <c r="F770" s="140"/>
      <c r="G770" s="140"/>
      <c r="H770" s="140"/>
      <c r="I770" s="140"/>
      <c r="J770" s="170"/>
      <c r="K770" s="255"/>
      <c r="L770" s="208"/>
      <c r="M770" s="209"/>
      <c r="N770" s="142"/>
      <c r="O770" s="141"/>
      <c r="P770" s="142"/>
      <c r="Q770" s="281"/>
      <c r="R770" s="282"/>
      <c r="S770" s="283"/>
      <c r="T770" s="171"/>
      <c r="U770" s="172"/>
      <c r="V770" s="279"/>
      <c r="W770" s="280"/>
    </row>
    <row r="771" spans="1:23" ht="15.95" customHeight="1" x14ac:dyDescent="0.15">
      <c r="A771" s="164"/>
      <c r="B771" s="165"/>
      <c r="C771" s="165"/>
      <c r="D771" s="165"/>
      <c r="E771" s="165"/>
      <c r="F771" s="165"/>
      <c r="G771" s="165"/>
      <c r="H771" s="165"/>
      <c r="I771" s="165"/>
      <c r="J771" s="177"/>
      <c r="K771" s="285"/>
      <c r="L771" s="220"/>
      <c r="M771" s="221"/>
      <c r="N771" s="134"/>
      <c r="O771" s="133"/>
      <c r="P771" s="134"/>
      <c r="Q771" s="274"/>
      <c r="R771" s="275"/>
      <c r="S771" s="276"/>
      <c r="T771" s="173"/>
      <c r="U771" s="174"/>
      <c r="V771" s="277"/>
      <c r="W771" s="278"/>
    </row>
    <row r="772" spans="1:23" ht="15.95" customHeight="1" x14ac:dyDescent="0.15">
      <c r="A772" s="139"/>
      <c r="B772" s="140"/>
      <c r="C772" s="140"/>
      <c r="D772" s="140"/>
      <c r="E772" s="140"/>
      <c r="F772" s="140"/>
      <c r="G772" s="140"/>
      <c r="H772" s="140"/>
      <c r="I772" s="140"/>
      <c r="J772" s="170"/>
      <c r="K772" s="255"/>
      <c r="L772" s="208"/>
      <c r="M772" s="209"/>
      <c r="N772" s="142"/>
      <c r="O772" s="141"/>
      <c r="P772" s="142"/>
      <c r="Q772" s="281"/>
      <c r="R772" s="282"/>
      <c r="S772" s="283"/>
      <c r="T772" s="171"/>
      <c r="U772" s="172"/>
      <c r="V772" s="279"/>
      <c r="W772" s="280"/>
    </row>
    <row r="773" spans="1:23" ht="15.95" customHeight="1" x14ac:dyDescent="0.15">
      <c r="A773" s="164"/>
      <c r="B773" s="165"/>
      <c r="C773" s="165"/>
      <c r="D773" s="165"/>
      <c r="E773" s="165"/>
      <c r="F773" s="165"/>
      <c r="G773" s="165"/>
      <c r="H773" s="165"/>
      <c r="I773" s="165"/>
      <c r="J773" s="177"/>
      <c r="K773" s="285"/>
      <c r="L773" s="220"/>
      <c r="M773" s="221"/>
      <c r="N773" s="134"/>
      <c r="O773" s="133"/>
      <c r="P773" s="134"/>
      <c r="Q773" s="274"/>
      <c r="R773" s="275"/>
      <c r="S773" s="276"/>
      <c r="T773" s="173"/>
      <c r="U773" s="174"/>
      <c r="V773" s="277"/>
      <c r="W773" s="278"/>
    </row>
    <row r="774" spans="1:23" ht="15.95" customHeight="1" x14ac:dyDescent="0.15">
      <c r="A774" s="139"/>
      <c r="B774" s="140"/>
      <c r="C774" s="140"/>
      <c r="D774" s="140"/>
      <c r="E774" s="140"/>
      <c r="F774" s="140"/>
      <c r="G774" s="140"/>
      <c r="H774" s="140"/>
      <c r="I774" s="140"/>
      <c r="J774" s="170"/>
      <c r="K774" s="255"/>
      <c r="L774" s="208"/>
      <c r="M774" s="209"/>
      <c r="N774" s="142"/>
      <c r="O774" s="141"/>
      <c r="P774" s="142"/>
      <c r="Q774" s="281"/>
      <c r="R774" s="282"/>
      <c r="S774" s="283"/>
      <c r="T774" s="171"/>
      <c r="U774" s="172"/>
      <c r="V774" s="279"/>
      <c r="W774" s="280"/>
    </row>
    <row r="775" spans="1:23" ht="15.95" customHeight="1" x14ac:dyDescent="0.15">
      <c r="A775" s="164"/>
      <c r="B775" s="165"/>
      <c r="C775" s="165"/>
      <c r="D775" s="165"/>
      <c r="E775" s="165"/>
      <c r="F775" s="165"/>
      <c r="G775" s="165"/>
      <c r="H775" s="165"/>
      <c r="I775" s="165"/>
      <c r="J775" s="177"/>
      <c r="K775" s="285"/>
      <c r="L775" s="220"/>
      <c r="M775" s="221"/>
      <c r="N775" s="134"/>
      <c r="O775" s="133"/>
      <c r="P775" s="134"/>
      <c r="Q775" s="274"/>
      <c r="R775" s="275"/>
      <c r="S775" s="276"/>
      <c r="T775" s="173"/>
      <c r="U775" s="174"/>
      <c r="V775" s="277"/>
      <c r="W775" s="278"/>
    </row>
    <row r="776" spans="1:23" ht="15.95" customHeight="1" x14ac:dyDescent="0.15">
      <c r="A776" s="139"/>
      <c r="B776" s="140"/>
      <c r="C776" s="140"/>
      <c r="D776" s="140"/>
      <c r="E776" s="140"/>
      <c r="F776" s="140"/>
      <c r="G776" s="140"/>
      <c r="H776" s="140"/>
      <c r="I776" s="140"/>
      <c r="J776" s="170"/>
      <c r="K776" s="255"/>
      <c r="L776" s="208"/>
      <c r="M776" s="209"/>
      <c r="N776" s="142"/>
      <c r="O776" s="141"/>
      <c r="P776" s="142"/>
      <c r="Q776" s="281"/>
      <c r="R776" s="282"/>
      <c r="S776" s="283"/>
      <c r="T776" s="171"/>
      <c r="U776" s="172"/>
      <c r="V776" s="279"/>
      <c r="W776" s="280"/>
    </row>
    <row r="777" spans="1:23" ht="15.95" customHeight="1" x14ac:dyDescent="0.15">
      <c r="A777" s="164"/>
      <c r="B777" s="165"/>
      <c r="C777" s="165"/>
      <c r="D777" s="165"/>
      <c r="E777" s="165"/>
      <c r="F777" s="165"/>
      <c r="G777" s="165"/>
      <c r="H777" s="165"/>
      <c r="I777" s="165"/>
      <c r="J777" s="177"/>
      <c r="K777" s="285"/>
      <c r="L777" s="220"/>
      <c r="M777" s="221"/>
      <c r="N777" s="134"/>
      <c r="O777" s="133"/>
      <c r="P777" s="134"/>
      <c r="Q777" s="274"/>
      <c r="R777" s="275"/>
      <c r="S777" s="276"/>
      <c r="T777" s="173"/>
      <c r="U777" s="174"/>
      <c r="V777" s="277"/>
      <c r="W777" s="278"/>
    </row>
    <row r="778" spans="1:23" ht="15.95" customHeight="1" x14ac:dyDescent="0.15">
      <c r="A778" s="139"/>
      <c r="B778" s="140"/>
      <c r="C778" s="140"/>
      <c r="D778" s="140"/>
      <c r="E778" s="140"/>
      <c r="F778" s="140"/>
      <c r="G778" s="140"/>
      <c r="H778" s="140"/>
      <c r="I778" s="140"/>
      <c r="J778" s="170"/>
      <c r="K778" s="255"/>
      <c r="L778" s="208"/>
      <c r="M778" s="209"/>
      <c r="N778" s="142"/>
      <c r="O778" s="141"/>
      <c r="P778" s="142"/>
      <c r="Q778" s="281"/>
      <c r="R778" s="282"/>
      <c r="S778" s="283"/>
      <c r="T778" s="171"/>
      <c r="U778" s="172"/>
      <c r="V778" s="279"/>
      <c r="W778" s="280"/>
    </row>
    <row r="779" spans="1:23" ht="15.95" customHeight="1" x14ac:dyDescent="0.15">
      <c r="A779" s="164"/>
      <c r="B779" s="165"/>
      <c r="C779" s="165"/>
      <c r="D779" s="165"/>
      <c r="E779" s="165"/>
      <c r="F779" s="165"/>
      <c r="G779" s="165"/>
      <c r="H779" s="165"/>
      <c r="I779" s="165"/>
      <c r="J779" s="177"/>
      <c r="K779" s="285"/>
      <c r="L779" s="220"/>
      <c r="M779" s="221"/>
      <c r="N779" s="134"/>
      <c r="O779" s="133"/>
      <c r="P779" s="134"/>
      <c r="Q779" s="274"/>
      <c r="R779" s="275"/>
      <c r="S779" s="276"/>
      <c r="T779" s="173"/>
      <c r="U779" s="174"/>
      <c r="V779" s="277"/>
      <c r="W779" s="278"/>
    </row>
    <row r="780" spans="1:23" ht="15.95" customHeight="1" x14ac:dyDescent="0.15">
      <c r="A780" s="139"/>
      <c r="B780" s="140"/>
      <c r="C780" s="140"/>
      <c r="D780" s="140"/>
      <c r="E780" s="140"/>
      <c r="F780" s="140"/>
      <c r="G780" s="140"/>
      <c r="H780" s="140"/>
      <c r="I780" s="140"/>
      <c r="J780" s="170"/>
      <c r="K780" s="255"/>
      <c r="L780" s="208"/>
      <c r="M780" s="209"/>
      <c r="N780" s="142"/>
      <c r="O780" s="141"/>
      <c r="P780" s="142"/>
      <c r="Q780" s="281"/>
      <c r="R780" s="282"/>
      <c r="S780" s="283"/>
      <c r="T780" s="171"/>
      <c r="U780" s="172"/>
      <c r="V780" s="279"/>
      <c r="W780" s="280"/>
    </row>
    <row r="781" spans="1:23" ht="15.95" customHeight="1" x14ac:dyDescent="0.15">
      <c r="A781" s="164"/>
      <c r="B781" s="165"/>
      <c r="C781" s="165"/>
      <c r="D781" s="165"/>
      <c r="E781" s="165"/>
      <c r="F781" s="165"/>
      <c r="G781" s="165"/>
      <c r="H781" s="165"/>
      <c r="I781" s="165"/>
      <c r="J781" s="177"/>
      <c r="K781" s="285"/>
      <c r="L781" s="220"/>
      <c r="M781" s="221"/>
      <c r="N781" s="134"/>
      <c r="O781" s="133"/>
      <c r="P781" s="134"/>
      <c r="Q781" s="274"/>
      <c r="R781" s="275"/>
      <c r="S781" s="276"/>
      <c r="T781" s="173"/>
      <c r="U781" s="174"/>
      <c r="V781" s="277"/>
      <c r="W781" s="278"/>
    </row>
    <row r="782" spans="1:23" ht="15.95" customHeight="1" x14ac:dyDescent="0.15">
      <c r="A782" s="139"/>
      <c r="B782" s="140"/>
      <c r="C782" s="140"/>
      <c r="D782" s="140"/>
      <c r="E782" s="140"/>
      <c r="F782" s="140"/>
      <c r="G782" s="140"/>
      <c r="H782" s="140"/>
      <c r="I782" s="140"/>
      <c r="J782" s="170"/>
      <c r="K782" s="255"/>
      <c r="L782" s="208"/>
      <c r="M782" s="209"/>
      <c r="N782" s="142"/>
      <c r="O782" s="141"/>
      <c r="P782" s="142"/>
      <c r="Q782" s="281"/>
      <c r="R782" s="282"/>
      <c r="S782" s="283"/>
      <c r="T782" s="171"/>
      <c r="U782" s="172"/>
      <c r="V782" s="279"/>
      <c r="W782" s="280"/>
    </row>
    <row r="783" spans="1:23" ht="15.95" customHeight="1" x14ac:dyDescent="0.15">
      <c r="A783" s="164"/>
      <c r="B783" s="165"/>
      <c r="C783" s="165"/>
      <c r="D783" s="165"/>
      <c r="E783" s="165"/>
      <c r="F783" s="165"/>
      <c r="G783" s="165"/>
      <c r="H783" s="165"/>
      <c r="I783" s="165"/>
      <c r="J783" s="177"/>
      <c r="K783" s="285"/>
      <c r="L783" s="220"/>
      <c r="M783" s="221"/>
      <c r="N783" s="134"/>
      <c r="O783" s="133"/>
      <c r="P783" s="134"/>
      <c r="Q783" s="274"/>
      <c r="R783" s="275"/>
      <c r="S783" s="276"/>
      <c r="T783" s="173"/>
      <c r="U783" s="174"/>
      <c r="V783" s="277"/>
      <c r="W783" s="278"/>
    </row>
    <row r="784" spans="1:23" ht="15.95" customHeight="1" x14ac:dyDescent="0.15">
      <c r="A784" s="139"/>
      <c r="B784" s="140"/>
      <c r="C784" s="140"/>
      <c r="D784" s="140"/>
      <c r="E784" s="140"/>
      <c r="F784" s="140"/>
      <c r="G784" s="140"/>
      <c r="H784" s="140"/>
      <c r="I784" s="140"/>
      <c r="J784" s="170"/>
      <c r="K784" s="255"/>
      <c r="L784" s="208"/>
      <c r="M784" s="209"/>
      <c r="N784" s="142"/>
      <c r="O784" s="141"/>
      <c r="P784" s="142"/>
      <c r="Q784" s="281"/>
      <c r="R784" s="282"/>
      <c r="S784" s="283"/>
      <c r="T784" s="171"/>
      <c r="U784" s="172"/>
      <c r="V784" s="279"/>
      <c r="W784" s="280"/>
    </row>
    <row r="785" spans="1:23" ht="15.95" customHeight="1" x14ac:dyDescent="0.15">
      <c r="A785" s="164"/>
      <c r="B785" s="165"/>
      <c r="C785" s="165"/>
      <c r="D785" s="165"/>
      <c r="E785" s="165"/>
      <c r="F785" s="165"/>
      <c r="G785" s="165"/>
      <c r="H785" s="165"/>
      <c r="I785" s="165"/>
      <c r="J785" s="177"/>
      <c r="K785" s="285"/>
      <c r="L785" s="220"/>
      <c r="M785" s="221"/>
      <c r="N785" s="134"/>
      <c r="O785" s="133"/>
      <c r="P785" s="134"/>
      <c r="Q785" s="274"/>
      <c r="R785" s="275"/>
      <c r="S785" s="276"/>
      <c r="T785" s="173"/>
      <c r="U785" s="174"/>
      <c r="V785" s="277"/>
      <c r="W785" s="278"/>
    </row>
    <row r="786" spans="1:23" ht="15.95" customHeight="1" x14ac:dyDescent="0.15">
      <c r="A786" s="139"/>
      <c r="B786" s="140"/>
      <c r="C786" s="140"/>
      <c r="D786" s="140"/>
      <c r="E786" s="140"/>
      <c r="F786" s="140"/>
      <c r="G786" s="140"/>
      <c r="H786" s="140"/>
      <c r="I786" s="140"/>
      <c r="J786" s="170"/>
      <c r="K786" s="255"/>
      <c r="L786" s="208"/>
      <c r="M786" s="209"/>
      <c r="N786" s="142"/>
      <c r="O786" s="141"/>
      <c r="P786" s="142"/>
      <c r="Q786" s="281"/>
      <c r="R786" s="282"/>
      <c r="S786" s="283"/>
      <c r="T786" s="171"/>
      <c r="U786" s="172"/>
      <c r="V786" s="279"/>
      <c r="W786" s="280"/>
    </row>
    <row r="787" spans="1:23" ht="15.95" customHeight="1" x14ac:dyDescent="0.15">
      <c r="A787" s="164"/>
      <c r="B787" s="165"/>
      <c r="C787" s="165"/>
      <c r="D787" s="165"/>
      <c r="E787" s="165"/>
      <c r="F787" s="165"/>
      <c r="G787" s="165"/>
      <c r="H787" s="165"/>
      <c r="I787" s="165"/>
      <c r="J787" s="177"/>
      <c r="K787" s="285"/>
      <c r="L787" s="220"/>
      <c r="M787" s="221"/>
      <c r="N787" s="134"/>
      <c r="O787" s="133"/>
      <c r="P787" s="134"/>
      <c r="Q787" s="274"/>
      <c r="R787" s="275"/>
      <c r="S787" s="276"/>
      <c r="T787" s="173"/>
      <c r="U787" s="174"/>
      <c r="V787" s="277"/>
      <c r="W787" s="278"/>
    </row>
    <row r="788" spans="1:23" ht="15.95" customHeight="1" x14ac:dyDescent="0.15">
      <c r="A788" s="139"/>
      <c r="B788" s="140"/>
      <c r="C788" s="140"/>
      <c r="D788" s="140"/>
      <c r="E788" s="140"/>
      <c r="F788" s="140"/>
      <c r="G788" s="140"/>
      <c r="H788" s="140"/>
      <c r="I788" s="140"/>
      <c r="J788" s="170"/>
      <c r="K788" s="255"/>
      <c r="L788" s="208"/>
      <c r="M788" s="209"/>
      <c r="N788" s="142"/>
      <c r="O788" s="141"/>
      <c r="P788" s="142"/>
      <c r="Q788" s="281"/>
      <c r="R788" s="282"/>
      <c r="S788" s="283"/>
      <c r="T788" s="171"/>
      <c r="U788" s="172"/>
      <c r="V788" s="279"/>
      <c r="W788" s="280"/>
    </row>
    <row r="789" spans="1:23" ht="15.95" customHeight="1" x14ac:dyDescent="0.15">
      <c r="A789" s="164"/>
      <c r="B789" s="165"/>
      <c r="C789" s="165"/>
      <c r="D789" s="165"/>
      <c r="E789" s="165"/>
      <c r="F789" s="165"/>
      <c r="G789" s="165"/>
      <c r="H789" s="165"/>
      <c r="I789" s="165"/>
      <c r="J789" s="177"/>
      <c r="K789" s="285"/>
      <c r="L789" s="220"/>
      <c r="M789" s="221"/>
      <c r="N789" s="134"/>
      <c r="O789" s="133"/>
      <c r="P789" s="134"/>
      <c r="Q789" s="274"/>
      <c r="R789" s="275"/>
      <c r="S789" s="276"/>
      <c r="T789" s="173"/>
      <c r="U789" s="174"/>
      <c r="V789" s="277"/>
      <c r="W789" s="278"/>
    </row>
    <row r="790" spans="1:23" ht="15.95" customHeight="1" x14ac:dyDescent="0.15">
      <c r="A790" s="139"/>
      <c r="B790" s="140"/>
      <c r="C790" s="140"/>
      <c r="D790" s="140"/>
      <c r="E790" s="140"/>
      <c r="F790" s="140"/>
      <c r="G790" s="140"/>
      <c r="H790" s="140"/>
      <c r="I790" s="140"/>
      <c r="J790" s="170"/>
      <c r="K790" s="255"/>
      <c r="L790" s="208"/>
      <c r="M790" s="209"/>
      <c r="N790" s="142"/>
      <c r="O790" s="141"/>
      <c r="P790" s="142"/>
      <c r="Q790" s="281"/>
      <c r="R790" s="282"/>
      <c r="S790" s="283"/>
      <c r="T790" s="171"/>
      <c r="U790" s="172"/>
      <c r="V790" s="279"/>
      <c r="W790" s="280"/>
    </row>
    <row r="791" spans="1:23" ht="15.95" customHeight="1" x14ac:dyDescent="0.15">
      <c r="A791" s="168"/>
      <c r="B791" s="169"/>
      <c r="C791" s="169"/>
      <c r="D791" s="169"/>
      <c r="E791" s="169"/>
      <c r="F791" s="169"/>
      <c r="G791" s="169"/>
      <c r="H791" s="169"/>
      <c r="I791" s="169"/>
      <c r="J791" s="178"/>
      <c r="K791" s="291"/>
      <c r="L791" s="210"/>
      <c r="M791" s="211"/>
      <c r="N791" s="159"/>
      <c r="O791" s="158"/>
      <c r="P791" s="159"/>
      <c r="Q791" s="292"/>
      <c r="R791" s="294"/>
      <c r="S791" s="295"/>
      <c r="T791" s="175"/>
      <c r="U791" s="176"/>
      <c r="V791" s="297"/>
      <c r="W791" s="298"/>
    </row>
    <row r="792" spans="1:23" ht="14.1" customHeight="1" x14ac:dyDescent="0.15">
      <c r="A792" s="259"/>
      <c r="B792" s="259"/>
      <c r="C792" s="259"/>
      <c r="D792" s="259"/>
      <c r="E792" s="259"/>
      <c r="F792" s="259"/>
      <c r="G792" s="259"/>
      <c r="H792" s="1" t="s">
        <v>13</v>
      </c>
      <c r="L792" s="225"/>
      <c r="M792" s="225"/>
      <c r="T792" s="296"/>
      <c r="U792" s="296"/>
      <c r="V792" s="296"/>
      <c r="W792" s="296"/>
    </row>
    <row r="793" spans="1:23" ht="29.25" customHeight="1" x14ac:dyDescent="0.2">
      <c r="A793" s="260" t="s">
        <v>510</v>
      </c>
      <c r="B793" s="299"/>
      <c r="C793" s="299"/>
      <c r="D793" s="299"/>
      <c r="E793" s="299"/>
      <c r="F793" s="299"/>
      <c r="G793" s="299"/>
      <c r="H793" s="299"/>
      <c r="I793" s="299"/>
      <c r="J793" s="299"/>
      <c r="K793" s="299"/>
      <c r="L793" s="224"/>
      <c r="M793" s="3"/>
      <c r="N793" s="261" t="s">
        <v>141</v>
      </c>
      <c r="O793" s="261"/>
      <c r="P793" s="261"/>
      <c r="Q793" s="261"/>
      <c r="W793" s="101"/>
    </row>
    <row r="794" spans="1:23" ht="17.25" customHeight="1" x14ac:dyDescent="0.15">
      <c r="A794" s="272"/>
      <c r="B794" s="272"/>
      <c r="C794" s="272"/>
      <c r="D794" s="272"/>
      <c r="E794" s="272"/>
      <c r="F794" s="272"/>
      <c r="G794" s="272"/>
      <c r="H794" s="272"/>
      <c r="I794" s="272"/>
      <c r="J794" s="272"/>
      <c r="K794" s="272"/>
      <c r="L794" s="216"/>
      <c r="M794" s="4" t="s">
        <v>956</v>
      </c>
      <c r="N794" s="273" t="s">
        <v>525</v>
      </c>
      <c r="O794" s="273"/>
      <c r="P794" s="273"/>
      <c r="Q794" s="273"/>
      <c r="R794" s="4" t="s">
        <v>11</v>
      </c>
      <c r="V794" s="10">
        <v>1</v>
      </c>
      <c r="W794" s="27" t="s">
        <v>488</v>
      </c>
    </row>
    <row r="795" spans="1:23" ht="5.25" customHeight="1" x14ac:dyDescent="0.15">
      <c r="A795" s="23"/>
      <c r="B795" s="23"/>
      <c r="C795" s="23"/>
      <c r="D795" s="23"/>
      <c r="E795" s="23"/>
      <c r="F795" s="23"/>
      <c r="G795" s="23"/>
      <c r="H795" s="23"/>
      <c r="I795" s="23"/>
      <c r="J795" s="2"/>
      <c r="K795" s="2"/>
      <c r="L795" s="2"/>
      <c r="M795" s="2"/>
      <c r="N795" s="2"/>
      <c r="O795" s="2"/>
      <c r="P795" s="2"/>
      <c r="Q795" s="2"/>
      <c r="R795" s="2"/>
      <c r="S795" s="2"/>
      <c r="T795" s="2"/>
      <c r="U795" s="2"/>
      <c r="V795" s="2"/>
      <c r="W795" s="2"/>
    </row>
    <row r="796" spans="1:23" ht="20.45" customHeight="1" x14ac:dyDescent="0.15">
      <c r="A796" s="284" t="s">
        <v>27</v>
      </c>
      <c r="B796" s="268"/>
      <c r="C796" s="268"/>
      <c r="D796" s="268"/>
      <c r="E796" s="268"/>
      <c r="F796" s="268"/>
      <c r="G796" s="268"/>
      <c r="H796" s="268"/>
      <c r="I796" s="268"/>
      <c r="J796" s="269"/>
      <c r="K796" s="119" t="s">
        <v>1</v>
      </c>
      <c r="L796" s="268" t="s">
        <v>2</v>
      </c>
      <c r="M796" s="268"/>
      <c r="N796" s="269"/>
      <c r="O796" s="268" t="s">
        <v>3</v>
      </c>
      <c r="P796" s="269"/>
      <c r="Q796" s="267" t="s">
        <v>4</v>
      </c>
      <c r="R796" s="268"/>
      <c r="S796" s="269"/>
      <c r="T796" s="268" t="s">
        <v>5</v>
      </c>
      <c r="U796" s="269"/>
      <c r="V796" s="268" t="s">
        <v>9</v>
      </c>
      <c r="W796" s="270"/>
    </row>
    <row r="797" spans="1:23" ht="15.95" customHeight="1" x14ac:dyDescent="0.15">
      <c r="A797" s="139"/>
      <c r="B797" s="140" t="s">
        <v>640</v>
      </c>
      <c r="C797" s="140"/>
      <c r="D797" s="140"/>
      <c r="E797" s="140"/>
      <c r="F797" s="140"/>
      <c r="G797" s="140"/>
      <c r="H797" s="140"/>
      <c r="I797" s="140"/>
      <c r="J797" s="170"/>
      <c r="K797" s="255" t="s">
        <v>488</v>
      </c>
      <c r="L797" s="222"/>
      <c r="M797" s="223"/>
      <c r="N797" s="142"/>
      <c r="O797" s="127"/>
      <c r="P797" s="142"/>
      <c r="Q797" s="281"/>
      <c r="R797" s="282"/>
      <c r="S797" s="283"/>
      <c r="T797" s="171" t="s">
        <v>642</v>
      </c>
      <c r="U797" s="172"/>
      <c r="V797" s="279"/>
      <c r="W797" s="280"/>
    </row>
    <row r="798" spans="1:23" ht="20.45" customHeight="1" x14ac:dyDescent="0.15">
      <c r="A798" s="164"/>
      <c r="B798" s="300" t="s">
        <v>641</v>
      </c>
      <c r="C798" s="300"/>
      <c r="D798" s="300"/>
      <c r="E798" s="300"/>
      <c r="F798" s="300"/>
      <c r="G798" s="300"/>
      <c r="H798" s="300"/>
      <c r="I798" s="300"/>
      <c r="J798" s="301"/>
      <c r="K798" s="285"/>
      <c r="L798" s="220">
        <v>1</v>
      </c>
      <c r="M798" s="221"/>
      <c r="N798" s="134"/>
      <c r="O798" s="133"/>
      <c r="P798" s="134"/>
      <c r="Q798" s="274"/>
      <c r="R798" s="275"/>
      <c r="S798" s="276"/>
      <c r="T798" s="173"/>
      <c r="U798" s="174"/>
      <c r="V798" s="277"/>
      <c r="W798" s="278"/>
    </row>
    <row r="799" spans="1:23" ht="15.95" customHeight="1" x14ac:dyDescent="0.15">
      <c r="A799" s="139"/>
      <c r="B799" s="140"/>
      <c r="C799" s="140"/>
      <c r="D799" s="140"/>
      <c r="E799" s="140"/>
      <c r="F799" s="140"/>
      <c r="G799" s="140" t="s">
        <v>543</v>
      </c>
      <c r="H799" s="140"/>
      <c r="I799" s="140"/>
      <c r="J799" s="170"/>
      <c r="K799" s="255" t="s">
        <v>456</v>
      </c>
      <c r="L799" s="208"/>
      <c r="M799" s="209"/>
      <c r="N799" s="142"/>
      <c r="O799" s="141"/>
      <c r="P799" s="142"/>
      <c r="Q799" s="281"/>
      <c r="R799" s="282"/>
      <c r="S799" s="283"/>
      <c r="T799" s="171"/>
      <c r="U799" s="172"/>
      <c r="V799" s="279"/>
      <c r="W799" s="280"/>
    </row>
    <row r="800" spans="1:23" ht="15.95" customHeight="1" x14ac:dyDescent="0.15">
      <c r="A800" s="164"/>
      <c r="B800" s="165"/>
      <c r="C800" s="165"/>
      <c r="D800" s="165"/>
      <c r="E800" s="165"/>
      <c r="F800" s="165"/>
      <c r="G800" s="165"/>
      <c r="H800" s="165"/>
      <c r="I800" s="165"/>
      <c r="J800" s="177"/>
      <c r="K800" s="285"/>
      <c r="L800" s="220">
        <v>1</v>
      </c>
      <c r="M800" s="221"/>
      <c r="N800" s="134"/>
      <c r="O800" s="133"/>
      <c r="P800" s="134"/>
      <c r="Q800" s="274"/>
      <c r="R800" s="275"/>
      <c r="S800" s="276"/>
      <c r="T800" s="173"/>
      <c r="U800" s="174"/>
      <c r="V800" s="277"/>
      <c r="W800" s="278"/>
    </row>
    <row r="801" spans="1:23" ht="15.95" customHeight="1" x14ac:dyDescent="0.15">
      <c r="A801" s="139"/>
      <c r="B801" s="140"/>
      <c r="C801" s="140"/>
      <c r="D801" s="140"/>
      <c r="E801" s="140"/>
      <c r="F801" s="140"/>
      <c r="G801" s="140" t="s">
        <v>616</v>
      </c>
      <c r="H801" s="140"/>
      <c r="I801" s="140"/>
      <c r="J801" s="170"/>
      <c r="K801" s="255"/>
      <c r="L801" s="208"/>
      <c r="M801" s="209"/>
      <c r="N801" s="142"/>
      <c r="O801" s="141"/>
      <c r="P801" s="142"/>
      <c r="Q801" s="281"/>
      <c r="R801" s="282"/>
      <c r="S801" s="283"/>
      <c r="T801" s="171"/>
      <c r="U801" s="172"/>
      <c r="V801" s="279"/>
      <c r="W801" s="280"/>
    </row>
    <row r="802" spans="1:23" ht="15.95" customHeight="1" x14ac:dyDescent="0.15">
      <c r="A802" s="164"/>
      <c r="B802" s="165"/>
      <c r="C802" s="165"/>
      <c r="D802" s="165"/>
      <c r="E802" s="165"/>
      <c r="F802" s="165"/>
      <c r="G802" s="165"/>
      <c r="H802" s="165"/>
      <c r="I802" s="165"/>
      <c r="J802" s="177"/>
      <c r="K802" s="285"/>
      <c r="L802" s="220"/>
      <c r="M802" s="221"/>
      <c r="N802" s="134"/>
      <c r="O802" s="133"/>
      <c r="P802" s="134"/>
      <c r="Q802" s="274"/>
      <c r="R802" s="275"/>
      <c r="S802" s="276"/>
      <c r="T802" s="173"/>
      <c r="U802" s="174"/>
      <c r="V802" s="277"/>
      <c r="W802" s="278"/>
    </row>
    <row r="803" spans="1:23" ht="15.95" customHeight="1" x14ac:dyDescent="0.15">
      <c r="A803" s="139"/>
      <c r="B803" s="140"/>
      <c r="C803" s="140"/>
      <c r="D803" s="140"/>
      <c r="E803" s="140"/>
      <c r="F803" s="140"/>
      <c r="G803" s="140"/>
      <c r="H803" s="140"/>
      <c r="I803" s="140"/>
      <c r="J803" s="170"/>
      <c r="K803" s="255"/>
      <c r="L803" s="208"/>
      <c r="M803" s="209"/>
      <c r="N803" s="142"/>
      <c r="O803" s="141"/>
      <c r="P803" s="142"/>
      <c r="Q803" s="281"/>
      <c r="R803" s="282"/>
      <c r="S803" s="283"/>
      <c r="T803" s="171"/>
      <c r="U803" s="172"/>
      <c r="V803" s="279"/>
      <c r="W803" s="280"/>
    </row>
    <row r="804" spans="1:23" ht="15.95" customHeight="1" x14ac:dyDescent="0.15">
      <c r="A804" s="164"/>
      <c r="B804" s="165"/>
      <c r="C804" s="165"/>
      <c r="D804" s="165"/>
      <c r="E804" s="165"/>
      <c r="F804" s="165"/>
      <c r="G804" s="165"/>
      <c r="H804" s="165"/>
      <c r="I804" s="165"/>
      <c r="J804" s="177"/>
      <c r="K804" s="285"/>
      <c r="L804" s="220"/>
      <c r="M804" s="221"/>
      <c r="N804" s="134"/>
      <c r="O804" s="133"/>
      <c r="P804" s="134"/>
      <c r="Q804" s="274"/>
      <c r="R804" s="275"/>
      <c r="S804" s="276"/>
      <c r="T804" s="173"/>
      <c r="U804" s="174"/>
      <c r="V804" s="277"/>
      <c r="W804" s="278"/>
    </row>
    <row r="805" spans="1:23" ht="15.95" customHeight="1" x14ac:dyDescent="0.15">
      <c r="A805" s="139"/>
      <c r="B805" s="140"/>
      <c r="C805" s="140"/>
      <c r="D805" s="140"/>
      <c r="E805" s="140"/>
      <c r="F805" s="140"/>
      <c r="G805" s="140"/>
      <c r="H805" s="140"/>
      <c r="I805" s="140"/>
      <c r="J805" s="170"/>
      <c r="K805" s="255"/>
      <c r="L805" s="208"/>
      <c r="M805" s="209"/>
      <c r="N805" s="142"/>
      <c r="O805" s="141"/>
      <c r="P805" s="142"/>
      <c r="Q805" s="281"/>
      <c r="R805" s="282"/>
      <c r="S805" s="283"/>
      <c r="T805" s="171"/>
      <c r="U805" s="172"/>
      <c r="V805" s="279"/>
      <c r="W805" s="280"/>
    </row>
    <row r="806" spans="1:23" ht="15.95" customHeight="1" x14ac:dyDescent="0.15">
      <c r="A806" s="164"/>
      <c r="B806" s="165"/>
      <c r="C806" s="165"/>
      <c r="D806" s="165"/>
      <c r="E806" s="165"/>
      <c r="F806" s="165"/>
      <c r="G806" s="165"/>
      <c r="H806" s="165"/>
      <c r="I806" s="165"/>
      <c r="J806" s="177"/>
      <c r="K806" s="285"/>
      <c r="L806" s="220"/>
      <c r="M806" s="221"/>
      <c r="N806" s="134"/>
      <c r="O806" s="133"/>
      <c r="P806" s="134"/>
      <c r="Q806" s="274"/>
      <c r="R806" s="275"/>
      <c r="S806" s="276"/>
      <c r="T806" s="173"/>
      <c r="U806" s="174"/>
      <c r="V806" s="277"/>
      <c r="W806" s="278"/>
    </row>
    <row r="807" spans="1:23" ht="15.95" customHeight="1" x14ac:dyDescent="0.15">
      <c r="A807" s="139"/>
      <c r="B807" s="140"/>
      <c r="C807" s="140"/>
      <c r="D807" s="140"/>
      <c r="E807" s="140"/>
      <c r="F807" s="140"/>
      <c r="G807" s="140"/>
      <c r="H807" s="140"/>
      <c r="I807" s="140"/>
      <c r="J807" s="170"/>
      <c r="K807" s="255"/>
      <c r="L807" s="208"/>
      <c r="M807" s="209"/>
      <c r="N807" s="142"/>
      <c r="O807" s="141"/>
      <c r="P807" s="142"/>
      <c r="Q807" s="281"/>
      <c r="R807" s="282"/>
      <c r="S807" s="283"/>
      <c r="T807" s="171"/>
      <c r="U807" s="172"/>
      <c r="V807" s="279"/>
      <c r="W807" s="280"/>
    </row>
    <row r="808" spans="1:23" ht="15.95" customHeight="1" x14ac:dyDescent="0.15">
      <c r="A808" s="164"/>
      <c r="B808" s="165"/>
      <c r="C808" s="165"/>
      <c r="D808" s="165"/>
      <c r="E808" s="165"/>
      <c r="F808" s="165"/>
      <c r="G808" s="165"/>
      <c r="H808" s="165"/>
      <c r="I808" s="165"/>
      <c r="J808" s="177"/>
      <c r="K808" s="285"/>
      <c r="L808" s="220"/>
      <c r="M808" s="221"/>
      <c r="N808" s="134"/>
      <c r="O808" s="133"/>
      <c r="P808" s="134"/>
      <c r="Q808" s="274"/>
      <c r="R808" s="275"/>
      <c r="S808" s="276"/>
      <c r="T808" s="173"/>
      <c r="U808" s="174"/>
      <c r="V808" s="277"/>
      <c r="W808" s="278"/>
    </row>
    <row r="809" spans="1:23" ht="15.95" customHeight="1" x14ac:dyDescent="0.15">
      <c r="A809" s="139"/>
      <c r="B809" s="140"/>
      <c r="C809" s="140"/>
      <c r="D809" s="140"/>
      <c r="E809" s="140"/>
      <c r="F809" s="140"/>
      <c r="G809" s="140"/>
      <c r="H809" s="140"/>
      <c r="I809" s="140"/>
      <c r="J809" s="170"/>
      <c r="K809" s="255"/>
      <c r="L809" s="208"/>
      <c r="M809" s="209"/>
      <c r="N809" s="142"/>
      <c r="O809" s="141"/>
      <c r="P809" s="142"/>
      <c r="Q809" s="281"/>
      <c r="R809" s="282"/>
      <c r="S809" s="283"/>
      <c r="T809" s="171"/>
      <c r="U809" s="172"/>
      <c r="V809" s="279"/>
      <c r="W809" s="280"/>
    </row>
    <row r="810" spans="1:23" ht="15.95" customHeight="1" x14ac:dyDescent="0.15">
      <c r="A810" s="164"/>
      <c r="B810" s="165"/>
      <c r="C810" s="165"/>
      <c r="D810" s="165"/>
      <c r="E810" s="165"/>
      <c r="F810" s="165"/>
      <c r="G810" s="165"/>
      <c r="H810" s="165"/>
      <c r="I810" s="165"/>
      <c r="J810" s="177"/>
      <c r="K810" s="285"/>
      <c r="L810" s="220"/>
      <c r="M810" s="221"/>
      <c r="N810" s="134"/>
      <c r="O810" s="133"/>
      <c r="P810" s="134"/>
      <c r="Q810" s="274"/>
      <c r="R810" s="275"/>
      <c r="S810" s="276"/>
      <c r="T810" s="173"/>
      <c r="U810" s="174"/>
      <c r="V810" s="277"/>
      <c r="W810" s="278"/>
    </row>
    <row r="811" spans="1:23" ht="15.95" customHeight="1" x14ac:dyDescent="0.15">
      <c r="A811" s="139"/>
      <c r="B811" s="140"/>
      <c r="C811" s="140"/>
      <c r="D811" s="140"/>
      <c r="E811" s="140"/>
      <c r="F811" s="140"/>
      <c r="G811" s="140"/>
      <c r="H811" s="140"/>
      <c r="I811" s="140"/>
      <c r="J811" s="170"/>
      <c r="K811" s="255"/>
      <c r="L811" s="208"/>
      <c r="M811" s="209"/>
      <c r="N811" s="142"/>
      <c r="O811" s="141"/>
      <c r="P811" s="142"/>
      <c r="Q811" s="281"/>
      <c r="R811" s="282"/>
      <c r="S811" s="283"/>
      <c r="T811" s="171"/>
      <c r="U811" s="172"/>
      <c r="V811" s="279"/>
      <c r="W811" s="280"/>
    </row>
    <row r="812" spans="1:23" ht="15.95" customHeight="1" x14ac:dyDescent="0.15">
      <c r="A812" s="164"/>
      <c r="B812" s="165"/>
      <c r="C812" s="165"/>
      <c r="D812" s="165"/>
      <c r="E812" s="165"/>
      <c r="F812" s="165"/>
      <c r="G812" s="165"/>
      <c r="H812" s="165"/>
      <c r="I812" s="165"/>
      <c r="J812" s="177"/>
      <c r="K812" s="285"/>
      <c r="L812" s="220"/>
      <c r="M812" s="221"/>
      <c r="N812" s="134"/>
      <c r="O812" s="133"/>
      <c r="P812" s="134"/>
      <c r="Q812" s="274"/>
      <c r="R812" s="275"/>
      <c r="S812" s="276"/>
      <c r="T812" s="173"/>
      <c r="U812" s="174"/>
      <c r="V812" s="277"/>
      <c r="W812" s="278"/>
    </row>
    <row r="813" spans="1:23" ht="15.95" customHeight="1" x14ac:dyDescent="0.15">
      <c r="A813" s="139"/>
      <c r="B813" s="140"/>
      <c r="C813" s="140"/>
      <c r="D813" s="140"/>
      <c r="E813" s="140"/>
      <c r="F813" s="140"/>
      <c r="G813" s="140"/>
      <c r="H813" s="140"/>
      <c r="I813" s="140"/>
      <c r="J813" s="170"/>
      <c r="K813" s="255"/>
      <c r="L813" s="208"/>
      <c r="M813" s="209"/>
      <c r="N813" s="142"/>
      <c r="O813" s="141"/>
      <c r="P813" s="142"/>
      <c r="Q813" s="281"/>
      <c r="R813" s="282"/>
      <c r="S813" s="283"/>
      <c r="T813" s="171"/>
      <c r="U813" s="172"/>
      <c r="V813" s="279"/>
      <c r="W813" s="280"/>
    </row>
    <row r="814" spans="1:23" ht="15.95" customHeight="1" x14ac:dyDescent="0.15">
      <c r="A814" s="164"/>
      <c r="B814" s="165"/>
      <c r="C814" s="165"/>
      <c r="D814" s="165"/>
      <c r="E814" s="165"/>
      <c r="F814" s="165"/>
      <c r="G814" s="165"/>
      <c r="H814" s="165"/>
      <c r="I814" s="165"/>
      <c r="J814" s="177"/>
      <c r="K814" s="285"/>
      <c r="L814" s="220"/>
      <c r="M814" s="221"/>
      <c r="N814" s="134"/>
      <c r="O814" s="133"/>
      <c r="P814" s="134"/>
      <c r="Q814" s="274"/>
      <c r="R814" s="275"/>
      <c r="S814" s="276"/>
      <c r="T814" s="173"/>
      <c r="U814" s="174"/>
      <c r="V814" s="277"/>
      <c r="W814" s="278"/>
    </row>
    <row r="815" spans="1:23" ht="15.95" customHeight="1" x14ac:dyDescent="0.15">
      <c r="A815" s="139"/>
      <c r="B815" s="140"/>
      <c r="C815" s="140"/>
      <c r="D815" s="140"/>
      <c r="E815" s="140"/>
      <c r="F815" s="140"/>
      <c r="G815" s="140"/>
      <c r="H815" s="140"/>
      <c r="I815" s="140"/>
      <c r="J815" s="170"/>
      <c r="K815" s="255"/>
      <c r="L815" s="208"/>
      <c r="M815" s="209"/>
      <c r="N815" s="142"/>
      <c r="O815" s="141"/>
      <c r="P815" s="142"/>
      <c r="Q815" s="281"/>
      <c r="R815" s="282"/>
      <c r="S815" s="283"/>
      <c r="T815" s="171"/>
      <c r="U815" s="172"/>
      <c r="V815" s="279"/>
      <c r="W815" s="280"/>
    </row>
    <row r="816" spans="1:23" ht="15.95" customHeight="1" x14ac:dyDescent="0.15">
      <c r="A816" s="164"/>
      <c r="B816" s="165"/>
      <c r="C816" s="165"/>
      <c r="D816" s="165"/>
      <c r="E816" s="165"/>
      <c r="F816" s="165"/>
      <c r="G816" s="165"/>
      <c r="H816" s="165"/>
      <c r="I816" s="165"/>
      <c r="J816" s="177"/>
      <c r="K816" s="285"/>
      <c r="L816" s="220"/>
      <c r="M816" s="221"/>
      <c r="N816" s="134"/>
      <c r="O816" s="133"/>
      <c r="P816" s="134"/>
      <c r="Q816" s="274"/>
      <c r="R816" s="275"/>
      <c r="S816" s="276"/>
      <c r="T816" s="173"/>
      <c r="U816" s="174"/>
      <c r="V816" s="277"/>
      <c r="W816" s="278"/>
    </row>
    <row r="817" spans="1:23" ht="15.95" customHeight="1" x14ac:dyDescent="0.15">
      <c r="A817" s="139"/>
      <c r="B817" s="140"/>
      <c r="C817" s="140"/>
      <c r="D817" s="140"/>
      <c r="E817" s="140"/>
      <c r="F817" s="140"/>
      <c r="G817" s="140"/>
      <c r="H817" s="140"/>
      <c r="I817" s="140"/>
      <c r="J817" s="170"/>
      <c r="K817" s="255"/>
      <c r="L817" s="208"/>
      <c r="M817" s="209"/>
      <c r="N817" s="142"/>
      <c r="O817" s="141"/>
      <c r="P817" s="142"/>
      <c r="Q817" s="281"/>
      <c r="R817" s="282"/>
      <c r="S817" s="283"/>
      <c r="T817" s="171"/>
      <c r="U817" s="172"/>
      <c r="V817" s="279"/>
      <c r="W817" s="280"/>
    </row>
    <row r="818" spans="1:23" ht="15.95" customHeight="1" x14ac:dyDescent="0.15">
      <c r="A818" s="164"/>
      <c r="B818" s="165"/>
      <c r="C818" s="165"/>
      <c r="D818" s="165"/>
      <c r="E818" s="165"/>
      <c r="F818" s="165"/>
      <c r="G818" s="165"/>
      <c r="H818" s="165"/>
      <c r="I818" s="165"/>
      <c r="J818" s="177"/>
      <c r="K818" s="285"/>
      <c r="L818" s="220"/>
      <c r="M818" s="221"/>
      <c r="N818" s="134"/>
      <c r="O818" s="133"/>
      <c r="P818" s="134"/>
      <c r="Q818" s="274"/>
      <c r="R818" s="275"/>
      <c r="S818" s="276"/>
      <c r="T818" s="173"/>
      <c r="U818" s="174"/>
      <c r="V818" s="277"/>
      <c r="W818" s="278"/>
    </row>
    <row r="819" spans="1:23" ht="15.95" customHeight="1" x14ac:dyDescent="0.15">
      <c r="A819" s="139"/>
      <c r="B819" s="140"/>
      <c r="C819" s="140"/>
      <c r="D819" s="140"/>
      <c r="E819" s="140"/>
      <c r="F819" s="140"/>
      <c r="G819" s="140"/>
      <c r="H819" s="140"/>
      <c r="I819" s="140"/>
      <c r="J819" s="170"/>
      <c r="K819" s="255"/>
      <c r="L819" s="208"/>
      <c r="M819" s="209"/>
      <c r="N819" s="142"/>
      <c r="O819" s="141"/>
      <c r="P819" s="142"/>
      <c r="Q819" s="281"/>
      <c r="R819" s="282"/>
      <c r="S819" s="283"/>
      <c r="T819" s="171"/>
      <c r="U819" s="172"/>
      <c r="V819" s="279"/>
      <c r="W819" s="280"/>
    </row>
    <row r="820" spans="1:23" ht="15.95" customHeight="1" x14ac:dyDescent="0.15">
      <c r="A820" s="164"/>
      <c r="B820" s="165"/>
      <c r="C820" s="165"/>
      <c r="D820" s="165"/>
      <c r="E820" s="165"/>
      <c r="F820" s="165"/>
      <c r="G820" s="165"/>
      <c r="H820" s="165"/>
      <c r="I820" s="165"/>
      <c r="J820" s="177"/>
      <c r="K820" s="285"/>
      <c r="L820" s="220"/>
      <c r="M820" s="221"/>
      <c r="N820" s="134"/>
      <c r="O820" s="133"/>
      <c r="P820" s="134"/>
      <c r="Q820" s="274"/>
      <c r="R820" s="275"/>
      <c r="S820" s="276"/>
      <c r="T820" s="173"/>
      <c r="U820" s="174"/>
      <c r="V820" s="277"/>
      <c r="W820" s="278"/>
    </row>
    <row r="821" spans="1:23" ht="15.95" customHeight="1" x14ac:dyDescent="0.15">
      <c r="A821" s="139"/>
      <c r="B821" s="140"/>
      <c r="C821" s="140"/>
      <c r="D821" s="140"/>
      <c r="E821" s="140"/>
      <c r="F821" s="140"/>
      <c r="G821" s="140"/>
      <c r="H821" s="140"/>
      <c r="I821" s="140"/>
      <c r="J821" s="170"/>
      <c r="K821" s="255"/>
      <c r="L821" s="208"/>
      <c r="M821" s="209"/>
      <c r="N821" s="142"/>
      <c r="O821" s="141"/>
      <c r="P821" s="142"/>
      <c r="Q821" s="281"/>
      <c r="R821" s="282"/>
      <c r="S821" s="283"/>
      <c r="T821" s="171"/>
      <c r="U821" s="172"/>
      <c r="V821" s="279"/>
      <c r="W821" s="280"/>
    </row>
    <row r="822" spans="1:23" ht="15.95" customHeight="1" x14ac:dyDescent="0.15">
      <c r="A822" s="164"/>
      <c r="B822" s="165"/>
      <c r="C822" s="165"/>
      <c r="D822" s="165"/>
      <c r="E822" s="165"/>
      <c r="F822" s="165"/>
      <c r="G822" s="165"/>
      <c r="H822" s="165"/>
      <c r="I822" s="165"/>
      <c r="J822" s="177"/>
      <c r="K822" s="285"/>
      <c r="L822" s="220"/>
      <c r="M822" s="221"/>
      <c r="N822" s="134"/>
      <c r="O822" s="133"/>
      <c r="P822" s="134"/>
      <c r="Q822" s="274"/>
      <c r="R822" s="275"/>
      <c r="S822" s="276"/>
      <c r="T822" s="173"/>
      <c r="U822" s="174"/>
      <c r="V822" s="277"/>
      <c r="W822" s="278"/>
    </row>
    <row r="823" spans="1:23" ht="15.95" customHeight="1" x14ac:dyDescent="0.15">
      <c r="A823" s="139"/>
      <c r="B823" s="140"/>
      <c r="C823" s="140"/>
      <c r="D823" s="140"/>
      <c r="E823" s="140"/>
      <c r="F823" s="140"/>
      <c r="G823" s="140"/>
      <c r="H823" s="140"/>
      <c r="I823" s="140"/>
      <c r="J823" s="170"/>
      <c r="K823" s="255"/>
      <c r="L823" s="208"/>
      <c r="M823" s="209"/>
      <c r="N823" s="142"/>
      <c r="O823" s="141"/>
      <c r="P823" s="142"/>
      <c r="Q823" s="281"/>
      <c r="R823" s="282"/>
      <c r="S823" s="283"/>
      <c r="T823" s="171"/>
      <c r="U823" s="172"/>
      <c r="V823" s="279"/>
      <c r="W823" s="280"/>
    </row>
    <row r="824" spans="1:23" ht="15.95" customHeight="1" x14ac:dyDescent="0.15">
      <c r="A824" s="168"/>
      <c r="B824" s="169"/>
      <c r="C824" s="169"/>
      <c r="D824" s="169"/>
      <c r="E824" s="169"/>
      <c r="F824" s="169"/>
      <c r="G824" s="169"/>
      <c r="H824" s="169"/>
      <c r="I824" s="169"/>
      <c r="J824" s="178"/>
      <c r="K824" s="291"/>
      <c r="L824" s="210"/>
      <c r="M824" s="211"/>
      <c r="N824" s="159"/>
      <c r="O824" s="158"/>
      <c r="P824" s="159"/>
      <c r="Q824" s="292"/>
      <c r="R824" s="294"/>
      <c r="S824" s="295"/>
      <c r="T824" s="175"/>
      <c r="U824" s="176"/>
      <c r="V824" s="297"/>
      <c r="W824" s="298"/>
    </row>
    <row r="825" spans="1:23" ht="14.1" customHeight="1" x14ac:dyDescent="0.15">
      <c r="A825" s="259"/>
      <c r="B825" s="259"/>
      <c r="C825" s="259"/>
      <c r="D825" s="259"/>
      <c r="E825" s="259"/>
      <c r="F825" s="259"/>
      <c r="G825" s="259"/>
      <c r="H825" s="1" t="s">
        <v>13</v>
      </c>
      <c r="L825" s="225"/>
      <c r="M825" s="225"/>
      <c r="T825" s="296"/>
      <c r="U825" s="296"/>
      <c r="V825" s="296"/>
      <c r="W825" s="296"/>
    </row>
    <row r="826" spans="1:23" ht="29.25" customHeight="1" x14ac:dyDescent="0.2">
      <c r="A826" s="260" t="s">
        <v>511</v>
      </c>
      <c r="B826" s="299"/>
      <c r="C826" s="299"/>
      <c r="D826" s="299"/>
      <c r="E826" s="299"/>
      <c r="F826" s="299"/>
      <c r="G826" s="299"/>
      <c r="H826" s="299"/>
      <c r="I826" s="299"/>
      <c r="J826" s="299"/>
      <c r="K826" s="299"/>
      <c r="L826" s="224"/>
      <c r="M826" s="3"/>
      <c r="N826" s="261" t="s">
        <v>141</v>
      </c>
      <c r="O826" s="261"/>
      <c r="P826" s="261"/>
      <c r="Q826" s="261"/>
      <c r="W826" s="101"/>
    </row>
    <row r="827" spans="1:23" ht="17.25" customHeight="1" x14ac:dyDescent="0.15">
      <c r="A827" s="272"/>
      <c r="B827" s="272"/>
      <c r="C827" s="272"/>
      <c r="D827" s="272"/>
      <c r="E827" s="272"/>
      <c r="F827" s="272"/>
      <c r="G827" s="272"/>
      <c r="H827" s="272"/>
      <c r="I827" s="272"/>
      <c r="J827" s="272"/>
      <c r="K827" s="272"/>
      <c r="L827" s="216"/>
      <c r="M827" s="4" t="s">
        <v>956</v>
      </c>
      <c r="N827" s="273" t="s">
        <v>526</v>
      </c>
      <c r="O827" s="273"/>
      <c r="P827" s="273"/>
      <c r="Q827" s="273"/>
      <c r="R827" s="4" t="s">
        <v>11</v>
      </c>
      <c r="V827" s="10">
        <v>1</v>
      </c>
      <c r="W827" s="27" t="s">
        <v>488</v>
      </c>
    </row>
    <row r="828" spans="1:23" ht="5.25" customHeight="1" x14ac:dyDescent="0.15">
      <c r="A828" s="23"/>
      <c r="B828" s="23"/>
      <c r="C828" s="23"/>
      <c r="D828" s="23"/>
      <c r="E828" s="23"/>
      <c r="F828" s="23"/>
      <c r="G828" s="23"/>
      <c r="H828" s="23"/>
      <c r="I828" s="23"/>
      <c r="J828" s="2"/>
      <c r="K828" s="2"/>
      <c r="L828" s="2"/>
      <c r="M828" s="2"/>
      <c r="N828" s="2"/>
      <c r="O828" s="2"/>
      <c r="P828" s="2"/>
      <c r="Q828" s="2"/>
      <c r="R828" s="2"/>
      <c r="S828" s="2"/>
      <c r="T828" s="2"/>
      <c r="U828" s="2"/>
      <c r="V828" s="2"/>
      <c r="W828" s="2"/>
    </row>
    <row r="829" spans="1:23" ht="20.45" customHeight="1" x14ac:dyDescent="0.15">
      <c r="A829" s="284" t="s">
        <v>27</v>
      </c>
      <c r="B829" s="268"/>
      <c r="C829" s="268"/>
      <c r="D829" s="268"/>
      <c r="E829" s="268"/>
      <c r="F829" s="268"/>
      <c r="G829" s="268"/>
      <c r="H829" s="268"/>
      <c r="I829" s="268"/>
      <c r="J829" s="269"/>
      <c r="K829" s="119" t="s">
        <v>1</v>
      </c>
      <c r="L829" s="268" t="s">
        <v>2</v>
      </c>
      <c r="M829" s="268"/>
      <c r="N829" s="269"/>
      <c r="O829" s="268" t="s">
        <v>3</v>
      </c>
      <c r="P829" s="269"/>
      <c r="Q829" s="267" t="s">
        <v>4</v>
      </c>
      <c r="R829" s="268"/>
      <c r="S829" s="269"/>
      <c r="T829" s="268" t="s">
        <v>5</v>
      </c>
      <c r="U829" s="269"/>
      <c r="V829" s="268" t="s">
        <v>9</v>
      </c>
      <c r="W829" s="270"/>
    </row>
    <row r="830" spans="1:23" ht="15.95" customHeight="1" x14ac:dyDescent="0.15">
      <c r="A830" s="139"/>
      <c r="B830" s="140" t="s">
        <v>643</v>
      </c>
      <c r="C830" s="140"/>
      <c r="D830" s="140"/>
      <c r="E830" s="140"/>
      <c r="F830" s="140"/>
      <c r="G830" s="140"/>
      <c r="H830" s="140"/>
      <c r="I830" s="140"/>
      <c r="J830" s="170"/>
      <c r="K830" s="255" t="s">
        <v>488</v>
      </c>
      <c r="L830" s="222"/>
      <c r="M830" s="223"/>
      <c r="N830" s="142"/>
      <c r="O830" s="127"/>
      <c r="P830" s="142"/>
      <c r="Q830" s="281"/>
      <c r="R830" s="282"/>
      <c r="S830" s="283"/>
      <c r="T830" s="171" t="s">
        <v>645</v>
      </c>
      <c r="U830" s="172"/>
      <c r="V830" s="279"/>
      <c r="W830" s="280"/>
    </row>
    <row r="831" spans="1:23" ht="15.95" customHeight="1" x14ac:dyDescent="0.15">
      <c r="A831" s="164"/>
      <c r="B831" s="165" t="s">
        <v>644</v>
      </c>
      <c r="C831" s="165"/>
      <c r="D831" s="165"/>
      <c r="E831" s="165"/>
      <c r="F831" s="165"/>
      <c r="G831" s="165"/>
      <c r="H831" s="165"/>
      <c r="I831" s="165"/>
      <c r="J831" s="177"/>
      <c r="K831" s="285"/>
      <c r="L831" s="220">
        <v>1</v>
      </c>
      <c r="M831" s="221"/>
      <c r="N831" s="134"/>
      <c r="O831" s="133"/>
      <c r="P831" s="134"/>
      <c r="Q831" s="274"/>
      <c r="R831" s="275"/>
      <c r="S831" s="276"/>
      <c r="T831" s="173"/>
      <c r="U831" s="174"/>
      <c r="V831" s="277"/>
      <c r="W831" s="278"/>
    </row>
    <row r="832" spans="1:23" ht="15.95" customHeight="1" x14ac:dyDescent="0.15">
      <c r="A832" s="139"/>
      <c r="B832" s="140"/>
      <c r="C832" s="140"/>
      <c r="D832" s="140"/>
      <c r="E832" s="140"/>
      <c r="F832" s="140"/>
      <c r="G832" s="140" t="s">
        <v>543</v>
      </c>
      <c r="H832" s="140"/>
      <c r="I832" s="140"/>
      <c r="J832" s="170"/>
      <c r="K832" s="255" t="s">
        <v>456</v>
      </c>
      <c r="L832" s="208"/>
      <c r="M832" s="209"/>
      <c r="N832" s="142"/>
      <c r="O832" s="141"/>
      <c r="P832" s="142"/>
      <c r="Q832" s="281"/>
      <c r="R832" s="282"/>
      <c r="S832" s="283"/>
      <c r="T832" s="171"/>
      <c r="U832" s="172"/>
      <c r="V832" s="279"/>
      <c r="W832" s="280"/>
    </row>
    <row r="833" spans="1:23" ht="15.95" customHeight="1" x14ac:dyDescent="0.15">
      <c r="A833" s="164"/>
      <c r="B833" s="165"/>
      <c r="C833" s="165"/>
      <c r="D833" s="165"/>
      <c r="E833" s="165"/>
      <c r="F833" s="165"/>
      <c r="G833" s="165"/>
      <c r="H833" s="165"/>
      <c r="I833" s="165"/>
      <c r="J833" s="177"/>
      <c r="K833" s="285"/>
      <c r="L833" s="220">
        <v>1</v>
      </c>
      <c r="M833" s="221"/>
      <c r="N833" s="134"/>
      <c r="O833" s="133"/>
      <c r="P833" s="134"/>
      <c r="Q833" s="274"/>
      <c r="R833" s="275"/>
      <c r="S833" s="276"/>
      <c r="T833" s="173"/>
      <c r="U833" s="174"/>
      <c r="V833" s="277"/>
      <c r="W833" s="278"/>
    </row>
    <row r="834" spans="1:23" ht="15.95" customHeight="1" x14ac:dyDescent="0.15">
      <c r="A834" s="139"/>
      <c r="B834" s="140"/>
      <c r="C834" s="140"/>
      <c r="D834" s="140"/>
      <c r="E834" s="140"/>
      <c r="F834" s="140"/>
      <c r="G834" s="140" t="s">
        <v>616</v>
      </c>
      <c r="H834" s="140"/>
      <c r="I834" s="140"/>
      <c r="J834" s="170"/>
      <c r="K834" s="255"/>
      <c r="L834" s="208"/>
      <c r="M834" s="209"/>
      <c r="N834" s="142"/>
      <c r="O834" s="141"/>
      <c r="P834" s="142"/>
      <c r="Q834" s="281"/>
      <c r="R834" s="282"/>
      <c r="S834" s="283"/>
      <c r="T834" s="171"/>
      <c r="U834" s="172"/>
      <c r="V834" s="279"/>
      <c r="W834" s="280"/>
    </row>
    <row r="835" spans="1:23" ht="15.95" customHeight="1" x14ac:dyDescent="0.15">
      <c r="A835" s="164"/>
      <c r="B835" s="165"/>
      <c r="C835" s="165"/>
      <c r="D835" s="165"/>
      <c r="E835" s="165"/>
      <c r="F835" s="165"/>
      <c r="G835" s="165"/>
      <c r="H835" s="165"/>
      <c r="I835" s="165"/>
      <c r="J835" s="177"/>
      <c r="K835" s="285"/>
      <c r="L835" s="220"/>
      <c r="M835" s="221"/>
      <c r="N835" s="134"/>
      <c r="O835" s="133"/>
      <c r="P835" s="134"/>
      <c r="Q835" s="274"/>
      <c r="R835" s="275"/>
      <c r="S835" s="276"/>
      <c r="T835" s="173"/>
      <c r="U835" s="174"/>
      <c r="V835" s="277"/>
      <c r="W835" s="278"/>
    </row>
    <row r="836" spans="1:23" ht="15.95" customHeight="1" x14ac:dyDescent="0.15">
      <c r="A836" s="139"/>
      <c r="B836" s="140"/>
      <c r="C836" s="140"/>
      <c r="D836" s="140"/>
      <c r="E836" s="140"/>
      <c r="F836" s="140"/>
      <c r="G836" s="140"/>
      <c r="H836" s="140"/>
      <c r="I836" s="140"/>
      <c r="J836" s="170"/>
      <c r="K836" s="255"/>
      <c r="L836" s="208"/>
      <c r="M836" s="209"/>
      <c r="N836" s="142"/>
      <c r="O836" s="141"/>
      <c r="P836" s="142"/>
      <c r="Q836" s="281"/>
      <c r="R836" s="282"/>
      <c r="S836" s="283"/>
      <c r="T836" s="171"/>
      <c r="U836" s="172"/>
      <c r="V836" s="279"/>
      <c r="W836" s="280"/>
    </row>
    <row r="837" spans="1:23" ht="15.95" customHeight="1" x14ac:dyDescent="0.15">
      <c r="A837" s="164"/>
      <c r="B837" s="165"/>
      <c r="C837" s="165"/>
      <c r="D837" s="165"/>
      <c r="E837" s="165"/>
      <c r="F837" s="165"/>
      <c r="G837" s="165"/>
      <c r="H837" s="165"/>
      <c r="I837" s="165"/>
      <c r="J837" s="177"/>
      <c r="K837" s="285"/>
      <c r="L837" s="220"/>
      <c r="M837" s="221"/>
      <c r="N837" s="134"/>
      <c r="O837" s="133"/>
      <c r="P837" s="134"/>
      <c r="Q837" s="274"/>
      <c r="R837" s="275"/>
      <c r="S837" s="276"/>
      <c r="T837" s="173"/>
      <c r="U837" s="174"/>
      <c r="V837" s="277"/>
      <c r="W837" s="278"/>
    </row>
    <row r="838" spans="1:23" ht="15.95" customHeight="1" x14ac:dyDescent="0.15">
      <c r="A838" s="139"/>
      <c r="B838" s="140"/>
      <c r="C838" s="140"/>
      <c r="D838" s="140"/>
      <c r="E838" s="140"/>
      <c r="F838" s="140"/>
      <c r="G838" s="140"/>
      <c r="H838" s="140"/>
      <c r="I838" s="140"/>
      <c r="J838" s="170"/>
      <c r="K838" s="255"/>
      <c r="L838" s="208"/>
      <c r="M838" s="209"/>
      <c r="N838" s="142"/>
      <c r="O838" s="141"/>
      <c r="P838" s="142"/>
      <c r="Q838" s="281"/>
      <c r="R838" s="282"/>
      <c r="S838" s="283"/>
      <c r="T838" s="171"/>
      <c r="U838" s="172"/>
      <c r="V838" s="279"/>
      <c r="W838" s="280"/>
    </row>
    <row r="839" spans="1:23" ht="15.95" customHeight="1" x14ac:dyDescent="0.15">
      <c r="A839" s="164"/>
      <c r="B839" s="165"/>
      <c r="C839" s="165"/>
      <c r="D839" s="165"/>
      <c r="E839" s="165"/>
      <c r="F839" s="165"/>
      <c r="G839" s="165"/>
      <c r="H839" s="165"/>
      <c r="I839" s="165"/>
      <c r="J839" s="177"/>
      <c r="K839" s="285"/>
      <c r="L839" s="220"/>
      <c r="M839" s="221"/>
      <c r="N839" s="134"/>
      <c r="O839" s="133"/>
      <c r="P839" s="134"/>
      <c r="Q839" s="274"/>
      <c r="R839" s="275"/>
      <c r="S839" s="276"/>
      <c r="T839" s="173"/>
      <c r="U839" s="174"/>
      <c r="V839" s="277"/>
      <c r="W839" s="278"/>
    </row>
    <row r="840" spans="1:23" ht="15.95" customHeight="1" x14ac:dyDescent="0.15">
      <c r="A840" s="139"/>
      <c r="B840" s="140"/>
      <c r="C840" s="140"/>
      <c r="D840" s="140"/>
      <c r="E840" s="140"/>
      <c r="F840" s="140"/>
      <c r="G840" s="140"/>
      <c r="H840" s="140"/>
      <c r="I840" s="140"/>
      <c r="J840" s="170"/>
      <c r="K840" s="255"/>
      <c r="L840" s="208"/>
      <c r="M840" s="209"/>
      <c r="N840" s="142"/>
      <c r="O840" s="141"/>
      <c r="P840" s="142"/>
      <c r="Q840" s="281"/>
      <c r="R840" s="282"/>
      <c r="S840" s="283"/>
      <c r="T840" s="171"/>
      <c r="U840" s="172"/>
      <c r="V840" s="279"/>
      <c r="W840" s="280"/>
    </row>
    <row r="841" spans="1:23" ht="15.95" customHeight="1" x14ac:dyDescent="0.15">
      <c r="A841" s="164"/>
      <c r="B841" s="165"/>
      <c r="C841" s="165"/>
      <c r="D841" s="165"/>
      <c r="E841" s="165"/>
      <c r="F841" s="165"/>
      <c r="G841" s="165"/>
      <c r="H841" s="165"/>
      <c r="I841" s="165"/>
      <c r="J841" s="177"/>
      <c r="K841" s="285"/>
      <c r="L841" s="220"/>
      <c r="M841" s="221"/>
      <c r="N841" s="134"/>
      <c r="O841" s="133"/>
      <c r="P841" s="134"/>
      <c r="Q841" s="274"/>
      <c r="R841" s="275"/>
      <c r="S841" s="276"/>
      <c r="T841" s="173"/>
      <c r="U841" s="174"/>
      <c r="V841" s="277"/>
      <c r="W841" s="278"/>
    </row>
    <row r="842" spans="1:23" ht="15.95" customHeight="1" x14ac:dyDescent="0.15">
      <c r="A842" s="139"/>
      <c r="B842" s="140"/>
      <c r="C842" s="140"/>
      <c r="D842" s="140"/>
      <c r="E842" s="140"/>
      <c r="F842" s="140"/>
      <c r="G842" s="140"/>
      <c r="H842" s="140"/>
      <c r="I842" s="140"/>
      <c r="J842" s="170"/>
      <c r="K842" s="255"/>
      <c r="L842" s="208"/>
      <c r="M842" s="209"/>
      <c r="N842" s="142"/>
      <c r="O842" s="141"/>
      <c r="P842" s="142"/>
      <c r="Q842" s="281"/>
      <c r="R842" s="282"/>
      <c r="S842" s="283"/>
      <c r="T842" s="171"/>
      <c r="U842" s="172"/>
      <c r="V842" s="279"/>
      <c r="W842" s="280"/>
    </row>
    <row r="843" spans="1:23" ht="15.95" customHeight="1" x14ac:dyDescent="0.15">
      <c r="A843" s="164"/>
      <c r="B843" s="165"/>
      <c r="C843" s="165"/>
      <c r="D843" s="165"/>
      <c r="E843" s="165"/>
      <c r="F843" s="165"/>
      <c r="G843" s="165"/>
      <c r="H843" s="165"/>
      <c r="I843" s="165"/>
      <c r="J843" s="177"/>
      <c r="K843" s="285"/>
      <c r="L843" s="220"/>
      <c r="M843" s="221"/>
      <c r="N843" s="134"/>
      <c r="O843" s="133"/>
      <c r="P843" s="134"/>
      <c r="Q843" s="274"/>
      <c r="R843" s="275"/>
      <c r="S843" s="276"/>
      <c r="T843" s="173"/>
      <c r="U843" s="174"/>
      <c r="V843" s="277"/>
      <c r="W843" s="278"/>
    </row>
    <row r="844" spans="1:23" ht="15.95" customHeight="1" x14ac:dyDescent="0.15">
      <c r="A844" s="139"/>
      <c r="B844" s="140"/>
      <c r="C844" s="140"/>
      <c r="D844" s="140"/>
      <c r="E844" s="140"/>
      <c r="F844" s="140"/>
      <c r="G844" s="140"/>
      <c r="H844" s="140"/>
      <c r="I844" s="140"/>
      <c r="J844" s="170"/>
      <c r="K844" s="255"/>
      <c r="L844" s="208"/>
      <c r="M844" s="209"/>
      <c r="N844" s="142"/>
      <c r="O844" s="141"/>
      <c r="P844" s="142"/>
      <c r="Q844" s="281"/>
      <c r="R844" s="282"/>
      <c r="S844" s="283"/>
      <c r="T844" s="171"/>
      <c r="U844" s="172"/>
      <c r="V844" s="279"/>
      <c r="W844" s="280"/>
    </row>
    <row r="845" spans="1:23" ht="15.95" customHeight="1" x14ac:dyDescent="0.15">
      <c r="A845" s="164"/>
      <c r="B845" s="165"/>
      <c r="C845" s="165"/>
      <c r="D845" s="165"/>
      <c r="E845" s="165"/>
      <c r="F845" s="165"/>
      <c r="G845" s="165"/>
      <c r="H845" s="165"/>
      <c r="I845" s="165"/>
      <c r="J845" s="177"/>
      <c r="K845" s="285"/>
      <c r="L845" s="220"/>
      <c r="M845" s="221"/>
      <c r="N845" s="134"/>
      <c r="O845" s="133"/>
      <c r="P845" s="134"/>
      <c r="Q845" s="274"/>
      <c r="R845" s="275"/>
      <c r="S845" s="276"/>
      <c r="T845" s="173"/>
      <c r="U845" s="174"/>
      <c r="V845" s="277"/>
      <c r="W845" s="278"/>
    </row>
    <row r="846" spans="1:23" ht="15.95" customHeight="1" x14ac:dyDescent="0.15">
      <c r="A846" s="139"/>
      <c r="B846" s="140"/>
      <c r="C846" s="140"/>
      <c r="D846" s="140"/>
      <c r="E846" s="140"/>
      <c r="F846" s="140"/>
      <c r="G846" s="140"/>
      <c r="H846" s="140"/>
      <c r="I846" s="140"/>
      <c r="J846" s="170"/>
      <c r="K846" s="255"/>
      <c r="L846" s="208"/>
      <c r="M846" s="209"/>
      <c r="N846" s="142"/>
      <c r="O846" s="141"/>
      <c r="P846" s="142"/>
      <c r="Q846" s="281"/>
      <c r="R846" s="282"/>
      <c r="S846" s="283"/>
      <c r="T846" s="171"/>
      <c r="U846" s="172"/>
      <c r="V846" s="279"/>
      <c r="W846" s="280"/>
    </row>
    <row r="847" spans="1:23" ht="15.95" customHeight="1" x14ac:dyDescent="0.15">
      <c r="A847" s="164"/>
      <c r="B847" s="165"/>
      <c r="C847" s="165"/>
      <c r="D847" s="165"/>
      <c r="E847" s="165"/>
      <c r="F847" s="165"/>
      <c r="G847" s="165"/>
      <c r="H847" s="165"/>
      <c r="I847" s="165"/>
      <c r="J847" s="177"/>
      <c r="K847" s="285"/>
      <c r="L847" s="220"/>
      <c r="M847" s="221"/>
      <c r="N847" s="134"/>
      <c r="O847" s="133"/>
      <c r="P847" s="134"/>
      <c r="Q847" s="274"/>
      <c r="R847" s="275"/>
      <c r="S847" s="276"/>
      <c r="T847" s="173"/>
      <c r="U847" s="174"/>
      <c r="V847" s="277"/>
      <c r="W847" s="278"/>
    </row>
    <row r="848" spans="1:23" ht="15.95" customHeight="1" x14ac:dyDescent="0.15">
      <c r="A848" s="139"/>
      <c r="B848" s="140"/>
      <c r="C848" s="140"/>
      <c r="D848" s="140"/>
      <c r="E848" s="140"/>
      <c r="F848" s="140"/>
      <c r="G848" s="140"/>
      <c r="H848" s="140"/>
      <c r="I848" s="140"/>
      <c r="J848" s="170"/>
      <c r="K848" s="255"/>
      <c r="L848" s="208"/>
      <c r="M848" s="209"/>
      <c r="N848" s="142"/>
      <c r="O848" s="141"/>
      <c r="P848" s="142"/>
      <c r="Q848" s="281"/>
      <c r="R848" s="282"/>
      <c r="S848" s="283"/>
      <c r="T848" s="171"/>
      <c r="U848" s="172"/>
      <c r="V848" s="279"/>
      <c r="W848" s="280"/>
    </row>
    <row r="849" spans="1:23" ht="15.95" customHeight="1" x14ac:dyDescent="0.15">
      <c r="A849" s="164"/>
      <c r="B849" s="165"/>
      <c r="C849" s="165"/>
      <c r="D849" s="165"/>
      <c r="E849" s="165"/>
      <c r="F849" s="165"/>
      <c r="G849" s="165"/>
      <c r="H849" s="165"/>
      <c r="I849" s="165"/>
      <c r="J849" s="177"/>
      <c r="K849" s="285"/>
      <c r="L849" s="220"/>
      <c r="M849" s="221"/>
      <c r="N849" s="134"/>
      <c r="O849" s="133"/>
      <c r="P849" s="134"/>
      <c r="Q849" s="274"/>
      <c r="R849" s="275"/>
      <c r="S849" s="276"/>
      <c r="T849" s="173"/>
      <c r="U849" s="174"/>
      <c r="V849" s="277"/>
      <c r="W849" s="278"/>
    </row>
    <row r="850" spans="1:23" ht="15.95" customHeight="1" x14ac:dyDescent="0.15">
      <c r="A850" s="139"/>
      <c r="B850" s="140"/>
      <c r="C850" s="140"/>
      <c r="D850" s="140"/>
      <c r="E850" s="140"/>
      <c r="F850" s="140"/>
      <c r="G850" s="140"/>
      <c r="H850" s="140"/>
      <c r="I850" s="140"/>
      <c r="J850" s="170"/>
      <c r="K850" s="255"/>
      <c r="L850" s="208"/>
      <c r="M850" s="209"/>
      <c r="N850" s="142"/>
      <c r="O850" s="141"/>
      <c r="P850" s="142"/>
      <c r="Q850" s="281"/>
      <c r="R850" s="282"/>
      <c r="S850" s="283"/>
      <c r="T850" s="171"/>
      <c r="U850" s="172"/>
      <c r="V850" s="279"/>
      <c r="W850" s="280"/>
    </row>
    <row r="851" spans="1:23" ht="15.95" customHeight="1" x14ac:dyDescent="0.15">
      <c r="A851" s="164"/>
      <c r="B851" s="165"/>
      <c r="C851" s="165"/>
      <c r="D851" s="165"/>
      <c r="E851" s="165"/>
      <c r="F851" s="165"/>
      <c r="G851" s="165"/>
      <c r="H851" s="165"/>
      <c r="I851" s="165"/>
      <c r="J851" s="177"/>
      <c r="K851" s="285"/>
      <c r="L851" s="220"/>
      <c r="M851" s="221"/>
      <c r="N851" s="134"/>
      <c r="O851" s="133"/>
      <c r="P851" s="134"/>
      <c r="Q851" s="274"/>
      <c r="R851" s="275"/>
      <c r="S851" s="276"/>
      <c r="T851" s="173"/>
      <c r="U851" s="174"/>
      <c r="V851" s="277"/>
      <c r="W851" s="278"/>
    </row>
    <row r="852" spans="1:23" ht="15.95" customHeight="1" x14ac:dyDescent="0.15">
      <c r="A852" s="139"/>
      <c r="B852" s="140"/>
      <c r="C852" s="140"/>
      <c r="D852" s="140"/>
      <c r="E852" s="140"/>
      <c r="F852" s="140"/>
      <c r="G852" s="140"/>
      <c r="H852" s="140"/>
      <c r="I852" s="140"/>
      <c r="J852" s="170"/>
      <c r="K852" s="255"/>
      <c r="L852" s="208"/>
      <c r="M852" s="209"/>
      <c r="N852" s="142"/>
      <c r="O852" s="141"/>
      <c r="P852" s="142"/>
      <c r="Q852" s="281"/>
      <c r="R852" s="282"/>
      <c r="S852" s="283"/>
      <c r="T852" s="171"/>
      <c r="U852" s="172"/>
      <c r="V852" s="279"/>
      <c r="W852" s="280"/>
    </row>
    <row r="853" spans="1:23" ht="15.95" customHeight="1" x14ac:dyDescent="0.15">
      <c r="A853" s="164"/>
      <c r="B853" s="165"/>
      <c r="C853" s="165"/>
      <c r="D853" s="165"/>
      <c r="E853" s="165"/>
      <c r="F853" s="165"/>
      <c r="G853" s="165"/>
      <c r="H853" s="165"/>
      <c r="I853" s="165"/>
      <c r="J853" s="177"/>
      <c r="K853" s="285"/>
      <c r="L853" s="220"/>
      <c r="M853" s="221"/>
      <c r="N853" s="134"/>
      <c r="O853" s="133"/>
      <c r="P853" s="134"/>
      <c r="Q853" s="274"/>
      <c r="R853" s="275"/>
      <c r="S853" s="276"/>
      <c r="T853" s="173"/>
      <c r="U853" s="174"/>
      <c r="V853" s="277"/>
      <c r="W853" s="278"/>
    </row>
    <row r="854" spans="1:23" ht="15.95" customHeight="1" x14ac:dyDescent="0.15">
      <c r="A854" s="139"/>
      <c r="B854" s="140"/>
      <c r="C854" s="140"/>
      <c r="D854" s="140"/>
      <c r="E854" s="140"/>
      <c r="F854" s="140"/>
      <c r="G854" s="140"/>
      <c r="H854" s="140"/>
      <c r="I854" s="140"/>
      <c r="J854" s="170"/>
      <c r="K854" s="255"/>
      <c r="L854" s="208"/>
      <c r="M854" s="209"/>
      <c r="N854" s="142"/>
      <c r="O854" s="141"/>
      <c r="P854" s="142"/>
      <c r="Q854" s="281"/>
      <c r="R854" s="282"/>
      <c r="S854" s="283"/>
      <c r="T854" s="171"/>
      <c r="U854" s="172"/>
      <c r="V854" s="279"/>
      <c r="W854" s="280"/>
    </row>
    <row r="855" spans="1:23" ht="15.95" customHeight="1" x14ac:dyDescent="0.15">
      <c r="A855" s="164"/>
      <c r="B855" s="165"/>
      <c r="C855" s="165"/>
      <c r="D855" s="165"/>
      <c r="E855" s="165"/>
      <c r="F855" s="165"/>
      <c r="G855" s="165"/>
      <c r="H855" s="165"/>
      <c r="I855" s="165"/>
      <c r="J855" s="177"/>
      <c r="K855" s="285"/>
      <c r="L855" s="220"/>
      <c r="M855" s="221"/>
      <c r="N855" s="134"/>
      <c r="O855" s="133"/>
      <c r="P855" s="134"/>
      <c r="Q855" s="274"/>
      <c r="R855" s="275"/>
      <c r="S855" s="276"/>
      <c r="T855" s="173"/>
      <c r="U855" s="174"/>
      <c r="V855" s="277"/>
      <c r="W855" s="278"/>
    </row>
    <row r="856" spans="1:23" ht="15.95" customHeight="1" x14ac:dyDescent="0.15">
      <c r="A856" s="139"/>
      <c r="B856" s="140"/>
      <c r="C856" s="140"/>
      <c r="D856" s="140"/>
      <c r="E856" s="140"/>
      <c r="F856" s="140"/>
      <c r="G856" s="140"/>
      <c r="H856" s="140"/>
      <c r="I856" s="140"/>
      <c r="J856" s="170"/>
      <c r="K856" s="255"/>
      <c r="L856" s="208"/>
      <c r="M856" s="209"/>
      <c r="N856" s="142"/>
      <c r="O856" s="141"/>
      <c r="P856" s="142"/>
      <c r="Q856" s="281"/>
      <c r="R856" s="282"/>
      <c r="S856" s="283"/>
      <c r="T856" s="171"/>
      <c r="U856" s="172"/>
      <c r="V856" s="279"/>
      <c r="W856" s="280"/>
    </row>
    <row r="857" spans="1:23" ht="15.95" customHeight="1" x14ac:dyDescent="0.15">
      <c r="A857" s="168"/>
      <c r="B857" s="169"/>
      <c r="C857" s="169"/>
      <c r="D857" s="169"/>
      <c r="E857" s="169"/>
      <c r="F857" s="169"/>
      <c r="G857" s="169"/>
      <c r="H857" s="169"/>
      <c r="I857" s="169"/>
      <c r="J857" s="178"/>
      <c r="K857" s="291"/>
      <c r="L857" s="210"/>
      <c r="M857" s="211"/>
      <c r="N857" s="159"/>
      <c r="O857" s="158"/>
      <c r="P857" s="159"/>
      <c r="Q857" s="292"/>
      <c r="R857" s="294"/>
      <c r="S857" s="295"/>
      <c r="T857" s="175"/>
      <c r="U857" s="176"/>
      <c r="V857" s="297"/>
      <c r="W857" s="298"/>
    </row>
    <row r="858" spans="1:23" ht="14.1" customHeight="1" x14ac:dyDescent="0.15">
      <c r="A858" s="259"/>
      <c r="B858" s="259"/>
      <c r="C858" s="259"/>
      <c r="D858" s="259"/>
      <c r="E858" s="259"/>
      <c r="F858" s="259"/>
      <c r="G858" s="259"/>
      <c r="H858" s="1" t="s">
        <v>13</v>
      </c>
      <c r="L858" s="225"/>
      <c r="M858" s="225"/>
      <c r="T858" s="296"/>
      <c r="U858" s="296"/>
      <c r="V858" s="296"/>
      <c r="W858" s="296"/>
    </row>
    <row r="859" spans="1:23" ht="29.25" customHeight="1" x14ac:dyDescent="0.2">
      <c r="A859" s="260" t="s">
        <v>512</v>
      </c>
      <c r="B859" s="299"/>
      <c r="C859" s="299"/>
      <c r="D859" s="299"/>
      <c r="E859" s="299"/>
      <c r="F859" s="299"/>
      <c r="G859" s="299"/>
      <c r="H859" s="299"/>
      <c r="I859" s="299"/>
      <c r="J859" s="299"/>
      <c r="K859" s="299"/>
      <c r="L859" s="224"/>
      <c r="M859" s="3"/>
      <c r="N859" s="261" t="s">
        <v>141</v>
      </c>
      <c r="O859" s="261"/>
      <c r="P859" s="261"/>
      <c r="Q859" s="261"/>
      <c r="W859" s="101"/>
    </row>
    <row r="860" spans="1:23" ht="17.25" customHeight="1" x14ac:dyDescent="0.15">
      <c r="A860" s="272"/>
      <c r="B860" s="272"/>
      <c r="C860" s="272"/>
      <c r="D860" s="272"/>
      <c r="E860" s="272"/>
      <c r="F860" s="272"/>
      <c r="G860" s="272"/>
      <c r="H860" s="272"/>
      <c r="I860" s="272"/>
      <c r="J860" s="272"/>
      <c r="K860" s="272"/>
      <c r="L860" s="216"/>
      <c r="M860" s="4" t="s">
        <v>956</v>
      </c>
      <c r="N860" s="273" t="s">
        <v>527</v>
      </c>
      <c r="O860" s="273"/>
      <c r="P860" s="273"/>
      <c r="Q860" s="273"/>
      <c r="R860" s="4" t="s">
        <v>11</v>
      </c>
      <c r="V860" s="10">
        <v>1</v>
      </c>
      <c r="W860" s="27" t="s">
        <v>488</v>
      </c>
    </row>
    <row r="861" spans="1:23" ht="5.25" customHeight="1" x14ac:dyDescent="0.15">
      <c r="A861" s="23"/>
      <c r="B861" s="23"/>
      <c r="C861" s="23"/>
      <c r="D861" s="23"/>
      <c r="E861" s="23"/>
      <c r="F861" s="23"/>
      <c r="G861" s="23"/>
      <c r="H861" s="23"/>
      <c r="I861" s="23"/>
      <c r="J861" s="2"/>
      <c r="K861" s="2"/>
      <c r="L861" s="2"/>
      <c r="M861" s="2"/>
      <c r="N861" s="2"/>
      <c r="O861" s="2"/>
      <c r="P861" s="2"/>
      <c r="Q861" s="2"/>
      <c r="R861" s="2"/>
      <c r="S861" s="2"/>
      <c r="T861" s="2"/>
      <c r="U861" s="2"/>
      <c r="V861" s="2"/>
      <c r="W861" s="2"/>
    </row>
    <row r="862" spans="1:23" ht="20.45" customHeight="1" x14ac:dyDescent="0.15">
      <c r="A862" s="284" t="s">
        <v>27</v>
      </c>
      <c r="B862" s="268"/>
      <c r="C862" s="268"/>
      <c r="D862" s="268"/>
      <c r="E862" s="268"/>
      <c r="F862" s="268"/>
      <c r="G862" s="268"/>
      <c r="H862" s="268"/>
      <c r="I862" s="268"/>
      <c r="J862" s="269"/>
      <c r="K862" s="119" t="s">
        <v>1</v>
      </c>
      <c r="L862" s="268" t="s">
        <v>2</v>
      </c>
      <c r="M862" s="268"/>
      <c r="N862" s="269"/>
      <c r="O862" s="268" t="s">
        <v>3</v>
      </c>
      <c r="P862" s="269"/>
      <c r="Q862" s="267" t="s">
        <v>4</v>
      </c>
      <c r="R862" s="268"/>
      <c r="S862" s="269"/>
      <c r="T862" s="268" t="s">
        <v>5</v>
      </c>
      <c r="U862" s="269"/>
      <c r="V862" s="268" t="s">
        <v>9</v>
      </c>
      <c r="W862" s="270"/>
    </row>
    <row r="863" spans="1:23" ht="15.95" customHeight="1" x14ac:dyDescent="0.15">
      <c r="A863" s="139"/>
      <c r="B863" s="140" t="s">
        <v>646</v>
      </c>
      <c r="C863" s="140"/>
      <c r="D863" s="140"/>
      <c r="E863" s="140"/>
      <c r="F863" s="140"/>
      <c r="G863" s="140"/>
      <c r="H863" s="140"/>
      <c r="I863" s="140"/>
      <c r="J863" s="170"/>
      <c r="K863" s="255" t="s">
        <v>488</v>
      </c>
      <c r="L863" s="222"/>
      <c r="M863" s="223"/>
      <c r="N863" s="142"/>
      <c r="O863" s="127"/>
      <c r="P863" s="142"/>
      <c r="Q863" s="281"/>
      <c r="R863" s="282"/>
      <c r="S863" s="283"/>
      <c r="T863" s="171"/>
      <c r="U863" s="172"/>
      <c r="V863" s="279"/>
      <c r="W863" s="280"/>
    </row>
    <row r="864" spans="1:23" ht="15.95" customHeight="1" x14ac:dyDescent="0.15">
      <c r="A864" s="164"/>
      <c r="B864" s="165" t="s">
        <v>647</v>
      </c>
      <c r="C864" s="165"/>
      <c r="D864" s="165"/>
      <c r="E864" s="165"/>
      <c r="F864" s="165"/>
      <c r="G864" s="165"/>
      <c r="H864" s="165"/>
      <c r="I864" s="165"/>
      <c r="J864" s="177"/>
      <c r="K864" s="285"/>
      <c r="L864" s="220">
        <v>1</v>
      </c>
      <c r="M864" s="221"/>
      <c r="N864" s="134"/>
      <c r="O864" s="133"/>
      <c r="P864" s="134"/>
      <c r="Q864" s="274"/>
      <c r="R864" s="275"/>
      <c r="S864" s="276"/>
      <c r="T864" s="173"/>
      <c r="U864" s="174"/>
      <c r="V864" s="277"/>
      <c r="W864" s="278"/>
    </row>
    <row r="865" spans="1:23" ht="15.95" customHeight="1" x14ac:dyDescent="0.15">
      <c r="A865" s="139"/>
      <c r="B865" s="140"/>
      <c r="C865" s="140"/>
      <c r="D865" s="140"/>
      <c r="E865" s="140"/>
      <c r="F865" s="140"/>
      <c r="G865" s="140" t="s">
        <v>543</v>
      </c>
      <c r="H865" s="140"/>
      <c r="I865" s="140"/>
      <c r="J865" s="170"/>
      <c r="K865" s="255" t="s">
        <v>456</v>
      </c>
      <c r="L865" s="208"/>
      <c r="M865" s="209"/>
      <c r="N865" s="142"/>
      <c r="O865" s="141"/>
      <c r="P865" s="142"/>
      <c r="Q865" s="281"/>
      <c r="R865" s="282"/>
      <c r="S865" s="283"/>
      <c r="T865" s="171"/>
      <c r="U865" s="172"/>
      <c r="V865" s="279"/>
      <c r="W865" s="280"/>
    </row>
    <row r="866" spans="1:23" ht="15.95" customHeight="1" x14ac:dyDescent="0.15">
      <c r="A866" s="164"/>
      <c r="B866" s="165"/>
      <c r="C866" s="165"/>
      <c r="D866" s="165"/>
      <c r="E866" s="165"/>
      <c r="F866" s="165"/>
      <c r="G866" s="165"/>
      <c r="H866" s="165"/>
      <c r="I866" s="165"/>
      <c r="J866" s="177"/>
      <c r="K866" s="285"/>
      <c r="L866" s="220">
        <v>1</v>
      </c>
      <c r="M866" s="221"/>
      <c r="N866" s="134"/>
      <c r="O866" s="133"/>
      <c r="P866" s="134"/>
      <c r="Q866" s="274"/>
      <c r="R866" s="275"/>
      <c r="S866" s="276"/>
      <c r="T866" s="173"/>
      <c r="U866" s="174"/>
      <c r="V866" s="277"/>
      <c r="W866" s="278"/>
    </row>
    <row r="867" spans="1:23" ht="15.95" customHeight="1" x14ac:dyDescent="0.15">
      <c r="A867" s="139"/>
      <c r="B867" s="140"/>
      <c r="C867" s="140"/>
      <c r="D867" s="140"/>
      <c r="E867" s="140"/>
      <c r="F867" s="140"/>
      <c r="G867" s="140" t="s">
        <v>616</v>
      </c>
      <c r="H867" s="140"/>
      <c r="I867" s="140"/>
      <c r="J867" s="170"/>
      <c r="K867" s="255"/>
      <c r="L867" s="208"/>
      <c r="M867" s="209"/>
      <c r="N867" s="142"/>
      <c r="O867" s="141"/>
      <c r="P867" s="142"/>
      <c r="Q867" s="281"/>
      <c r="R867" s="282"/>
      <c r="S867" s="283"/>
      <c r="T867" s="171"/>
      <c r="U867" s="172"/>
      <c r="V867" s="279"/>
      <c r="W867" s="280"/>
    </row>
    <row r="868" spans="1:23" ht="15.95" customHeight="1" x14ac:dyDescent="0.15">
      <c r="A868" s="164"/>
      <c r="B868" s="165"/>
      <c r="C868" s="165"/>
      <c r="D868" s="165"/>
      <c r="E868" s="165"/>
      <c r="F868" s="165"/>
      <c r="G868" s="165"/>
      <c r="H868" s="165"/>
      <c r="I868" s="165"/>
      <c r="J868" s="177"/>
      <c r="K868" s="285"/>
      <c r="L868" s="220"/>
      <c r="M868" s="221"/>
      <c r="N868" s="134"/>
      <c r="O868" s="133"/>
      <c r="P868" s="134"/>
      <c r="Q868" s="274"/>
      <c r="R868" s="275"/>
      <c r="S868" s="276"/>
      <c r="T868" s="173"/>
      <c r="U868" s="174"/>
      <c r="V868" s="277"/>
      <c r="W868" s="278"/>
    </row>
    <row r="869" spans="1:23" ht="15.95" customHeight="1" x14ac:dyDescent="0.15">
      <c r="A869" s="139"/>
      <c r="B869" s="140"/>
      <c r="C869" s="140"/>
      <c r="D869" s="140"/>
      <c r="E869" s="140"/>
      <c r="F869" s="140"/>
      <c r="G869" s="140"/>
      <c r="H869" s="140"/>
      <c r="I869" s="140"/>
      <c r="J869" s="170"/>
      <c r="K869" s="255"/>
      <c r="L869" s="208"/>
      <c r="M869" s="209"/>
      <c r="N869" s="142"/>
      <c r="O869" s="141"/>
      <c r="P869" s="142"/>
      <c r="Q869" s="281"/>
      <c r="R869" s="282"/>
      <c r="S869" s="283"/>
      <c r="T869" s="171"/>
      <c r="U869" s="172"/>
      <c r="V869" s="279"/>
      <c r="W869" s="280"/>
    </row>
    <row r="870" spans="1:23" ht="15.95" customHeight="1" x14ac:dyDescent="0.15">
      <c r="A870" s="164"/>
      <c r="B870" s="165"/>
      <c r="C870" s="165"/>
      <c r="D870" s="165"/>
      <c r="E870" s="165"/>
      <c r="F870" s="165"/>
      <c r="G870" s="165"/>
      <c r="H870" s="165"/>
      <c r="I870" s="165"/>
      <c r="J870" s="177"/>
      <c r="K870" s="285"/>
      <c r="L870" s="220"/>
      <c r="M870" s="221"/>
      <c r="N870" s="134"/>
      <c r="O870" s="133"/>
      <c r="P870" s="134"/>
      <c r="Q870" s="274"/>
      <c r="R870" s="275"/>
      <c r="S870" s="276"/>
      <c r="T870" s="173"/>
      <c r="U870" s="174"/>
      <c r="V870" s="277"/>
      <c r="W870" s="278"/>
    </row>
    <row r="871" spans="1:23" ht="15.95" customHeight="1" x14ac:dyDescent="0.15">
      <c r="A871" s="139"/>
      <c r="B871" s="140"/>
      <c r="C871" s="140"/>
      <c r="D871" s="140"/>
      <c r="E871" s="140"/>
      <c r="F871" s="140"/>
      <c r="G871" s="140"/>
      <c r="H871" s="140"/>
      <c r="I871" s="140"/>
      <c r="J871" s="170"/>
      <c r="K871" s="255"/>
      <c r="L871" s="208"/>
      <c r="M871" s="209"/>
      <c r="N871" s="142"/>
      <c r="O871" s="141"/>
      <c r="P871" s="142"/>
      <c r="Q871" s="281"/>
      <c r="R871" s="282"/>
      <c r="S871" s="283"/>
      <c r="T871" s="171"/>
      <c r="U871" s="172"/>
      <c r="V871" s="279"/>
      <c r="W871" s="280"/>
    </row>
    <row r="872" spans="1:23" ht="15.95" customHeight="1" x14ac:dyDescent="0.15">
      <c r="A872" s="164"/>
      <c r="B872" s="165"/>
      <c r="C872" s="165"/>
      <c r="D872" s="165"/>
      <c r="E872" s="165"/>
      <c r="F872" s="165"/>
      <c r="G872" s="165"/>
      <c r="H872" s="165"/>
      <c r="I872" s="165"/>
      <c r="J872" s="177"/>
      <c r="K872" s="285"/>
      <c r="L872" s="220"/>
      <c r="M872" s="221"/>
      <c r="N872" s="134"/>
      <c r="O872" s="133"/>
      <c r="P872" s="134"/>
      <c r="Q872" s="274"/>
      <c r="R872" s="275"/>
      <c r="S872" s="276"/>
      <c r="T872" s="173"/>
      <c r="U872" s="174"/>
      <c r="V872" s="277"/>
      <c r="W872" s="278"/>
    </row>
    <row r="873" spans="1:23" ht="15.95" customHeight="1" x14ac:dyDescent="0.15">
      <c r="A873" s="139"/>
      <c r="B873" s="140"/>
      <c r="C873" s="140"/>
      <c r="D873" s="140"/>
      <c r="E873" s="140"/>
      <c r="F873" s="140"/>
      <c r="G873" s="140"/>
      <c r="H873" s="140"/>
      <c r="I873" s="140"/>
      <c r="J873" s="170"/>
      <c r="K873" s="255"/>
      <c r="L873" s="208"/>
      <c r="M873" s="209"/>
      <c r="N873" s="142"/>
      <c r="O873" s="141"/>
      <c r="P873" s="142"/>
      <c r="Q873" s="281"/>
      <c r="R873" s="282"/>
      <c r="S873" s="283"/>
      <c r="T873" s="171"/>
      <c r="U873" s="172"/>
      <c r="V873" s="279"/>
      <c r="W873" s="280"/>
    </row>
    <row r="874" spans="1:23" ht="15.95" customHeight="1" x14ac:dyDescent="0.15">
      <c r="A874" s="164"/>
      <c r="B874" s="165"/>
      <c r="C874" s="165"/>
      <c r="D874" s="165"/>
      <c r="E874" s="165"/>
      <c r="F874" s="165"/>
      <c r="G874" s="165"/>
      <c r="H874" s="165"/>
      <c r="I874" s="165"/>
      <c r="J874" s="177"/>
      <c r="K874" s="285"/>
      <c r="L874" s="220"/>
      <c r="M874" s="221"/>
      <c r="N874" s="134"/>
      <c r="O874" s="133"/>
      <c r="P874" s="134"/>
      <c r="Q874" s="274"/>
      <c r="R874" s="275"/>
      <c r="S874" s="276"/>
      <c r="T874" s="173"/>
      <c r="U874" s="174"/>
      <c r="V874" s="277"/>
      <c r="W874" s="278"/>
    </row>
    <row r="875" spans="1:23" ht="15.95" customHeight="1" x14ac:dyDescent="0.15">
      <c r="A875" s="139"/>
      <c r="B875" s="140"/>
      <c r="C875" s="140"/>
      <c r="D875" s="140"/>
      <c r="E875" s="140"/>
      <c r="F875" s="140"/>
      <c r="G875" s="140"/>
      <c r="H875" s="140"/>
      <c r="I875" s="140"/>
      <c r="J875" s="170"/>
      <c r="K875" s="255"/>
      <c r="L875" s="208"/>
      <c r="M875" s="209"/>
      <c r="N875" s="142"/>
      <c r="O875" s="141"/>
      <c r="P875" s="142"/>
      <c r="Q875" s="281"/>
      <c r="R875" s="282"/>
      <c r="S875" s="283"/>
      <c r="T875" s="171"/>
      <c r="U875" s="172"/>
      <c r="V875" s="279"/>
      <c r="W875" s="280"/>
    </row>
    <row r="876" spans="1:23" ht="15.95" customHeight="1" x14ac:dyDescent="0.15">
      <c r="A876" s="164"/>
      <c r="B876" s="165"/>
      <c r="C876" s="165"/>
      <c r="D876" s="165"/>
      <c r="E876" s="165"/>
      <c r="F876" s="165"/>
      <c r="G876" s="165"/>
      <c r="H876" s="165"/>
      <c r="I876" s="165"/>
      <c r="J876" s="177"/>
      <c r="K876" s="285"/>
      <c r="L876" s="220"/>
      <c r="M876" s="221"/>
      <c r="N876" s="134"/>
      <c r="O876" s="133"/>
      <c r="P876" s="134"/>
      <c r="Q876" s="274"/>
      <c r="R876" s="275"/>
      <c r="S876" s="276"/>
      <c r="T876" s="173"/>
      <c r="U876" s="174"/>
      <c r="V876" s="277"/>
      <c r="W876" s="278"/>
    </row>
    <row r="877" spans="1:23" ht="15.95" customHeight="1" x14ac:dyDescent="0.15">
      <c r="A877" s="139"/>
      <c r="B877" s="140"/>
      <c r="C877" s="140"/>
      <c r="D877" s="140"/>
      <c r="E877" s="140"/>
      <c r="F877" s="140"/>
      <c r="G877" s="140"/>
      <c r="H877" s="140"/>
      <c r="I877" s="140"/>
      <c r="J877" s="170"/>
      <c r="K877" s="255"/>
      <c r="L877" s="208"/>
      <c r="M877" s="209"/>
      <c r="N877" s="142"/>
      <c r="O877" s="141"/>
      <c r="P877" s="142"/>
      <c r="Q877" s="281"/>
      <c r="R877" s="282"/>
      <c r="S877" s="283"/>
      <c r="T877" s="171"/>
      <c r="U877" s="172"/>
      <c r="V877" s="279"/>
      <c r="W877" s="280"/>
    </row>
    <row r="878" spans="1:23" ht="15.95" customHeight="1" x14ac:dyDescent="0.15">
      <c r="A878" s="164"/>
      <c r="B878" s="165"/>
      <c r="C878" s="165"/>
      <c r="D878" s="165"/>
      <c r="E878" s="165"/>
      <c r="F878" s="165"/>
      <c r="G878" s="165"/>
      <c r="H878" s="165"/>
      <c r="I878" s="165"/>
      <c r="J878" s="177"/>
      <c r="K878" s="285"/>
      <c r="L878" s="220"/>
      <c r="M878" s="221"/>
      <c r="N878" s="134"/>
      <c r="O878" s="133"/>
      <c r="P878" s="134"/>
      <c r="Q878" s="274"/>
      <c r="R878" s="275"/>
      <c r="S878" s="276"/>
      <c r="T878" s="173"/>
      <c r="U878" s="174"/>
      <c r="V878" s="277"/>
      <c r="W878" s="278"/>
    </row>
    <row r="879" spans="1:23" ht="15.95" customHeight="1" x14ac:dyDescent="0.15">
      <c r="A879" s="139"/>
      <c r="B879" s="140"/>
      <c r="C879" s="140"/>
      <c r="D879" s="140"/>
      <c r="E879" s="140"/>
      <c r="F879" s="140"/>
      <c r="G879" s="140"/>
      <c r="H879" s="140"/>
      <c r="I879" s="140"/>
      <c r="J879" s="170"/>
      <c r="K879" s="255"/>
      <c r="L879" s="208"/>
      <c r="M879" s="209"/>
      <c r="N879" s="142"/>
      <c r="O879" s="141"/>
      <c r="P879" s="142"/>
      <c r="Q879" s="281"/>
      <c r="R879" s="282"/>
      <c r="S879" s="283"/>
      <c r="T879" s="171"/>
      <c r="U879" s="172"/>
      <c r="V879" s="279"/>
      <c r="W879" s="280"/>
    </row>
    <row r="880" spans="1:23" ht="15.95" customHeight="1" x14ac:dyDescent="0.15">
      <c r="A880" s="164"/>
      <c r="B880" s="165"/>
      <c r="C880" s="165"/>
      <c r="D880" s="165"/>
      <c r="E880" s="165"/>
      <c r="F880" s="165"/>
      <c r="G880" s="165"/>
      <c r="H880" s="165"/>
      <c r="I880" s="165"/>
      <c r="J880" s="177"/>
      <c r="K880" s="285"/>
      <c r="L880" s="220"/>
      <c r="M880" s="221"/>
      <c r="N880" s="134"/>
      <c r="O880" s="133"/>
      <c r="P880" s="134"/>
      <c r="Q880" s="274"/>
      <c r="R880" s="275"/>
      <c r="S880" s="276"/>
      <c r="T880" s="173"/>
      <c r="U880" s="174"/>
      <c r="V880" s="277"/>
      <c r="W880" s="278"/>
    </row>
    <row r="881" spans="1:23" ht="15.95" customHeight="1" x14ac:dyDescent="0.15">
      <c r="A881" s="139"/>
      <c r="B881" s="140"/>
      <c r="C881" s="140"/>
      <c r="D881" s="140"/>
      <c r="E881" s="140"/>
      <c r="F881" s="140"/>
      <c r="G881" s="140"/>
      <c r="H881" s="140"/>
      <c r="I881" s="140"/>
      <c r="J881" s="170"/>
      <c r="K881" s="255"/>
      <c r="L881" s="208"/>
      <c r="M881" s="209"/>
      <c r="N881" s="142"/>
      <c r="O881" s="141"/>
      <c r="P881" s="142"/>
      <c r="Q881" s="281"/>
      <c r="R881" s="282"/>
      <c r="S881" s="283"/>
      <c r="T881" s="171"/>
      <c r="U881" s="172"/>
      <c r="V881" s="279"/>
      <c r="W881" s="280"/>
    </row>
    <row r="882" spans="1:23" ht="15.95" customHeight="1" x14ac:dyDescent="0.15">
      <c r="A882" s="164"/>
      <c r="B882" s="165"/>
      <c r="C882" s="165"/>
      <c r="D882" s="165"/>
      <c r="E882" s="165"/>
      <c r="F882" s="165"/>
      <c r="G882" s="165"/>
      <c r="H882" s="165"/>
      <c r="I882" s="165"/>
      <c r="J882" s="177"/>
      <c r="K882" s="285"/>
      <c r="L882" s="220"/>
      <c r="M882" s="221"/>
      <c r="N882" s="134"/>
      <c r="O882" s="133"/>
      <c r="P882" s="134"/>
      <c r="Q882" s="274"/>
      <c r="R882" s="275"/>
      <c r="S882" s="276"/>
      <c r="T882" s="173"/>
      <c r="U882" s="174"/>
      <c r="V882" s="277"/>
      <c r="W882" s="278"/>
    </row>
    <row r="883" spans="1:23" ht="15.95" customHeight="1" x14ac:dyDescent="0.15">
      <c r="A883" s="139"/>
      <c r="B883" s="140"/>
      <c r="C883" s="140"/>
      <c r="D883" s="140"/>
      <c r="E883" s="140"/>
      <c r="F883" s="140"/>
      <c r="G883" s="140"/>
      <c r="H883" s="140"/>
      <c r="I883" s="140"/>
      <c r="J883" s="170"/>
      <c r="K883" s="255"/>
      <c r="L883" s="208"/>
      <c r="M883" s="209"/>
      <c r="N883" s="142"/>
      <c r="O883" s="141"/>
      <c r="P883" s="142"/>
      <c r="Q883" s="281"/>
      <c r="R883" s="282"/>
      <c r="S883" s="283"/>
      <c r="T883" s="171"/>
      <c r="U883" s="172"/>
      <c r="V883" s="279"/>
      <c r="W883" s="280"/>
    </row>
    <row r="884" spans="1:23" ht="15.95" customHeight="1" x14ac:dyDescent="0.15">
      <c r="A884" s="164"/>
      <c r="B884" s="165"/>
      <c r="C884" s="165"/>
      <c r="D884" s="165"/>
      <c r="E884" s="165"/>
      <c r="F884" s="165"/>
      <c r="G884" s="165"/>
      <c r="H884" s="165"/>
      <c r="I884" s="165"/>
      <c r="J884" s="177"/>
      <c r="K884" s="285"/>
      <c r="L884" s="220"/>
      <c r="M884" s="221"/>
      <c r="N884" s="134"/>
      <c r="O884" s="133"/>
      <c r="P884" s="134"/>
      <c r="Q884" s="274"/>
      <c r="R884" s="275"/>
      <c r="S884" s="276"/>
      <c r="T884" s="173"/>
      <c r="U884" s="174"/>
      <c r="V884" s="277"/>
      <c r="W884" s="278"/>
    </row>
    <row r="885" spans="1:23" ht="15.95" customHeight="1" x14ac:dyDescent="0.15">
      <c r="A885" s="139"/>
      <c r="B885" s="140"/>
      <c r="C885" s="140"/>
      <c r="D885" s="140"/>
      <c r="E885" s="140"/>
      <c r="F885" s="140"/>
      <c r="G885" s="140"/>
      <c r="H885" s="140"/>
      <c r="I885" s="140"/>
      <c r="J885" s="170"/>
      <c r="K885" s="255"/>
      <c r="L885" s="208"/>
      <c r="M885" s="209"/>
      <c r="N885" s="142"/>
      <c r="O885" s="141"/>
      <c r="P885" s="142"/>
      <c r="Q885" s="281"/>
      <c r="R885" s="282"/>
      <c r="S885" s="283"/>
      <c r="T885" s="171"/>
      <c r="U885" s="172"/>
      <c r="V885" s="279"/>
      <c r="W885" s="280"/>
    </row>
    <row r="886" spans="1:23" ht="15.95" customHeight="1" x14ac:dyDescent="0.15">
      <c r="A886" s="164"/>
      <c r="B886" s="165"/>
      <c r="C886" s="165"/>
      <c r="D886" s="165"/>
      <c r="E886" s="165"/>
      <c r="F886" s="165"/>
      <c r="G886" s="165"/>
      <c r="H886" s="165"/>
      <c r="I886" s="165"/>
      <c r="J886" s="177"/>
      <c r="K886" s="285"/>
      <c r="L886" s="220"/>
      <c r="M886" s="221"/>
      <c r="N886" s="134"/>
      <c r="O886" s="133"/>
      <c r="P886" s="134"/>
      <c r="Q886" s="274"/>
      <c r="R886" s="275"/>
      <c r="S886" s="276"/>
      <c r="T886" s="173"/>
      <c r="U886" s="174"/>
      <c r="V886" s="277"/>
      <c r="W886" s="278"/>
    </row>
    <row r="887" spans="1:23" ht="15.95" customHeight="1" x14ac:dyDescent="0.15">
      <c r="A887" s="139"/>
      <c r="B887" s="140"/>
      <c r="C887" s="140"/>
      <c r="D887" s="140"/>
      <c r="E887" s="140"/>
      <c r="F887" s="140"/>
      <c r="G887" s="140"/>
      <c r="H887" s="140"/>
      <c r="I887" s="140"/>
      <c r="J887" s="170"/>
      <c r="K887" s="255"/>
      <c r="L887" s="208"/>
      <c r="M887" s="209"/>
      <c r="N887" s="142"/>
      <c r="O887" s="141"/>
      <c r="P887" s="142"/>
      <c r="Q887" s="281"/>
      <c r="R887" s="282"/>
      <c r="S887" s="283"/>
      <c r="T887" s="171"/>
      <c r="U887" s="172"/>
      <c r="V887" s="279"/>
      <c r="W887" s="280"/>
    </row>
    <row r="888" spans="1:23" ht="15.95" customHeight="1" x14ac:dyDescent="0.15">
      <c r="A888" s="164"/>
      <c r="B888" s="165"/>
      <c r="C888" s="165"/>
      <c r="D888" s="165"/>
      <c r="E888" s="165"/>
      <c r="F888" s="165"/>
      <c r="G888" s="165"/>
      <c r="H888" s="165"/>
      <c r="I888" s="165"/>
      <c r="J888" s="177"/>
      <c r="K888" s="285"/>
      <c r="L888" s="220"/>
      <c r="M888" s="221"/>
      <c r="N888" s="134"/>
      <c r="O888" s="133"/>
      <c r="P888" s="134"/>
      <c r="Q888" s="274"/>
      <c r="R888" s="275"/>
      <c r="S888" s="276"/>
      <c r="T888" s="173"/>
      <c r="U888" s="174"/>
      <c r="V888" s="277"/>
      <c r="W888" s="278"/>
    </row>
    <row r="889" spans="1:23" ht="15.95" customHeight="1" x14ac:dyDescent="0.15">
      <c r="A889" s="139"/>
      <c r="B889" s="140"/>
      <c r="C889" s="140"/>
      <c r="D889" s="140"/>
      <c r="E889" s="140"/>
      <c r="F889" s="140"/>
      <c r="G889" s="140"/>
      <c r="H889" s="140"/>
      <c r="I889" s="140"/>
      <c r="J889" s="170"/>
      <c r="K889" s="255"/>
      <c r="L889" s="208"/>
      <c r="M889" s="209"/>
      <c r="N889" s="142"/>
      <c r="O889" s="141"/>
      <c r="P889" s="142"/>
      <c r="Q889" s="281"/>
      <c r="R889" s="282"/>
      <c r="S889" s="283"/>
      <c r="T889" s="171"/>
      <c r="U889" s="172"/>
      <c r="V889" s="279"/>
      <c r="W889" s="280"/>
    </row>
    <row r="890" spans="1:23" ht="15.95" customHeight="1" x14ac:dyDescent="0.15">
      <c r="A890" s="168"/>
      <c r="B890" s="169"/>
      <c r="C890" s="169"/>
      <c r="D890" s="169"/>
      <c r="E890" s="169"/>
      <c r="F890" s="169"/>
      <c r="G890" s="169"/>
      <c r="H890" s="169"/>
      <c r="I890" s="169"/>
      <c r="J890" s="178"/>
      <c r="K890" s="291"/>
      <c r="L890" s="210"/>
      <c r="M890" s="211"/>
      <c r="N890" s="159"/>
      <c r="O890" s="158"/>
      <c r="P890" s="159"/>
      <c r="Q890" s="292"/>
      <c r="R890" s="294"/>
      <c r="S890" s="295"/>
      <c r="T890" s="175"/>
      <c r="U890" s="176"/>
      <c r="V890" s="297"/>
      <c r="W890" s="298"/>
    </row>
    <row r="891" spans="1:23" ht="14.1" customHeight="1" x14ac:dyDescent="0.15">
      <c r="A891" s="259"/>
      <c r="B891" s="259"/>
      <c r="C891" s="259"/>
      <c r="D891" s="259"/>
      <c r="E891" s="259"/>
      <c r="F891" s="259"/>
      <c r="G891" s="259"/>
      <c r="H891" s="1" t="s">
        <v>13</v>
      </c>
      <c r="L891" s="225"/>
      <c r="M891" s="225"/>
      <c r="T891" s="296"/>
      <c r="U891" s="296"/>
      <c r="V891" s="296"/>
      <c r="W891" s="296"/>
    </row>
    <row r="892" spans="1:23" ht="29.25" customHeight="1" x14ac:dyDescent="0.2">
      <c r="A892" s="260" t="s">
        <v>513</v>
      </c>
      <c r="B892" s="299"/>
      <c r="C892" s="299"/>
      <c r="D892" s="299"/>
      <c r="E892" s="299"/>
      <c r="F892" s="299"/>
      <c r="G892" s="299"/>
      <c r="H892" s="299"/>
      <c r="I892" s="299"/>
      <c r="J892" s="299"/>
      <c r="K892" s="299"/>
      <c r="L892" s="224"/>
      <c r="M892" s="3"/>
      <c r="N892" s="261" t="s">
        <v>141</v>
      </c>
      <c r="O892" s="261"/>
      <c r="P892" s="261"/>
      <c r="Q892" s="261"/>
      <c r="W892" s="101"/>
    </row>
    <row r="893" spans="1:23" ht="17.25" customHeight="1" x14ac:dyDescent="0.15">
      <c r="A893" s="272"/>
      <c r="B893" s="272"/>
      <c r="C893" s="272"/>
      <c r="D893" s="272"/>
      <c r="E893" s="272"/>
      <c r="F893" s="272"/>
      <c r="G893" s="272"/>
      <c r="H893" s="272"/>
      <c r="I893" s="272"/>
      <c r="J893" s="272"/>
      <c r="K893" s="272"/>
      <c r="L893" s="216"/>
      <c r="M893" s="4" t="s">
        <v>956</v>
      </c>
      <c r="N893" s="273" t="s">
        <v>528</v>
      </c>
      <c r="O893" s="273"/>
      <c r="P893" s="273"/>
      <c r="Q893" s="273"/>
      <c r="R893" s="4" t="s">
        <v>11</v>
      </c>
      <c r="V893" s="10">
        <v>1</v>
      </c>
      <c r="W893" s="27" t="s">
        <v>488</v>
      </c>
    </row>
    <row r="894" spans="1:23" ht="5.25" customHeight="1" x14ac:dyDescent="0.15">
      <c r="A894" s="23"/>
      <c r="B894" s="23"/>
      <c r="C894" s="23"/>
      <c r="D894" s="23"/>
      <c r="E894" s="23"/>
      <c r="F894" s="23"/>
      <c r="G894" s="23"/>
      <c r="H894" s="23"/>
      <c r="I894" s="23"/>
      <c r="J894" s="2"/>
      <c r="K894" s="2"/>
      <c r="L894" s="2"/>
      <c r="M894" s="2"/>
      <c r="N894" s="2"/>
      <c r="O894" s="2"/>
      <c r="P894" s="2"/>
      <c r="Q894" s="2"/>
      <c r="R894" s="2"/>
      <c r="S894" s="2"/>
      <c r="T894" s="2"/>
      <c r="U894" s="2"/>
      <c r="V894" s="2"/>
      <c r="W894" s="2"/>
    </row>
    <row r="895" spans="1:23" ht="20.45" customHeight="1" x14ac:dyDescent="0.15">
      <c r="A895" s="284" t="s">
        <v>27</v>
      </c>
      <c r="B895" s="268"/>
      <c r="C895" s="268"/>
      <c r="D895" s="268"/>
      <c r="E895" s="268"/>
      <c r="F895" s="268"/>
      <c r="G895" s="268"/>
      <c r="H895" s="268"/>
      <c r="I895" s="268"/>
      <c r="J895" s="269"/>
      <c r="K895" s="119" t="s">
        <v>1</v>
      </c>
      <c r="L895" s="268" t="s">
        <v>2</v>
      </c>
      <c r="M895" s="268"/>
      <c r="N895" s="269"/>
      <c r="O895" s="268" t="s">
        <v>3</v>
      </c>
      <c r="P895" s="269"/>
      <c r="Q895" s="267" t="s">
        <v>4</v>
      </c>
      <c r="R895" s="268"/>
      <c r="S895" s="269"/>
      <c r="T895" s="268" t="s">
        <v>5</v>
      </c>
      <c r="U895" s="269"/>
      <c r="V895" s="268" t="s">
        <v>9</v>
      </c>
      <c r="W895" s="270"/>
    </row>
    <row r="896" spans="1:23" ht="15.95" customHeight="1" x14ac:dyDescent="0.15">
      <c r="A896" s="139"/>
      <c r="B896" s="140" t="s">
        <v>648</v>
      </c>
      <c r="C896" s="140"/>
      <c r="D896" s="140"/>
      <c r="E896" s="140"/>
      <c r="F896" s="140"/>
      <c r="G896" s="140"/>
      <c r="H896" s="140"/>
      <c r="I896" s="140"/>
      <c r="J896" s="170"/>
      <c r="K896" s="255" t="s">
        <v>488</v>
      </c>
      <c r="L896" s="222"/>
      <c r="M896" s="223"/>
      <c r="N896" s="142"/>
      <c r="O896" s="127"/>
      <c r="P896" s="142"/>
      <c r="Q896" s="281"/>
      <c r="R896" s="282"/>
      <c r="S896" s="283"/>
      <c r="T896" s="171" t="s">
        <v>652</v>
      </c>
      <c r="U896" s="172"/>
      <c r="V896" s="279"/>
      <c r="W896" s="280"/>
    </row>
    <row r="897" spans="1:23" ht="27.6" customHeight="1" x14ac:dyDescent="0.15">
      <c r="A897" s="164"/>
      <c r="B897" s="300" t="s">
        <v>650</v>
      </c>
      <c r="C897" s="300"/>
      <c r="D897" s="300"/>
      <c r="E897" s="300"/>
      <c r="F897" s="300"/>
      <c r="G897" s="300"/>
      <c r="H897" s="300"/>
      <c r="I897" s="300"/>
      <c r="J897" s="301"/>
      <c r="K897" s="285"/>
      <c r="L897" s="220">
        <v>1</v>
      </c>
      <c r="M897" s="221"/>
      <c r="N897" s="134"/>
      <c r="O897" s="133"/>
      <c r="P897" s="134"/>
      <c r="Q897" s="274"/>
      <c r="R897" s="275"/>
      <c r="S897" s="276"/>
      <c r="T897" s="173"/>
      <c r="U897" s="174"/>
      <c r="V897" s="277"/>
      <c r="W897" s="278"/>
    </row>
    <row r="898" spans="1:23" ht="15.95" customHeight="1" x14ac:dyDescent="0.15">
      <c r="A898" s="139"/>
      <c r="B898" s="140" t="s">
        <v>649</v>
      </c>
      <c r="C898" s="140"/>
      <c r="D898" s="140"/>
      <c r="E898" s="140"/>
      <c r="F898" s="140"/>
      <c r="G898" s="140"/>
      <c r="H898" s="140"/>
      <c r="I898" s="140"/>
      <c r="J898" s="170"/>
      <c r="K898" s="255" t="s">
        <v>519</v>
      </c>
      <c r="L898" s="208"/>
      <c r="M898" s="209"/>
      <c r="N898" s="142"/>
      <c r="O898" s="141"/>
      <c r="P898" s="142"/>
      <c r="Q898" s="281"/>
      <c r="R898" s="282"/>
      <c r="S898" s="283"/>
      <c r="T898" s="171"/>
      <c r="U898" s="172"/>
      <c r="V898" s="279"/>
      <c r="W898" s="280"/>
    </row>
    <row r="899" spans="1:23" ht="15.95" customHeight="1" x14ac:dyDescent="0.15">
      <c r="A899" s="164"/>
      <c r="B899" s="165" t="s">
        <v>651</v>
      </c>
      <c r="C899" s="165"/>
      <c r="D899" s="165"/>
      <c r="E899" s="165"/>
      <c r="F899" s="165"/>
      <c r="G899" s="165"/>
      <c r="H899" s="165"/>
      <c r="I899" s="165"/>
      <c r="J899" s="177"/>
      <c r="K899" s="285"/>
      <c r="L899" s="220">
        <v>1</v>
      </c>
      <c r="M899" s="221"/>
      <c r="N899" s="134"/>
      <c r="O899" s="133"/>
      <c r="P899" s="134"/>
      <c r="Q899" s="274"/>
      <c r="R899" s="275"/>
      <c r="S899" s="276"/>
      <c r="T899" s="173"/>
      <c r="U899" s="174"/>
      <c r="V899" s="277"/>
      <c r="W899" s="278"/>
    </row>
    <row r="900" spans="1:23" ht="15.95" customHeight="1" x14ac:dyDescent="0.15">
      <c r="A900" s="139"/>
      <c r="B900" s="140"/>
      <c r="C900" s="140"/>
      <c r="D900" s="140"/>
      <c r="E900" s="140"/>
      <c r="F900" s="140"/>
      <c r="G900" s="140" t="s">
        <v>543</v>
      </c>
      <c r="H900" s="140"/>
      <c r="I900" s="140"/>
      <c r="J900" s="170"/>
      <c r="K900" s="255" t="s">
        <v>456</v>
      </c>
      <c r="L900" s="208"/>
      <c r="M900" s="209"/>
      <c r="N900" s="142"/>
      <c r="O900" s="141"/>
      <c r="P900" s="142"/>
      <c r="Q900" s="281"/>
      <c r="R900" s="282"/>
      <c r="S900" s="283"/>
      <c r="T900" s="171"/>
      <c r="U900" s="172"/>
      <c r="V900" s="279"/>
      <c r="W900" s="280"/>
    </row>
    <row r="901" spans="1:23" ht="15.95" customHeight="1" x14ac:dyDescent="0.15">
      <c r="A901" s="164"/>
      <c r="B901" s="165"/>
      <c r="C901" s="165"/>
      <c r="D901" s="165"/>
      <c r="E901" s="165"/>
      <c r="F901" s="165"/>
      <c r="G901" s="165"/>
      <c r="H901" s="165"/>
      <c r="I901" s="165"/>
      <c r="J901" s="177"/>
      <c r="K901" s="285"/>
      <c r="L901" s="220">
        <v>1</v>
      </c>
      <c r="M901" s="221"/>
      <c r="N901" s="134"/>
      <c r="O901" s="133"/>
      <c r="P901" s="134"/>
      <c r="Q901" s="274"/>
      <c r="R901" s="275"/>
      <c r="S901" s="276"/>
      <c r="T901" s="173"/>
      <c r="U901" s="174"/>
      <c r="V901" s="277"/>
      <c r="W901" s="278"/>
    </row>
    <row r="902" spans="1:23" ht="15.95" customHeight="1" x14ac:dyDescent="0.15">
      <c r="A902" s="139"/>
      <c r="B902" s="140"/>
      <c r="C902" s="140"/>
      <c r="D902" s="140"/>
      <c r="E902" s="140"/>
      <c r="F902" s="140"/>
      <c r="G902" s="140" t="s">
        <v>616</v>
      </c>
      <c r="H902" s="140"/>
      <c r="I902" s="140"/>
      <c r="J902" s="170"/>
      <c r="K902" s="255"/>
      <c r="L902" s="208"/>
      <c r="M902" s="209"/>
      <c r="N902" s="142"/>
      <c r="O902" s="141"/>
      <c r="P902" s="142"/>
      <c r="Q902" s="281"/>
      <c r="R902" s="282"/>
      <c r="S902" s="283"/>
      <c r="T902" s="171"/>
      <c r="U902" s="172"/>
      <c r="V902" s="279"/>
      <c r="W902" s="280"/>
    </row>
    <row r="903" spans="1:23" ht="15.95" customHeight="1" x14ac:dyDescent="0.15">
      <c r="A903" s="164"/>
      <c r="B903" s="165"/>
      <c r="C903" s="165"/>
      <c r="D903" s="165"/>
      <c r="E903" s="165"/>
      <c r="F903" s="165"/>
      <c r="G903" s="165"/>
      <c r="H903" s="165"/>
      <c r="I903" s="165"/>
      <c r="J903" s="177"/>
      <c r="K903" s="285"/>
      <c r="L903" s="220"/>
      <c r="M903" s="221"/>
      <c r="N903" s="134"/>
      <c r="O903" s="133"/>
      <c r="P903" s="134"/>
      <c r="Q903" s="274"/>
      <c r="R903" s="275"/>
      <c r="S903" s="276"/>
      <c r="T903" s="173"/>
      <c r="U903" s="174"/>
      <c r="V903" s="277"/>
      <c r="W903" s="278"/>
    </row>
    <row r="904" spans="1:23" ht="15.95" customHeight="1" x14ac:dyDescent="0.15">
      <c r="A904" s="139"/>
      <c r="B904" s="140"/>
      <c r="C904" s="140"/>
      <c r="D904" s="140"/>
      <c r="E904" s="140"/>
      <c r="F904" s="140"/>
      <c r="G904" s="140"/>
      <c r="H904" s="140"/>
      <c r="I904" s="140"/>
      <c r="J904" s="170"/>
      <c r="K904" s="255"/>
      <c r="L904" s="208"/>
      <c r="M904" s="209"/>
      <c r="N904" s="142"/>
      <c r="O904" s="141"/>
      <c r="P904" s="142"/>
      <c r="Q904" s="281"/>
      <c r="R904" s="282"/>
      <c r="S904" s="283"/>
      <c r="T904" s="171"/>
      <c r="U904" s="172"/>
      <c r="V904" s="279"/>
      <c r="W904" s="280"/>
    </row>
    <row r="905" spans="1:23" ht="15.95" customHeight="1" x14ac:dyDescent="0.15">
      <c r="A905" s="164"/>
      <c r="B905" s="165"/>
      <c r="C905" s="165"/>
      <c r="D905" s="165"/>
      <c r="E905" s="165"/>
      <c r="F905" s="165"/>
      <c r="G905" s="165"/>
      <c r="H905" s="165"/>
      <c r="I905" s="165"/>
      <c r="J905" s="177"/>
      <c r="K905" s="285"/>
      <c r="L905" s="220"/>
      <c r="M905" s="221"/>
      <c r="N905" s="134"/>
      <c r="O905" s="133"/>
      <c r="P905" s="134"/>
      <c r="Q905" s="274"/>
      <c r="R905" s="275"/>
      <c r="S905" s="276"/>
      <c r="T905" s="173"/>
      <c r="U905" s="174"/>
      <c r="V905" s="277"/>
      <c r="W905" s="278"/>
    </row>
    <row r="906" spans="1:23" ht="15.95" customHeight="1" x14ac:dyDescent="0.15">
      <c r="A906" s="139"/>
      <c r="B906" s="140"/>
      <c r="C906" s="140"/>
      <c r="D906" s="140"/>
      <c r="E906" s="140"/>
      <c r="F906" s="140"/>
      <c r="G906" s="140"/>
      <c r="H906" s="140"/>
      <c r="I906" s="140"/>
      <c r="J906" s="170"/>
      <c r="K906" s="255"/>
      <c r="L906" s="208"/>
      <c r="M906" s="209"/>
      <c r="N906" s="142"/>
      <c r="O906" s="141"/>
      <c r="P906" s="142"/>
      <c r="Q906" s="281"/>
      <c r="R906" s="282"/>
      <c r="S906" s="283"/>
      <c r="T906" s="171"/>
      <c r="U906" s="172"/>
      <c r="V906" s="279"/>
      <c r="W906" s="280"/>
    </row>
    <row r="907" spans="1:23" ht="15.95" customHeight="1" x14ac:dyDescent="0.15">
      <c r="A907" s="164"/>
      <c r="B907" s="165"/>
      <c r="C907" s="165"/>
      <c r="D907" s="165"/>
      <c r="E907" s="165"/>
      <c r="F907" s="165"/>
      <c r="G907" s="165"/>
      <c r="H907" s="165"/>
      <c r="I907" s="165"/>
      <c r="J907" s="177"/>
      <c r="K907" s="285"/>
      <c r="L907" s="220"/>
      <c r="M907" s="221"/>
      <c r="N907" s="134"/>
      <c r="O907" s="133"/>
      <c r="P907" s="134"/>
      <c r="Q907" s="274"/>
      <c r="R907" s="275"/>
      <c r="S907" s="276"/>
      <c r="T907" s="173"/>
      <c r="U907" s="174"/>
      <c r="V907" s="277"/>
      <c r="W907" s="278"/>
    </row>
    <row r="908" spans="1:23" ht="15.95" customHeight="1" x14ac:dyDescent="0.15">
      <c r="A908" s="139"/>
      <c r="B908" s="140"/>
      <c r="C908" s="140"/>
      <c r="D908" s="140"/>
      <c r="E908" s="140"/>
      <c r="F908" s="140"/>
      <c r="G908" s="140"/>
      <c r="H908" s="140"/>
      <c r="I908" s="140"/>
      <c r="J908" s="170"/>
      <c r="K908" s="255"/>
      <c r="L908" s="208"/>
      <c r="M908" s="209"/>
      <c r="N908" s="142"/>
      <c r="O908" s="141"/>
      <c r="P908" s="142"/>
      <c r="Q908" s="281"/>
      <c r="R908" s="282"/>
      <c r="S908" s="283"/>
      <c r="T908" s="171"/>
      <c r="U908" s="172"/>
      <c r="V908" s="279"/>
      <c r="W908" s="280"/>
    </row>
    <row r="909" spans="1:23" ht="15.95" customHeight="1" x14ac:dyDescent="0.15">
      <c r="A909" s="164"/>
      <c r="B909" s="165"/>
      <c r="C909" s="165"/>
      <c r="D909" s="165"/>
      <c r="E909" s="165"/>
      <c r="F909" s="165"/>
      <c r="G909" s="165"/>
      <c r="H909" s="165"/>
      <c r="I909" s="165"/>
      <c r="J909" s="177"/>
      <c r="K909" s="285"/>
      <c r="L909" s="220"/>
      <c r="M909" s="221"/>
      <c r="N909" s="134"/>
      <c r="O909" s="133"/>
      <c r="P909" s="134"/>
      <c r="Q909" s="274"/>
      <c r="R909" s="275"/>
      <c r="S909" s="276"/>
      <c r="T909" s="173"/>
      <c r="U909" s="174"/>
      <c r="V909" s="277"/>
      <c r="W909" s="278"/>
    </row>
    <row r="910" spans="1:23" ht="15.95" customHeight="1" x14ac:dyDescent="0.15">
      <c r="A910" s="139"/>
      <c r="B910" s="140"/>
      <c r="C910" s="140"/>
      <c r="D910" s="140"/>
      <c r="E910" s="140"/>
      <c r="F910" s="140"/>
      <c r="G910" s="140"/>
      <c r="H910" s="140"/>
      <c r="I910" s="140"/>
      <c r="J910" s="170"/>
      <c r="K910" s="255"/>
      <c r="L910" s="208"/>
      <c r="M910" s="209"/>
      <c r="N910" s="142"/>
      <c r="O910" s="141"/>
      <c r="P910" s="142"/>
      <c r="Q910" s="281"/>
      <c r="R910" s="282"/>
      <c r="S910" s="283"/>
      <c r="T910" s="171"/>
      <c r="U910" s="172"/>
      <c r="V910" s="279"/>
      <c r="W910" s="280"/>
    </row>
    <row r="911" spans="1:23" ht="15.95" customHeight="1" x14ac:dyDescent="0.15">
      <c r="A911" s="164"/>
      <c r="B911" s="165"/>
      <c r="C911" s="165"/>
      <c r="D911" s="165"/>
      <c r="E911" s="165"/>
      <c r="F911" s="165"/>
      <c r="G911" s="165"/>
      <c r="H911" s="165"/>
      <c r="I911" s="165"/>
      <c r="J911" s="177"/>
      <c r="K911" s="285"/>
      <c r="L911" s="220"/>
      <c r="M911" s="221"/>
      <c r="N911" s="134"/>
      <c r="O911" s="133"/>
      <c r="P911" s="134"/>
      <c r="Q911" s="274"/>
      <c r="R911" s="275"/>
      <c r="S911" s="276"/>
      <c r="T911" s="173"/>
      <c r="U911" s="174"/>
      <c r="V911" s="277"/>
      <c r="W911" s="278"/>
    </row>
    <row r="912" spans="1:23" ht="15.95" customHeight="1" x14ac:dyDescent="0.15">
      <c r="A912" s="139"/>
      <c r="B912" s="140"/>
      <c r="C912" s="140"/>
      <c r="D912" s="140"/>
      <c r="E912" s="140"/>
      <c r="F912" s="140"/>
      <c r="G912" s="140"/>
      <c r="H912" s="140"/>
      <c r="I912" s="140"/>
      <c r="J912" s="170"/>
      <c r="K912" s="255"/>
      <c r="L912" s="208"/>
      <c r="M912" s="209"/>
      <c r="N912" s="142"/>
      <c r="O912" s="141"/>
      <c r="P912" s="142"/>
      <c r="Q912" s="281"/>
      <c r="R912" s="282"/>
      <c r="S912" s="283"/>
      <c r="T912" s="171"/>
      <c r="U912" s="172"/>
      <c r="V912" s="279"/>
      <c r="W912" s="280"/>
    </row>
    <row r="913" spans="1:23" ht="15.95" customHeight="1" x14ac:dyDescent="0.15">
      <c r="A913" s="164"/>
      <c r="B913" s="165"/>
      <c r="C913" s="165"/>
      <c r="D913" s="165"/>
      <c r="E913" s="165"/>
      <c r="F913" s="165"/>
      <c r="G913" s="165"/>
      <c r="H913" s="165"/>
      <c r="I913" s="165"/>
      <c r="J913" s="177"/>
      <c r="K913" s="285"/>
      <c r="L913" s="220"/>
      <c r="M913" s="221"/>
      <c r="N913" s="134"/>
      <c r="O913" s="133"/>
      <c r="P913" s="134"/>
      <c r="Q913" s="274"/>
      <c r="R913" s="275"/>
      <c r="S913" s="276"/>
      <c r="T913" s="173"/>
      <c r="U913" s="174"/>
      <c r="V913" s="277"/>
      <c r="W913" s="278"/>
    </row>
    <row r="914" spans="1:23" ht="15.95" customHeight="1" x14ac:dyDescent="0.15">
      <c r="A914" s="139"/>
      <c r="B914" s="140"/>
      <c r="C914" s="140"/>
      <c r="D914" s="140"/>
      <c r="E914" s="140"/>
      <c r="F914" s="140"/>
      <c r="G914" s="140"/>
      <c r="H914" s="140"/>
      <c r="I914" s="140"/>
      <c r="J914" s="170"/>
      <c r="K914" s="255"/>
      <c r="L914" s="208"/>
      <c r="M914" s="209"/>
      <c r="N914" s="142"/>
      <c r="O914" s="141"/>
      <c r="P914" s="142"/>
      <c r="Q914" s="281"/>
      <c r="R914" s="282"/>
      <c r="S914" s="283"/>
      <c r="T914" s="171"/>
      <c r="U914" s="172"/>
      <c r="V914" s="279"/>
      <c r="W914" s="280"/>
    </row>
    <row r="915" spans="1:23" ht="15.95" customHeight="1" x14ac:dyDescent="0.15">
      <c r="A915" s="164"/>
      <c r="B915" s="165"/>
      <c r="C915" s="165"/>
      <c r="D915" s="165"/>
      <c r="E915" s="165"/>
      <c r="F915" s="165"/>
      <c r="G915" s="165"/>
      <c r="H915" s="165"/>
      <c r="I915" s="165"/>
      <c r="J915" s="177"/>
      <c r="K915" s="285"/>
      <c r="L915" s="220"/>
      <c r="M915" s="221"/>
      <c r="N915" s="134"/>
      <c r="O915" s="133"/>
      <c r="P915" s="134"/>
      <c r="Q915" s="274"/>
      <c r="R915" s="275"/>
      <c r="S915" s="276"/>
      <c r="T915" s="173"/>
      <c r="U915" s="174"/>
      <c r="V915" s="277"/>
      <c r="W915" s="278"/>
    </row>
    <row r="916" spans="1:23" ht="15.95" customHeight="1" x14ac:dyDescent="0.15">
      <c r="A916" s="139"/>
      <c r="B916" s="140"/>
      <c r="C916" s="140"/>
      <c r="D916" s="140"/>
      <c r="E916" s="140"/>
      <c r="F916" s="140"/>
      <c r="G916" s="140"/>
      <c r="H916" s="140"/>
      <c r="I916" s="140"/>
      <c r="J916" s="170"/>
      <c r="K916" s="255"/>
      <c r="L916" s="208"/>
      <c r="M916" s="209"/>
      <c r="N916" s="142"/>
      <c r="O916" s="141"/>
      <c r="P916" s="142"/>
      <c r="Q916" s="281"/>
      <c r="R916" s="282"/>
      <c r="S916" s="283"/>
      <c r="T916" s="171"/>
      <c r="U916" s="172"/>
      <c r="V916" s="279"/>
      <c r="W916" s="280"/>
    </row>
    <row r="917" spans="1:23" ht="15.95" customHeight="1" x14ac:dyDescent="0.15">
      <c r="A917" s="164"/>
      <c r="B917" s="165"/>
      <c r="C917" s="165"/>
      <c r="D917" s="165"/>
      <c r="E917" s="165"/>
      <c r="F917" s="165"/>
      <c r="G917" s="165"/>
      <c r="H917" s="165"/>
      <c r="I917" s="165"/>
      <c r="J917" s="177"/>
      <c r="K917" s="285"/>
      <c r="L917" s="220"/>
      <c r="M917" s="221"/>
      <c r="N917" s="134"/>
      <c r="O917" s="133"/>
      <c r="P917" s="134"/>
      <c r="Q917" s="274"/>
      <c r="R917" s="275"/>
      <c r="S917" s="276"/>
      <c r="T917" s="173"/>
      <c r="U917" s="174"/>
      <c r="V917" s="277"/>
      <c r="W917" s="278"/>
    </row>
    <row r="918" spans="1:23" ht="15.95" customHeight="1" x14ac:dyDescent="0.15">
      <c r="A918" s="139"/>
      <c r="B918" s="140"/>
      <c r="C918" s="140"/>
      <c r="D918" s="140"/>
      <c r="E918" s="140"/>
      <c r="F918" s="140"/>
      <c r="G918" s="140"/>
      <c r="H918" s="140"/>
      <c r="I918" s="140"/>
      <c r="J918" s="170"/>
      <c r="K918" s="255"/>
      <c r="L918" s="208"/>
      <c r="M918" s="209"/>
      <c r="N918" s="142"/>
      <c r="O918" s="141"/>
      <c r="P918" s="142"/>
      <c r="Q918" s="281"/>
      <c r="R918" s="282"/>
      <c r="S918" s="283"/>
      <c r="T918" s="171"/>
      <c r="U918" s="172"/>
      <c r="V918" s="279"/>
      <c r="W918" s="280"/>
    </row>
    <row r="919" spans="1:23" ht="15.95" customHeight="1" x14ac:dyDescent="0.15">
      <c r="A919" s="164"/>
      <c r="B919" s="165"/>
      <c r="C919" s="165"/>
      <c r="D919" s="165"/>
      <c r="E919" s="165"/>
      <c r="F919" s="165"/>
      <c r="G919" s="165"/>
      <c r="H919" s="165"/>
      <c r="I919" s="165"/>
      <c r="J919" s="177"/>
      <c r="K919" s="285"/>
      <c r="L919" s="220"/>
      <c r="M919" s="221"/>
      <c r="N919" s="134"/>
      <c r="O919" s="133"/>
      <c r="P919" s="134"/>
      <c r="Q919" s="274"/>
      <c r="R919" s="275"/>
      <c r="S919" s="276"/>
      <c r="T919" s="173"/>
      <c r="U919" s="174"/>
      <c r="V919" s="277"/>
      <c r="W919" s="278"/>
    </row>
    <row r="920" spans="1:23" ht="15.95" customHeight="1" x14ac:dyDescent="0.15">
      <c r="A920" s="139"/>
      <c r="B920" s="140"/>
      <c r="C920" s="140"/>
      <c r="D920" s="140"/>
      <c r="E920" s="140"/>
      <c r="F920" s="140"/>
      <c r="G920" s="140"/>
      <c r="H920" s="140"/>
      <c r="I920" s="140"/>
      <c r="J920" s="170"/>
      <c r="K920" s="255"/>
      <c r="L920" s="208"/>
      <c r="M920" s="209"/>
      <c r="N920" s="142"/>
      <c r="O920" s="141"/>
      <c r="P920" s="142"/>
      <c r="Q920" s="281"/>
      <c r="R920" s="282"/>
      <c r="S920" s="283"/>
      <c r="T920" s="171"/>
      <c r="U920" s="172"/>
      <c r="V920" s="279"/>
      <c r="W920" s="280"/>
    </row>
    <row r="921" spans="1:23" ht="15.95" customHeight="1" x14ac:dyDescent="0.15">
      <c r="A921" s="164"/>
      <c r="B921" s="165"/>
      <c r="C921" s="165"/>
      <c r="D921" s="165"/>
      <c r="E921" s="165"/>
      <c r="F921" s="165"/>
      <c r="G921" s="165"/>
      <c r="H921" s="165"/>
      <c r="I921" s="165"/>
      <c r="J921" s="177"/>
      <c r="K921" s="285"/>
      <c r="L921" s="220"/>
      <c r="M921" s="221"/>
      <c r="N921" s="134"/>
      <c r="O921" s="133"/>
      <c r="P921" s="134"/>
      <c r="Q921" s="274"/>
      <c r="R921" s="275"/>
      <c r="S921" s="276"/>
      <c r="T921" s="173"/>
      <c r="U921" s="174"/>
      <c r="V921" s="277"/>
      <c r="W921" s="278"/>
    </row>
    <row r="922" spans="1:23" ht="15.95" customHeight="1" x14ac:dyDescent="0.15">
      <c r="A922" s="139"/>
      <c r="B922" s="140"/>
      <c r="C922" s="140"/>
      <c r="D922" s="140"/>
      <c r="E922" s="140"/>
      <c r="F922" s="140"/>
      <c r="G922" s="140"/>
      <c r="H922" s="140"/>
      <c r="I922" s="140"/>
      <c r="J922" s="170"/>
      <c r="K922" s="255"/>
      <c r="L922" s="208"/>
      <c r="M922" s="209"/>
      <c r="N922" s="142"/>
      <c r="O922" s="141"/>
      <c r="P922" s="142"/>
      <c r="Q922" s="281"/>
      <c r="R922" s="282"/>
      <c r="S922" s="283"/>
      <c r="T922" s="171"/>
      <c r="U922" s="172"/>
      <c r="V922" s="279"/>
      <c r="W922" s="280"/>
    </row>
    <row r="923" spans="1:23" ht="15.95" customHeight="1" x14ac:dyDescent="0.15">
      <c r="A923" s="168"/>
      <c r="B923" s="169"/>
      <c r="C923" s="169"/>
      <c r="D923" s="169"/>
      <c r="E923" s="169"/>
      <c r="F923" s="169"/>
      <c r="G923" s="169"/>
      <c r="H923" s="169"/>
      <c r="I923" s="169"/>
      <c r="J923" s="178"/>
      <c r="K923" s="291"/>
      <c r="L923" s="210"/>
      <c r="M923" s="211"/>
      <c r="N923" s="159"/>
      <c r="O923" s="158"/>
      <c r="P923" s="159"/>
      <c r="Q923" s="292"/>
      <c r="R923" s="294"/>
      <c r="S923" s="295"/>
      <c r="T923" s="175"/>
      <c r="U923" s="176"/>
      <c r="V923" s="297"/>
      <c r="W923" s="298"/>
    </row>
    <row r="924" spans="1:23" ht="14.1" customHeight="1" x14ac:dyDescent="0.15">
      <c r="A924" s="259"/>
      <c r="B924" s="259"/>
      <c r="C924" s="259"/>
      <c r="D924" s="259"/>
      <c r="E924" s="259"/>
      <c r="F924" s="259"/>
      <c r="G924" s="259"/>
      <c r="H924" s="1" t="s">
        <v>13</v>
      </c>
      <c r="L924" s="225"/>
      <c r="M924" s="225"/>
      <c r="T924" s="296"/>
      <c r="U924" s="296"/>
      <c r="V924" s="296"/>
      <c r="W924" s="296"/>
    </row>
    <row r="925" spans="1:23" ht="29.25" customHeight="1" x14ac:dyDescent="0.2">
      <c r="A925" s="260" t="s">
        <v>514</v>
      </c>
      <c r="B925" s="299"/>
      <c r="C925" s="299"/>
      <c r="D925" s="299"/>
      <c r="E925" s="299"/>
      <c r="F925" s="299"/>
      <c r="G925" s="299"/>
      <c r="H925" s="299"/>
      <c r="I925" s="299"/>
      <c r="J925" s="299"/>
      <c r="K925" s="299"/>
      <c r="L925" s="224"/>
      <c r="M925" s="3"/>
      <c r="N925" s="261" t="s">
        <v>141</v>
      </c>
      <c r="O925" s="261"/>
      <c r="P925" s="261"/>
      <c r="Q925" s="261"/>
      <c r="W925" s="101"/>
    </row>
    <row r="926" spans="1:23" ht="17.25" customHeight="1" x14ac:dyDescent="0.15">
      <c r="A926" s="272"/>
      <c r="B926" s="272"/>
      <c r="C926" s="272"/>
      <c r="D926" s="272"/>
      <c r="E926" s="272"/>
      <c r="F926" s="272"/>
      <c r="G926" s="272"/>
      <c r="H926" s="272"/>
      <c r="I926" s="272"/>
      <c r="J926" s="272"/>
      <c r="K926" s="272"/>
      <c r="L926" s="216"/>
      <c r="M926" s="4" t="s">
        <v>956</v>
      </c>
      <c r="N926" s="273" t="s">
        <v>529</v>
      </c>
      <c r="O926" s="273"/>
      <c r="P926" s="273"/>
      <c r="Q926" s="273"/>
      <c r="R926" s="4" t="s">
        <v>11</v>
      </c>
      <c r="V926" s="10">
        <v>1</v>
      </c>
      <c r="W926" s="27" t="s">
        <v>519</v>
      </c>
    </row>
    <row r="927" spans="1:23" ht="5.25" customHeight="1" x14ac:dyDescent="0.15">
      <c r="A927" s="23"/>
      <c r="B927" s="23"/>
      <c r="C927" s="23"/>
      <c r="D927" s="23"/>
      <c r="E927" s="23"/>
      <c r="F927" s="23"/>
      <c r="G927" s="23"/>
      <c r="H927" s="23"/>
      <c r="I927" s="23"/>
      <c r="J927" s="2"/>
      <c r="K927" s="2"/>
      <c r="L927" s="2"/>
      <c r="M927" s="2"/>
      <c r="N927" s="2"/>
      <c r="O927" s="2"/>
      <c r="P927" s="2"/>
      <c r="Q927" s="2"/>
      <c r="R927" s="2"/>
      <c r="S927" s="2"/>
      <c r="T927" s="2"/>
      <c r="U927" s="2"/>
      <c r="V927" s="2"/>
      <c r="W927" s="2"/>
    </row>
    <row r="928" spans="1:23" ht="20.45" customHeight="1" x14ac:dyDescent="0.15">
      <c r="A928" s="284" t="s">
        <v>27</v>
      </c>
      <c r="B928" s="268"/>
      <c r="C928" s="268"/>
      <c r="D928" s="268"/>
      <c r="E928" s="268"/>
      <c r="F928" s="268"/>
      <c r="G928" s="268"/>
      <c r="H928" s="268"/>
      <c r="I928" s="268"/>
      <c r="J928" s="269"/>
      <c r="K928" s="119" t="s">
        <v>1</v>
      </c>
      <c r="L928" s="268" t="s">
        <v>2</v>
      </c>
      <c r="M928" s="268"/>
      <c r="N928" s="269"/>
      <c r="O928" s="268" t="s">
        <v>3</v>
      </c>
      <c r="P928" s="269"/>
      <c r="Q928" s="267" t="s">
        <v>4</v>
      </c>
      <c r="R928" s="268"/>
      <c r="S928" s="269"/>
      <c r="T928" s="268" t="s">
        <v>5</v>
      </c>
      <c r="U928" s="269"/>
      <c r="V928" s="268" t="s">
        <v>9</v>
      </c>
      <c r="W928" s="270"/>
    </row>
    <row r="929" spans="1:23" ht="15.95" customHeight="1" x14ac:dyDescent="0.15">
      <c r="A929" s="139"/>
      <c r="B929" s="140" t="s">
        <v>653</v>
      </c>
      <c r="C929" s="140"/>
      <c r="D929" s="140"/>
      <c r="E929" s="140"/>
      <c r="F929" s="140"/>
      <c r="G929" s="140"/>
      <c r="H929" s="140"/>
      <c r="I929" s="140"/>
      <c r="J929" s="170"/>
      <c r="K929" s="255" t="s">
        <v>519</v>
      </c>
      <c r="L929" s="222"/>
      <c r="M929" s="223"/>
      <c r="N929" s="142"/>
      <c r="O929" s="127"/>
      <c r="P929" s="142"/>
      <c r="Q929" s="281"/>
      <c r="R929" s="282"/>
      <c r="S929" s="283"/>
      <c r="T929" s="171" t="s">
        <v>656</v>
      </c>
      <c r="U929" s="172"/>
      <c r="V929" s="279"/>
      <c r="W929" s="280"/>
    </row>
    <row r="930" spans="1:23" ht="22.5" customHeight="1" x14ac:dyDescent="0.15">
      <c r="A930" s="164"/>
      <c r="B930" s="300" t="s">
        <v>655</v>
      </c>
      <c r="C930" s="300"/>
      <c r="D930" s="300"/>
      <c r="E930" s="300"/>
      <c r="F930" s="300"/>
      <c r="G930" s="300"/>
      <c r="H930" s="300"/>
      <c r="I930" s="300"/>
      <c r="J930" s="301"/>
      <c r="K930" s="285"/>
      <c r="L930" s="220">
        <v>1</v>
      </c>
      <c r="M930" s="221"/>
      <c r="N930" s="134"/>
      <c r="O930" s="133"/>
      <c r="P930" s="134"/>
      <c r="Q930" s="274"/>
      <c r="R930" s="275"/>
      <c r="S930" s="276"/>
      <c r="T930" s="173"/>
      <c r="U930" s="174"/>
      <c r="V930" s="277"/>
      <c r="W930" s="278"/>
    </row>
    <row r="931" spans="1:23" ht="15.95" customHeight="1" x14ac:dyDescent="0.15">
      <c r="A931" s="139"/>
      <c r="B931" s="140"/>
      <c r="C931" s="140"/>
      <c r="D931" s="140"/>
      <c r="E931" s="140"/>
      <c r="F931" s="140"/>
      <c r="G931" s="140" t="s">
        <v>543</v>
      </c>
      <c r="H931" s="140"/>
      <c r="I931" s="140"/>
      <c r="J931" s="170"/>
      <c r="K931" s="255" t="s">
        <v>456</v>
      </c>
      <c r="L931" s="208"/>
      <c r="M931" s="209"/>
      <c r="N931" s="142"/>
      <c r="O931" s="141"/>
      <c r="P931" s="142"/>
      <c r="Q931" s="281"/>
      <c r="R931" s="282"/>
      <c r="S931" s="283"/>
      <c r="T931" s="171"/>
      <c r="U931" s="172"/>
      <c r="V931" s="279"/>
      <c r="W931" s="280"/>
    </row>
    <row r="932" spans="1:23" ht="15.95" customHeight="1" x14ac:dyDescent="0.15">
      <c r="A932" s="164"/>
      <c r="B932" s="165"/>
      <c r="C932" s="165"/>
      <c r="D932" s="165"/>
      <c r="E932" s="165"/>
      <c r="F932" s="165"/>
      <c r="G932" s="165"/>
      <c r="H932" s="165"/>
      <c r="I932" s="165"/>
      <c r="J932" s="177"/>
      <c r="K932" s="285"/>
      <c r="L932" s="220">
        <v>1</v>
      </c>
      <c r="M932" s="221"/>
      <c r="N932" s="134"/>
      <c r="O932" s="133"/>
      <c r="P932" s="134"/>
      <c r="Q932" s="274"/>
      <c r="R932" s="275"/>
      <c r="S932" s="276"/>
      <c r="T932" s="173"/>
      <c r="U932" s="174"/>
      <c r="V932" s="277"/>
      <c r="W932" s="278"/>
    </row>
    <row r="933" spans="1:23" ht="15.95" customHeight="1" x14ac:dyDescent="0.15">
      <c r="A933" s="139"/>
      <c r="B933" s="140"/>
      <c r="C933" s="140"/>
      <c r="D933" s="140"/>
      <c r="E933" s="140"/>
      <c r="F933" s="140"/>
      <c r="G933" s="140" t="s">
        <v>654</v>
      </c>
      <c r="H933" s="140"/>
      <c r="I933" s="140"/>
      <c r="J933" s="170"/>
      <c r="K933" s="255"/>
      <c r="L933" s="208"/>
      <c r="M933" s="209"/>
      <c r="N933" s="142"/>
      <c r="O933" s="141"/>
      <c r="P933" s="142"/>
      <c r="Q933" s="281"/>
      <c r="R933" s="282"/>
      <c r="S933" s="283"/>
      <c r="T933" s="171"/>
      <c r="U933" s="172"/>
      <c r="V933" s="279"/>
      <c r="W933" s="280"/>
    </row>
    <row r="934" spans="1:23" ht="15.95" customHeight="1" x14ac:dyDescent="0.15">
      <c r="A934" s="164"/>
      <c r="B934" s="165"/>
      <c r="C934" s="165"/>
      <c r="D934" s="165"/>
      <c r="E934" s="165"/>
      <c r="F934" s="165"/>
      <c r="G934" s="165"/>
      <c r="H934" s="165"/>
      <c r="I934" s="165"/>
      <c r="J934" s="177"/>
      <c r="K934" s="285"/>
      <c r="L934" s="220"/>
      <c r="M934" s="221"/>
      <c r="N934" s="134"/>
      <c r="O934" s="133"/>
      <c r="P934" s="134"/>
      <c r="Q934" s="274"/>
      <c r="R934" s="275"/>
      <c r="S934" s="276"/>
      <c r="T934" s="173"/>
      <c r="U934" s="174"/>
      <c r="V934" s="277"/>
      <c r="W934" s="278"/>
    </row>
    <row r="935" spans="1:23" ht="15.95" customHeight="1" x14ac:dyDescent="0.15">
      <c r="A935" s="139"/>
      <c r="B935" s="140"/>
      <c r="C935" s="140"/>
      <c r="D935" s="140"/>
      <c r="E935" s="140"/>
      <c r="F935" s="140"/>
      <c r="G935" s="140"/>
      <c r="H935" s="140"/>
      <c r="I935" s="140"/>
      <c r="J935" s="170"/>
      <c r="K935" s="255"/>
      <c r="L935" s="208"/>
      <c r="M935" s="209"/>
      <c r="N935" s="142"/>
      <c r="O935" s="141"/>
      <c r="P935" s="142"/>
      <c r="Q935" s="281"/>
      <c r="R935" s="282"/>
      <c r="S935" s="283"/>
      <c r="T935" s="171"/>
      <c r="U935" s="172"/>
      <c r="V935" s="279"/>
      <c r="W935" s="280"/>
    </row>
    <row r="936" spans="1:23" ht="15.95" customHeight="1" x14ac:dyDescent="0.15">
      <c r="A936" s="164"/>
      <c r="B936" s="165"/>
      <c r="C936" s="165"/>
      <c r="D936" s="165"/>
      <c r="E936" s="165"/>
      <c r="F936" s="165"/>
      <c r="G936" s="165"/>
      <c r="H936" s="165"/>
      <c r="I936" s="165"/>
      <c r="J936" s="177"/>
      <c r="K936" s="285"/>
      <c r="L936" s="220"/>
      <c r="M936" s="221"/>
      <c r="N936" s="134"/>
      <c r="O936" s="133"/>
      <c r="P936" s="134"/>
      <c r="Q936" s="274"/>
      <c r="R936" s="275"/>
      <c r="S936" s="276"/>
      <c r="T936" s="173"/>
      <c r="U936" s="174"/>
      <c r="V936" s="277"/>
      <c r="W936" s="278"/>
    </row>
    <row r="937" spans="1:23" ht="15.95" customHeight="1" x14ac:dyDescent="0.15">
      <c r="A937" s="139"/>
      <c r="B937" s="140"/>
      <c r="C937" s="140"/>
      <c r="D937" s="140"/>
      <c r="E937" s="140"/>
      <c r="F937" s="140"/>
      <c r="G937" s="140"/>
      <c r="H937" s="140"/>
      <c r="I937" s="140"/>
      <c r="J937" s="170"/>
      <c r="K937" s="255"/>
      <c r="L937" s="208"/>
      <c r="M937" s="209"/>
      <c r="N937" s="142"/>
      <c r="O937" s="141"/>
      <c r="P937" s="142"/>
      <c r="Q937" s="281"/>
      <c r="R937" s="282"/>
      <c r="S937" s="283"/>
      <c r="T937" s="171"/>
      <c r="U937" s="172"/>
      <c r="V937" s="279"/>
      <c r="W937" s="280"/>
    </row>
    <row r="938" spans="1:23" ht="15.95" customHeight="1" x14ac:dyDescent="0.15">
      <c r="A938" s="164"/>
      <c r="B938" s="165"/>
      <c r="C938" s="165"/>
      <c r="D938" s="165"/>
      <c r="E938" s="165"/>
      <c r="F938" s="165"/>
      <c r="G938" s="165"/>
      <c r="H938" s="165"/>
      <c r="I938" s="165"/>
      <c r="J938" s="177"/>
      <c r="K938" s="285"/>
      <c r="L938" s="220"/>
      <c r="M938" s="221"/>
      <c r="N938" s="134"/>
      <c r="O938" s="133"/>
      <c r="P938" s="134"/>
      <c r="Q938" s="274"/>
      <c r="R938" s="275"/>
      <c r="S938" s="276"/>
      <c r="T938" s="173"/>
      <c r="U938" s="174"/>
      <c r="V938" s="277"/>
      <c r="W938" s="278"/>
    </row>
    <row r="939" spans="1:23" ht="15.95" customHeight="1" x14ac:dyDescent="0.15">
      <c r="A939" s="139"/>
      <c r="B939" s="140"/>
      <c r="C939" s="140"/>
      <c r="D939" s="140"/>
      <c r="E939" s="140"/>
      <c r="F939" s="140"/>
      <c r="G939" s="140"/>
      <c r="H939" s="140"/>
      <c r="I939" s="140"/>
      <c r="J939" s="170"/>
      <c r="K939" s="255"/>
      <c r="L939" s="208"/>
      <c r="M939" s="209"/>
      <c r="N939" s="142"/>
      <c r="O939" s="141"/>
      <c r="P939" s="142"/>
      <c r="Q939" s="281"/>
      <c r="R939" s="282"/>
      <c r="S939" s="283"/>
      <c r="T939" s="171"/>
      <c r="U939" s="172"/>
      <c r="V939" s="279"/>
      <c r="W939" s="280"/>
    </row>
    <row r="940" spans="1:23" ht="15.95" customHeight="1" x14ac:dyDescent="0.15">
      <c r="A940" s="164"/>
      <c r="B940" s="165"/>
      <c r="C940" s="165"/>
      <c r="D940" s="165"/>
      <c r="E940" s="165"/>
      <c r="F940" s="165"/>
      <c r="G940" s="165"/>
      <c r="H940" s="165"/>
      <c r="I940" s="165"/>
      <c r="J940" s="177"/>
      <c r="K940" s="285"/>
      <c r="L940" s="220"/>
      <c r="M940" s="221"/>
      <c r="N940" s="134"/>
      <c r="O940" s="133"/>
      <c r="P940" s="134"/>
      <c r="Q940" s="274"/>
      <c r="R940" s="275"/>
      <c r="S940" s="276"/>
      <c r="T940" s="173"/>
      <c r="U940" s="174"/>
      <c r="V940" s="277"/>
      <c r="W940" s="278"/>
    </row>
    <row r="941" spans="1:23" ht="15.95" customHeight="1" x14ac:dyDescent="0.15">
      <c r="A941" s="139"/>
      <c r="B941" s="140"/>
      <c r="C941" s="140"/>
      <c r="D941" s="140"/>
      <c r="E941" s="140"/>
      <c r="F941" s="140"/>
      <c r="G941" s="140"/>
      <c r="H941" s="140"/>
      <c r="I941" s="140"/>
      <c r="J941" s="170"/>
      <c r="K941" s="255"/>
      <c r="L941" s="208"/>
      <c r="M941" s="209"/>
      <c r="N941" s="142"/>
      <c r="O941" s="141"/>
      <c r="P941" s="142"/>
      <c r="Q941" s="281"/>
      <c r="R941" s="282"/>
      <c r="S941" s="283"/>
      <c r="T941" s="171"/>
      <c r="U941" s="172"/>
      <c r="V941" s="279"/>
      <c r="W941" s="280"/>
    </row>
    <row r="942" spans="1:23" ht="15.95" customHeight="1" x14ac:dyDescent="0.15">
      <c r="A942" s="164"/>
      <c r="B942" s="165"/>
      <c r="C942" s="165"/>
      <c r="D942" s="165"/>
      <c r="E942" s="165"/>
      <c r="F942" s="165"/>
      <c r="G942" s="165"/>
      <c r="H942" s="165"/>
      <c r="I942" s="165"/>
      <c r="J942" s="177"/>
      <c r="K942" s="285"/>
      <c r="L942" s="220"/>
      <c r="M942" s="221"/>
      <c r="N942" s="134"/>
      <c r="O942" s="133"/>
      <c r="P942" s="134"/>
      <c r="Q942" s="274"/>
      <c r="R942" s="275"/>
      <c r="S942" s="276"/>
      <c r="T942" s="173"/>
      <c r="U942" s="174"/>
      <c r="V942" s="277"/>
      <c r="W942" s="278"/>
    </row>
    <row r="943" spans="1:23" ht="15.95" customHeight="1" x14ac:dyDescent="0.15">
      <c r="A943" s="139"/>
      <c r="B943" s="140"/>
      <c r="C943" s="140"/>
      <c r="D943" s="140"/>
      <c r="E943" s="140"/>
      <c r="F943" s="140"/>
      <c r="G943" s="140"/>
      <c r="H943" s="140"/>
      <c r="I943" s="140"/>
      <c r="J943" s="170"/>
      <c r="K943" s="255"/>
      <c r="L943" s="208"/>
      <c r="M943" s="209"/>
      <c r="N943" s="142"/>
      <c r="O943" s="141"/>
      <c r="P943" s="142"/>
      <c r="Q943" s="281"/>
      <c r="R943" s="282"/>
      <c r="S943" s="283"/>
      <c r="T943" s="171"/>
      <c r="U943" s="172"/>
      <c r="V943" s="279"/>
      <c r="W943" s="280"/>
    </row>
    <row r="944" spans="1:23" ht="15.95" customHeight="1" x14ac:dyDescent="0.15">
      <c r="A944" s="164"/>
      <c r="B944" s="165"/>
      <c r="C944" s="165"/>
      <c r="D944" s="165"/>
      <c r="E944" s="165"/>
      <c r="F944" s="165"/>
      <c r="G944" s="165"/>
      <c r="H944" s="165"/>
      <c r="I944" s="165"/>
      <c r="J944" s="177"/>
      <c r="K944" s="285"/>
      <c r="L944" s="220"/>
      <c r="M944" s="221"/>
      <c r="N944" s="134"/>
      <c r="O944" s="133"/>
      <c r="P944" s="134"/>
      <c r="Q944" s="274"/>
      <c r="R944" s="275"/>
      <c r="S944" s="276"/>
      <c r="T944" s="173"/>
      <c r="U944" s="174"/>
      <c r="V944" s="277"/>
      <c r="W944" s="278"/>
    </row>
    <row r="945" spans="1:23" ht="15.95" customHeight="1" x14ac:dyDescent="0.15">
      <c r="A945" s="139"/>
      <c r="B945" s="140"/>
      <c r="C945" s="140"/>
      <c r="D945" s="140"/>
      <c r="E945" s="140"/>
      <c r="F945" s="140"/>
      <c r="G945" s="140"/>
      <c r="H945" s="140"/>
      <c r="I945" s="140"/>
      <c r="J945" s="170"/>
      <c r="K945" s="255"/>
      <c r="L945" s="208"/>
      <c r="M945" s="209"/>
      <c r="N945" s="142"/>
      <c r="O945" s="141"/>
      <c r="P945" s="142"/>
      <c r="Q945" s="281"/>
      <c r="R945" s="282"/>
      <c r="S945" s="283"/>
      <c r="T945" s="171"/>
      <c r="U945" s="172"/>
      <c r="V945" s="279"/>
      <c r="W945" s="280"/>
    </row>
    <row r="946" spans="1:23" ht="15.95" customHeight="1" x14ac:dyDescent="0.15">
      <c r="A946" s="164"/>
      <c r="B946" s="165"/>
      <c r="C946" s="165"/>
      <c r="D946" s="165"/>
      <c r="E946" s="165"/>
      <c r="F946" s="165"/>
      <c r="G946" s="165"/>
      <c r="H946" s="165"/>
      <c r="I946" s="165"/>
      <c r="J946" s="177"/>
      <c r="K946" s="285"/>
      <c r="L946" s="220"/>
      <c r="M946" s="221"/>
      <c r="N946" s="134"/>
      <c r="O946" s="133"/>
      <c r="P946" s="134"/>
      <c r="Q946" s="274"/>
      <c r="R946" s="275"/>
      <c r="S946" s="276"/>
      <c r="T946" s="173"/>
      <c r="U946" s="174"/>
      <c r="V946" s="277"/>
      <c r="W946" s="278"/>
    </row>
    <row r="947" spans="1:23" ht="15.95" customHeight="1" x14ac:dyDescent="0.15">
      <c r="A947" s="139"/>
      <c r="B947" s="140"/>
      <c r="C947" s="140"/>
      <c r="D947" s="140"/>
      <c r="E947" s="140"/>
      <c r="F947" s="140"/>
      <c r="G947" s="140"/>
      <c r="H947" s="140"/>
      <c r="I947" s="140"/>
      <c r="J947" s="170"/>
      <c r="K947" s="255"/>
      <c r="L947" s="208"/>
      <c r="M947" s="209"/>
      <c r="N947" s="142"/>
      <c r="O947" s="141"/>
      <c r="P947" s="142"/>
      <c r="Q947" s="281"/>
      <c r="R947" s="282"/>
      <c r="S947" s="283"/>
      <c r="T947" s="171"/>
      <c r="U947" s="172"/>
      <c r="V947" s="279"/>
      <c r="W947" s="280"/>
    </row>
    <row r="948" spans="1:23" ht="15.95" customHeight="1" x14ac:dyDescent="0.15">
      <c r="A948" s="164"/>
      <c r="B948" s="165"/>
      <c r="C948" s="165"/>
      <c r="D948" s="165"/>
      <c r="E948" s="165"/>
      <c r="F948" s="165"/>
      <c r="G948" s="165"/>
      <c r="H948" s="165"/>
      <c r="I948" s="165"/>
      <c r="J948" s="177"/>
      <c r="K948" s="285"/>
      <c r="L948" s="220"/>
      <c r="M948" s="221"/>
      <c r="N948" s="134"/>
      <c r="O948" s="133"/>
      <c r="P948" s="134"/>
      <c r="Q948" s="274"/>
      <c r="R948" s="275"/>
      <c r="S948" s="276"/>
      <c r="T948" s="173"/>
      <c r="U948" s="174"/>
      <c r="V948" s="277"/>
      <c r="W948" s="278"/>
    </row>
    <row r="949" spans="1:23" ht="15.95" customHeight="1" x14ac:dyDescent="0.15">
      <c r="A949" s="139"/>
      <c r="B949" s="140"/>
      <c r="C949" s="140"/>
      <c r="D949" s="140"/>
      <c r="E949" s="140"/>
      <c r="F949" s="140"/>
      <c r="G949" s="140"/>
      <c r="H949" s="140"/>
      <c r="I949" s="140"/>
      <c r="J949" s="170"/>
      <c r="K949" s="255"/>
      <c r="L949" s="208"/>
      <c r="M949" s="209"/>
      <c r="N949" s="142"/>
      <c r="O949" s="141"/>
      <c r="P949" s="142"/>
      <c r="Q949" s="281"/>
      <c r="R949" s="282"/>
      <c r="S949" s="283"/>
      <c r="T949" s="171"/>
      <c r="U949" s="172"/>
      <c r="V949" s="279"/>
      <c r="W949" s="280"/>
    </row>
    <row r="950" spans="1:23" ht="15.95" customHeight="1" x14ac:dyDescent="0.15">
      <c r="A950" s="164"/>
      <c r="B950" s="165"/>
      <c r="C950" s="165"/>
      <c r="D950" s="165"/>
      <c r="E950" s="165"/>
      <c r="F950" s="165"/>
      <c r="G950" s="165"/>
      <c r="H950" s="165"/>
      <c r="I950" s="165"/>
      <c r="J950" s="177"/>
      <c r="K950" s="285"/>
      <c r="L950" s="220"/>
      <c r="M950" s="221"/>
      <c r="N950" s="134"/>
      <c r="O950" s="133"/>
      <c r="P950" s="134"/>
      <c r="Q950" s="274"/>
      <c r="R950" s="275"/>
      <c r="S950" s="276"/>
      <c r="T950" s="173"/>
      <c r="U950" s="174"/>
      <c r="V950" s="277"/>
      <c r="W950" s="278"/>
    </row>
    <row r="951" spans="1:23" ht="15.95" customHeight="1" x14ac:dyDescent="0.15">
      <c r="A951" s="139"/>
      <c r="B951" s="140"/>
      <c r="C951" s="140"/>
      <c r="D951" s="140"/>
      <c r="E951" s="140"/>
      <c r="F951" s="140"/>
      <c r="G951" s="140"/>
      <c r="H951" s="140"/>
      <c r="I951" s="140"/>
      <c r="J951" s="170"/>
      <c r="K951" s="255"/>
      <c r="L951" s="208"/>
      <c r="M951" s="209"/>
      <c r="N951" s="142"/>
      <c r="O951" s="141"/>
      <c r="P951" s="142"/>
      <c r="Q951" s="281"/>
      <c r="R951" s="282"/>
      <c r="S951" s="283"/>
      <c r="T951" s="171"/>
      <c r="U951" s="172"/>
      <c r="V951" s="279"/>
      <c r="W951" s="280"/>
    </row>
    <row r="952" spans="1:23" ht="15.95" customHeight="1" x14ac:dyDescent="0.15">
      <c r="A952" s="164"/>
      <c r="B952" s="165"/>
      <c r="C952" s="165"/>
      <c r="D952" s="165"/>
      <c r="E952" s="165"/>
      <c r="F952" s="165"/>
      <c r="G952" s="165"/>
      <c r="H952" s="165"/>
      <c r="I952" s="165"/>
      <c r="J952" s="177"/>
      <c r="K952" s="285"/>
      <c r="L952" s="220"/>
      <c r="M952" s="221"/>
      <c r="N952" s="134"/>
      <c r="O952" s="133"/>
      <c r="P952" s="134"/>
      <c r="Q952" s="274"/>
      <c r="R952" s="275"/>
      <c r="S952" s="276"/>
      <c r="T952" s="173"/>
      <c r="U952" s="174"/>
      <c r="V952" s="277"/>
      <c r="W952" s="278"/>
    </row>
    <row r="953" spans="1:23" ht="15.95" customHeight="1" x14ac:dyDescent="0.15">
      <c r="A953" s="139"/>
      <c r="B953" s="140"/>
      <c r="C953" s="140"/>
      <c r="D953" s="140"/>
      <c r="E953" s="140"/>
      <c r="F953" s="140"/>
      <c r="G953" s="140"/>
      <c r="H953" s="140"/>
      <c r="I953" s="140"/>
      <c r="J953" s="170"/>
      <c r="K953" s="255"/>
      <c r="L953" s="208"/>
      <c r="M953" s="209"/>
      <c r="N953" s="142"/>
      <c r="O953" s="141"/>
      <c r="P953" s="142"/>
      <c r="Q953" s="281"/>
      <c r="R953" s="282"/>
      <c r="S953" s="283"/>
      <c r="T953" s="171"/>
      <c r="U953" s="172"/>
      <c r="V953" s="279"/>
      <c r="W953" s="280"/>
    </row>
    <row r="954" spans="1:23" ht="15.95" customHeight="1" x14ac:dyDescent="0.15">
      <c r="A954" s="164"/>
      <c r="B954" s="165"/>
      <c r="C954" s="165"/>
      <c r="D954" s="165"/>
      <c r="E954" s="165"/>
      <c r="F954" s="165"/>
      <c r="G954" s="165"/>
      <c r="H954" s="165"/>
      <c r="I954" s="165"/>
      <c r="J954" s="177"/>
      <c r="K954" s="285"/>
      <c r="L954" s="220"/>
      <c r="M954" s="221"/>
      <c r="N954" s="134"/>
      <c r="O954" s="133"/>
      <c r="P954" s="134"/>
      <c r="Q954" s="274"/>
      <c r="R954" s="275"/>
      <c r="S954" s="276"/>
      <c r="T954" s="173"/>
      <c r="U954" s="174"/>
      <c r="V954" s="277"/>
      <c r="W954" s="278"/>
    </row>
    <row r="955" spans="1:23" ht="15.95" customHeight="1" x14ac:dyDescent="0.15">
      <c r="A955" s="139"/>
      <c r="B955" s="140"/>
      <c r="C955" s="140"/>
      <c r="D955" s="140"/>
      <c r="E955" s="140"/>
      <c r="F955" s="140"/>
      <c r="G955" s="140"/>
      <c r="H955" s="140"/>
      <c r="I955" s="140"/>
      <c r="J955" s="170"/>
      <c r="K955" s="255"/>
      <c r="L955" s="208"/>
      <c r="M955" s="209"/>
      <c r="N955" s="142"/>
      <c r="O955" s="141"/>
      <c r="P955" s="142"/>
      <c r="Q955" s="281"/>
      <c r="R955" s="282"/>
      <c r="S955" s="283"/>
      <c r="T955" s="171"/>
      <c r="U955" s="172"/>
      <c r="V955" s="279"/>
      <c r="W955" s="280"/>
    </row>
    <row r="956" spans="1:23" ht="15.95" customHeight="1" x14ac:dyDescent="0.15">
      <c r="A956" s="168"/>
      <c r="B956" s="169"/>
      <c r="C956" s="169"/>
      <c r="D956" s="169"/>
      <c r="E956" s="169"/>
      <c r="F956" s="169"/>
      <c r="G956" s="169"/>
      <c r="H956" s="169"/>
      <c r="I956" s="169"/>
      <c r="J956" s="178"/>
      <c r="K956" s="291"/>
      <c r="L956" s="210"/>
      <c r="M956" s="211"/>
      <c r="N956" s="159"/>
      <c r="O956" s="158"/>
      <c r="P956" s="159"/>
      <c r="Q956" s="292"/>
      <c r="R956" s="294"/>
      <c r="S956" s="295"/>
      <c r="T956" s="175"/>
      <c r="U956" s="176"/>
      <c r="V956" s="297"/>
      <c r="W956" s="298"/>
    </row>
    <row r="957" spans="1:23" ht="14.1" customHeight="1" x14ac:dyDescent="0.15">
      <c r="A957" s="259"/>
      <c r="B957" s="259"/>
      <c r="C957" s="259"/>
      <c r="D957" s="259"/>
      <c r="E957" s="259"/>
      <c r="F957" s="259"/>
      <c r="G957" s="259"/>
      <c r="H957" s="1" t="s">
        <v>13</v>
      </c>
      <c r="L957" s="225"/>
      <c r="M957" s="225"/>
      <c r="T957" s="296"/>
      <c r="U957" s="296"/>
      <c r="V957" s="296"/>
      <c r="W957" s="296"/>
    </row>
    <row r="958" spans="1:23" ht="29.25" customHeight="1" x14ac:dyDescent="0.2">
      <c r="A958" s="260" t="s">
        <v>515</v>
      </c>
      <c r="B958" s="299"/>
      <c r="C958" s="299"/>
      <c r="D958" s="299"/>
      <c r="E958" s="299"/>
      <c r="F958" s="299"/>
      <c r="G958" s="299"/>
      <c r="H958" s="299"/>
      <c r="I958" s="299"/>
      <c r="J958" s="299"/>
      <c r="K958" s="299"/>
      <c r="L958" s="224"/>
      <c r="M958" s="3"/>
      <c r="N958" s="261" t="s">
        <v>141</v>
      </c>
      <c r="O958" s="261"/>
      <c r="P958" s="261"/>
      <c r="Q958" s="261"/>
      <c r="W958" s="101"/>
    </row>
    <row r="959" spans="1:23" ht="17.25" customHeight="1" x14ac:dyDescent="0.15">
      <c r="A959" s="272"/>
      <c r="B959" s="272"/>
      <c r="C959" s="272"/>
      <c r="D959" s="272"/>
      <c r="E959" s="272"/>
      <c r="F959" s="272"/>
      <c r="G959" s="272"/>
      <c r="H959" s="272"/>
      <c r="I959" s="272"/>
      <c r="J959" s="272"/>
      <c r="K959" s="272"/>
      <c r="L959" s="216"/>
      <c r="M959" s="4" t="s">
        <v>956</v>
      </c>
      <c r="N959" s="273" t="s">
        <v>530</v>
      </c>
      <c r="O959" s="273"/>
      <c r="P959" s="273"/>
      <c r="Q959" s="273"/>
      <c r="R959" s="4" t="s">
        <v>11</v>
      </c>
      <c r="V959" s="10">
        <v>1</v>
      </c>
      <c r="W959" s="27" t="s">
        <v>520</v>
      </c>
    </row>
    <row r="960" spans="1:23" ht="5.25" customHeight="1" x14ac:dyDescent="0.15">
      <c r="A960" s="23"/>
      <c r="B960" s="23"/>
      <c r="C960" s="23"/>
      <c r="D960" s="23"/>
      <c r="E960" s="23"/>
      <c r="F960" s="23"/>
      <c r="G960" s="23"/>
      <c r="H960" s="23"/>
      <c r="I960" s="23"/>
      <c r="J960" s="2"/>
      <c r="K960" s="2"/>
      <c r="L960" s="2"/>
      <c r="M960" s="2"/>
      <c r="N960" s="2"/>
      <c r="O960" s="2"/>
      <c r="P960" s="2"/>
      <c r="Q960" s="2"/>
      <c r="R960" s="2"/>
      <c r="S960" s="2"/>
      <c r="T960" s="2"/>
      <c r="U960" s="2"/>
      <c r="V960" s="2"/>
      <c r="W960" s="2"/>
    </row>
    <row r="961" spans="1:23" ht="20.45" customHeight="1" x14ac:dyDescent="0.15">
      <c r="A961" s="284" t="s">
        <v>27</v>
      </c>
      <c r="B961" s="268"/>
      <c r="C961" s="268"/>
      <c r="D961" s="268"/>
      <c r="E961" s="268"/>
      <c r="F961" s="268"/>
      <c r="G961" s="268"/>
      <c r="H961" s="268"/>
      <c r="I961" s="268"/>
      <c r="J961" s="269"/>
      <c r="K961" s="119" t="s">
        <v>1</v>
      </c>
      <c r="L961" s="268" t="s">
        <v>2</v>
      </c>
      <c r="M961" s="268"/>
      <c r="N961" s="269"/>
      <c r="O961" s="268" t="s">
        <v>3</v>
      </c>
      <c r="P961" s="269"/>
      <c r="Q961" s="267" t="s">
        <v>4</v>
      </c>
      <c r="R961" s="268"/>
      <c r="S961" s="269"/>
      <c r="T961" s="268" t="s">
        <v>5</v>
      </c>
      <c r="U961" s="269"/>
      <c r="V961" s="268" t="s">
        <v>9</v>
      </c>
      <c r="W961" s="270"/>
    </row>
    <row r="962" spans="1:23" ht="15.95" customHeight="1" x14ac:dyDescent="0.15">
      <c r="A962" s="139"/>
      <c r="B962" s="140" t="s">
        <v>657</v>
      </c>
      <c r="C962" s="140"/>
      <c r="D962" s="140"/>
      <c r="E962" s="140"/>
      <c r="F962" s="140"/>
      <c r="G962" s="140"/>
      <c r="H962" s="140"/>
      <c r="I962" s="140"/>
      <c r="J962" s="170"/>
      <c r="K962" s="255" t="s">
        <v>456</v>
      </c>
      <c r="L962" s="222"/>
      <c r="M962" s="223"/>
      <c r="N962" s="142"/>
      <c r="O962" s="127"/>
      <c r="P962" s="142"/>
      <c r="Q962" s="281"/>
      <c r="R962" s="282"/>
      <c r="S962" s="283"/>
      <c r="T962" s="171" t="s">
        <v>659</v>
      </c>
      <c r="U962" s="172"/>
      <c r="V962" s="279"/>
      <c r="W962" s="280"/>
    </row>
    <row r="963" spans="1:23" ht="15.95" customHeight="1" x14ac:dyDescent="0.15">
      <c r="A963" s="164"/>
      <c r="B963" s="165"/>
      <c r="C963" s="165"/>
      <c r="D963" s="165"/>
      <c r="E963" s="165"/>
      <c r="F963" s="165"/>
      <c r="G963" s="165"/>
      <c r="H963" s="165"/>
      <c r="I963" s="165"/>
      <c r="J963" s="177"/>
      <c r="K963" s="285"/>
      <c r="L963" s="220">
        <v>1</v>
      </c>
      <c r="M963" s="221"/>
      <c r="N963" s="134"/>
      <c r="O963" s="133"/>
      <c r="P963" s="134"/>
      <c r="Q963" s="274"/>
      <c r="R963" s="275"/>
      <c r="S963" s="276"/>
      <c r="T963" s="173"/>
      <c r="U963" s="174"/>
      <c r="V963" s="277"/>
      <c r="W963" s="278"/>
    </row>
    <row r="964" spans="1:23" ht="15.95" customHeight="1" x14ac:dyDescent="0.15">
      <c r="A964" s="139"/>
      <c r="B964" s="140"/>
      <c r="C964" s="140"/>
      <c r="D964" s="140"/>
      <c r="E964" s="140"/>
      <c r="F964" s="140"/>
      <c r="G964" s="140" t="s">
        <v>543</v>
      </c>
      <c r="H964" s="140"/>
      <c r="I964" s="140"/>
      <c r="J964" s="170"/>
      <c r="K964" s="255" t="s">
        <v>456</v>
      </c>
      <c r="L964" s="208"/>
      <c r="M964" s="209"/>
      <c r="N964" s="142"/>
      <c r="O964" s="141"/>
      <c r="P964" s="142"/>
      <c r="Q964" s="281"/>
      <c r="R964" s="282"/>
      <c r="S964" s="283"/>
      <c r="T964" s="171"/>
      <c r="U964" s="172"/>
      <c r="V964" s="279"/>
      <c r="W964" s="280"/>
    </row>
    <row r="965" spans="1:23" ht="15.95" customHeight="1" x14ac:dyDescent="0.15">
      <c r="A965" s="164"/>
      <c r="B965" s="165"/>
      <c r="C965" s="165"/>
      <c r="D965" s="165"/>
      <c r="E965" s="165"/>
      <c r="F965" s="165"/>
      <c r="G965" s="165"/>
      <c r="H965" s="165"/>
      <c r="I965" s="165"/>
      <c r="J965" s="177"/>
      <c r="K965" s="285"/>
      <c r="L965" s="220">
        <v>1</v>
      </c>
      <c r="M965" s="221"/>
      <c r="N965" s="134"/>
      <c r="O965" s="133"/>
      <c r="P965" s="134"/>
      <c r="Q965" s="274"/>
      <c r="R965" s="275"/>
      <c r="S965" s="276"/>
      <c r="T965" s="173"/>
      <c r="U965" s="174"/>
      <c r="V965" s="277"/>
      <c r="W965" s="278"/>
    </row>
    <row r="966" spans="1:23" ht="15.95" customHeight="1" x14ac:dyDescent="0.15">
      <c r="A966" s="139"/>
      <c r="B966" s="140"/>
      <c r="C966" s="140"/>
      <c r="D966" s="140"/>
      <c r="E966" s="140"/>
      <c r="F966" s="140"/>
      <c r="G966" s="140" t="s">
        <v>658</v>
      </c>
      <c r="H966" s="140"/>
      <c r="I966" s="140"/>
      <c r="J966" s="170"/>
      <c r="K966" s="255"/>
      <c r="L966" s="208"/>
      <c r="M966" s="209"/>
      <c r="N966" s="142"/>
      <c r="O966" s="141"/>
      <c r="P966" s="142"/>
      <c r="Q966" s="281"/>
      <c r="R966" s="282"/>
      <c r="S966" s="283"/>
      <c r="T966" s="171"/>
      <c r="U966" s="172"/>
      <c r="V966" s="279"/>
      <c r="W966" s="280"/>
    </row>
    <row r="967" spans="1:23" ht="15.95" customHeight="1" x14ac:dyDescent="0.15">
      <c r="A967" s="164"/>
      <c r="B967" s="165"/>
      <c r="C967" s="165"/>
      <c r="D967" s="165"/>
      <c r="E967" s="165"/>
      <c r="F967" s="165"/>
      <c r="G967" s="165"/>
      <c r="H967" s="165"/>
      <c r="I967" s="165"/>
      <c r="J967" s="177"/>
      <c r="K967" s="285"/>
      <c r="L967" s="220"/>
      <c r="M967" s="221"/>
      <c r="N967" s="134"/>
      <c r="O967" s="133"/>
      <c r="P967" s="134"/>
      <c r="Q967" s="274"/>
      <c r="R967" s="275"/>
      <c r="S967" s="276"/>
      <c r="T967" s="173"/>
      <c r="U967" s="174"/>
      <c r="V967" s="277"/>
      <c r="W967" s="278"/>
    </row>
    <row r="968" spans="1:23" ht="15.95" customHeight="1" x14ac:dyDescent="0.15">
      <c r="A968" s="139"/>
      <c r="B968" s="140"/>
      <c r="C968" s="140"/>
      <c r="D968" s="140"/>
      <c r="E968" s="140"/>
      <c r="F968" s="140"/>
      <c r="G968" s="140"/>
      <c r="H968" s="140"/>
      <c r="I968" s="140"/>
      <c r="J968" s="170"/>
      <c r="K968" s="255"/>
      <c r="L968" s="208"/>
      <c r="M968" s="209"/>
      <c r="N968" s="142"/>
      <c r="O968" s="141"/>
      <c r="P968" s="142"/>
      <c r="Q968" s="281"/>
      <c r="R968" s="282"/>
      <c r="S968" s="283"/>
      <c r="T968" s="171"/>
      <c r="U968" s="172"/>
      <c r="V968" s="279"/>
      <c r="W968" s="280"/>
    </row>
    <row r="969" spans="1:23" ht="15.95" customHeight="1" x14ac:dyDescent="0.15">
      <c r="A969" s="164"/>
      <c r="B969" s="165"/>
      <c r="C969" s="165"/>
      <c r="D969" s="165"/>
      <c r="E969" s="165"/>
      <c r="F969" s="165"/>
      <c r="G969" s="165"/>
      <c r="H969" s="165"/>
      <c r="I969" s="165"/>
      <c r="J969" s="177"/>
      <c r="K969" s="285"/>
      <c r="L969" s="220"/>
      <c r="M969" s="221"/>
      <c r="N969" s="134"/>
      <c r="O969" s="133"/>
      <c r="P969" s="134"/>
      <c r="Q969" s="274"/>
      <c r="R969" s="275"/>
      <c r="S969" s="276"/>
      <c r="T969" s="173"/>
      <c r="U969" s="174"/>
      <c r="V969" s="277"/>
      <c r="W969" s="278"/>
    </row>
    <row r="970" spans="1:23" ht="15.95" customHeight="1" x14ac:dyDescent="0.15">
      <c r="A970" s="139"/>
      <c r="B970" s="140"/>
      <c r="C970" s="140"/>
      <c r="D970" s="140"/>
      <c r="E970" s="140"/>
      <c r="F970" s="140"/>
      <c r="G970" s="140"/>
      <c r="H970" s="140"/>
      <c r="I970" s="140"/>
      <c r="J970" s="170"/>
      <c r="K970" s="255"/>
      <c r="L970" s="208"/>
      <c r="M970" s="209"/>
      <c r="N970" s="142"/>
      <c r="O970" s="141"/>
      <c r="P970" s="142"/>
      <c r="Q970" s="281"/>
      <c r="R970" s="282"/>
      <c r="S970" s="283"/>
      <c r="T970" s="171"/>
      <c r="U970" s="172"/>
      <c r="V970" s="279"/>
      <c r="W970" s="280"/>
    </row>
    <row r="971" spans="1:23" ht="15.95" customHeight="1" x14ac:dyDescent="0.15">
      <c r="A971" s="164"/>
      <c r="B971" s="165"/>
      <c r="C971" s="165"/>
      <c r="D971" s="165"/>
      <c r="E971" s="165"/>
      <c r="F971" s="165"/>
      <c r="G971" s="165"/>
      <c r="H971" s="165"/>
      <c r="I971" s="165"/>
      <c r="J971" s="177"/>
      <c r="K971" s="285"/>
      <c r="L971" s="220"/>
      <c r="M971" s="221"/>
      <c r="N971" s="134"/>
      <c r="O971" s="133"/>
      <c r="P971" s="134"/>
      <c r="Q971" s="274"/>
      <c r="R971" s="275"/>
      <c r="S971" s="276"/>
      <c r="T971" s="173"/>
      <c r="U971" s="174"/>
      <c r="V971" s="277"/>
      <c r="W971" s="278"/>
    </row>
    <row r="972" spans="1:23" ht="15.95" customHeight="1" x14ac:dyDescent="0.15">
      <c r="A972" s="139"/>
      <c r="B972" s="140"/>
      <c r="C972" s="140"/>
      <c r="D972" s="140"/>
      <c r="E972" s="140"/>
      <c r="F972" s="140"/>
      <c r="G972" s="140"/>
      <c r="H972" s="140"/>
      <c r="I972" s="140"/>
      <c r="J972" s="170"/>
      <c r="K972" s="255"/>
      <c r="L972" s="208"/>
      <c r="M972" s="209"/>
      <c r="N972" s="142"/>
      <c r="O972" s="141"/>
      <c r="P972" s="142"/>
      <c r="Q972" s="281"/>
      <c r="R972" s="282"/>
      <c r="S972" s="283"/>
      <c r="T972" s="171"/>
      <c r="U972" s="172"/>
      <c r="V972" s="279"/>
      <c r="W972" s="280"/>
    </row>
    <row r="973" spans="1:23" ht="15.95" customHeight="1" x14ac:dyDescent="0.15">
      <c r="A973" s="164"/>
      <c r="B973" s="165"/>
      <c r="C973" s="165"/>
      <c r="D973" s="165"/>
      <c r="E973" s="165"/>
      <c r="F973" s="165"/>
      <c r="G973" s="165"/>
      <c r="H973" s="165"/>
      <c r="I973" s="165"/>
      <c r="J973" s="177"/>
      <c r="K973" s="285"/>
      <c r="L973" s="220"/>
      <c r="M973" s="221"/>
      <c r="N973" s="134"/>
      <c r="O973" s="133"/>
      <c r="P973" s="134"/>
      <c r="Q973" s="274"/>
      <c r="R973" s="275"/>
      <c r="S973" s="276"/>
      <c r="T973" s="173"/>
      <c r="U973" s="174"/>
      <c r="V973" s="277"/>
      <c r="W973" s="278"/>
    </row>
    <row r="974" spans="1:23" ht="15.95" customHeight="1" x14ac:dyDescent="0.15">
      <c r="A974" s="139"/>
      <c r="B974" s="140"/>
      <c r="C974" s="140"/>
      <c r="D974" s="140"/>
      <c r="E974" s="140"/>
      <c r="F974" s="140"/>
      <c r="G974" s="140"/>
      <c r="H974" s="140"/>
      <c r="I974" s="140"/>
      <c r="J974" s="170"/>
      <c r="K974" s="255"/>
      <c r="L974" s="208"/>
      <c r="M974" s="209"/>
      <c r="N974" s="142"/>
      <c r="O974" s="141"/>
      <c r="P974" s="142"/>
      <c r="Q974" s="281"/>
      <c r="R974" s="282"/>
      <c r="S974" s="283"/>
      <c r="T974" s="171"/>
      <c r="U974" s="172"/>
      <c r="V974" s="279"/>
      <c r="W974" s="280"/>
    </row>
    <row r="975" spans="1:23" ht="15.95" customHeight="1" x14ac:dyDescent="0.15">
      <c r="A975" s="164"/>
      <c r="B975" s="165"/>
      <c r="C975" s="165"/>
      <c r="D975" s="165"/>
      <c r="E975" s="165"/>
      <c r="F975" s="165"/>
      <c r="G975" s="165"/>
      <c r="H975" s="165"/>
      <c r="I975" s="165"/>
      <c r="J975" s="177"/>
      <c r="K975" s="285"/>
      <c r="L975" s="220"/>
      <c r="M975" s="221"/>
      <c r="N975" s="134"/>
      <c r="O975" s="133"/>
      <c r="P975" s="134"/>
      <c r="Q975" s="274"/>
      <c r="R975" s="275"/>
      <c r="S975" s="276"/>
      <c r="T975" s="173"/>
      <c r="U975" s="174"/>
      <c r="V975" s="277"/>
      <c r="W975" s="278"/>
    </row>
    <row r="976" spans="1:23" ht="15.95" customHeight="1" x14ac:dyDescent="0.15">
      <c r="A976" s="139"/>
      <c r="B976" s="140"/>
      <c r="C976" s="140"/>
      <c r="D976" s="140"/>
      <c r="E976" s="140"/>
      <c r="F976" s="140"/>
      <c r="G976" s="140"/>
      <c r="H976" s="140"/>
      <c r="I976" s="140"/>
      <c r="J976" s="170"/>
      <c r="K976" s="255"/>
      <c r="L976" s="208"/>
      <c r="M976" s="209"/>
      <c r="N976" s="142"/>
      <c r="O976" s="141"/>
      <c r="P976" s="142"/>
      <c r="Q976" s="281"/>
      <c r="R976" s="282"/>
      <c r="S976" s="283"/>
      <c r="T976" s="171"/>
      <c r="U976" s="172"/>
      <c r="V976" s="279"/>
      <c r="W976" s="280"/>
    </row>
    <row r="977" spans="1:23" ht="15.95" customHeight="1" x14ac:dyDescent="0.15">
      <c r="A977" s="164"/>
      <c r="B977" s="165"/>
      <c r="C977" s="165"/>
      <c r="D977" s="165"/>
      <c r="E977" s="165"/>
      <c r="F977" s="165"/>
      <c r="G977" s="165"/>
      <c r="H977" s="165"/>
      <c r="I977" s="165"/>
      <c r="J977" s="177"/>
      <c r="K977" s="285"/>
      <c r="L977" s="220"/>
      <c r="M977" s="221"/>
      <c r="N977" s="134"/>
      <c r="O977" s="133"/>
      <c r="P977" s="134"/>
      <c r="Q977" s="274"/>
      <c r="R977" s="275"/>
      <c r="S977" s="276"/>
      <c r="T977" s="173"/>
      <c r="U977" s="174"/>
      <c r="V977" s="277"/>
      <c r="W977" s="278"/>
    </row>
    <row r="978" spans="1:23" ht="15.95" customHeight="1" x14ac:dyDescent="0.15">
      <c r="A978" s="139"/>
      <c r="B978" s="140"/>
      <c r="C978" s="140"/>
      <c r="D978" s="140"/>
      <c r="E978" s="140"/>
      <c r="F978" s="140"/>
      <c r="G978" s="140"/>
      <c r="H978" s="140"/>
      <c r="I978" s="140"/>
      <c r="J978" s="170"/>
      <c r="K978" s="255"/>
      <c r="L978" s="208"/>
      <c r="M978" s="209"/>
      <c r="N978" s="142"/>
      <c r="O978" s="141"/>
      <c r="P978" s="142"/>
      <c r="Q978" s="281"/>
      <c r="R978" s="282"/>
      <c r="S978" s="283"/>
      <c r="T978" s="171"/>
      <c r="U978" s="172"/>
      <c r="V978" s="279"/>
      <c r="W978" s="280"/>
    </row>
    <row r="979" spans="1:23" ht="15.95" customHeight="1" x14ac:dyDescent="0.15">
      <c r="A979" s="164"/>
      <c r="B979" s="165"/>
      <c r="C979" s="165"/>
      <c r="D979" s="165"/>
      <c r="E979" s="165"/>
      <c r="F979" s="165"/>
      <c r="G979" s="165"/>
      <c r="H979" s="165"/>
      <c r="I979" s="165"/>
      <c r="J979" s="177"/>
      <c r="K979" s="285"/>
      <c r="L979" s="220"/>
      <c r="M979" s="221"/>
      <c r="N979" s="134"/>
      <c r="O979" s="133"/>
      <c r="P979" s="134"/>
      <c r="Q979" s="274"/>
      <c r="R979" s="275"/>
      <c r="S979" s="276"/>
      <c r="T979" s="173"/>
      <c r="U979" s="174"/>
      <c r="V979" s="277"/>
      <c r="W979" s="278"/>
    </row>
    <row r="980" spans="1:23" ht="15.95" customHeight="1" x14ac:dyDescent="0.15">
      <c r="A980" s="139"/>
      <c r="B980" s="140"/>
      <c r="C980" s="140"/>
      <c r="D980" s="140"/>
      <c r="E980" s="140"/>
      <c r="F980" s="140"/>
      <c r="G980" s="140"/>
      <c r="H980" s="140"/>
      <c r="I980" s="140"/>
      <c r="J980" s="170"/>
      <c r="K980" s="255"/>
      <c r="L980" s="208"/>
      <c r="M980" s="209"/>
      <c r="N980" s="142"/>
      <c r="O980" s="141"/>
      <c r="P980" s="142"/>
      <c r="Q980" s="281"/>
      <c r="R980" s="282"/>
      <c r="S980" s="283"/>
      <c r="T980" s="171"/>
      <c r="U980" s="172"/>
      <c r="V980" s="279"/>
      <c r="W980" s="280"/>
    </row>
    <row r="981" spans="1:23" ht="15.95" customHeight="1" x14ac:dyDescent="0.15">
      <c r="A981" s="164"/>
      <c r="B981" s="165"/>
      <c r="C981" s="165"/>
      <c r="D981" s="165"/>
      <c r="E981" s="165"/>
      <c r="F981" s="165"/>
      <c r="G981" s="165"/>
      <c r="H981" s="165"/>
      <c r="I981" s="165"/>
      <c r="J981" s="177"/>
      <c r="K981" s="285"/>
      <c r="L981" s="220"/>
      <c r="M981" s="221"/>
      <c r="N981" s="134"/>
      <c r="O981" s="133"/>
      <c r="P981" s="134"/>
      <c r="Q981" s="274"/>
      <c r="R981" s="275"/>
      <c r="S981" s="276"/>
      <c r="T981" s="173"/>
      <c r="U981" s="174"/>
      <c r="V981" s="277"/>
      <c r="W981" s="278"/>
    </row>
    <row r="982" spans="1:23" ht="15.95" customHeight="1" x14ac:dyDescent="0.15">
      <c r="A982" s="139"/>
      <c r="B982" s="140"/>
      <c r="C982" s="140"/>
      <c r="D982" s="140"/>
      <c r="E982" s="140"/>
      <c r="F982" s="140"/>
      <c r="G982" s="140"/>
      <c r="H982" s="140"/>
      <c r="I982" s="140"/>
      <c r="J982" s="170"/>
      <c r="K982" s="255"/>
      <c r="L982" s="208"/>
      <c r="M982" s="209"/>
      <c r="N982" s="142"/>
      <c r="O982" s="141"/>
      <c r="P982" s="142"/>
      <c r="Q982" s="281"/>
      <c r="R982" s="282"/>
      <c r="S982" s="283"/>
      <c r="T982" s="171"/>
      <c r="U982" s="172"/>
      <c r="V982" s="279"/>
      <c r="W982" s="280"/>
    </row>
    <row r="983" spans="1:23" ht="15.95" customHeight="1" x14ac:dyDescent="0.15">
      <c r="A983" s="164"/>
      <c r="B983" s="165"/>
      <c r="C983" s="165"/>
      <c r="D983" s="165"/>
      <c r="E983" s="165"/>
      <c r="F983" s="165"/>
      <c r="G983" s="165"/>
      <c r="H983" s="165"/>
      <c r="I983" s="165"/>
      <c r="J983" s="177"/>
      <c r="K983" s="285"/>
      <c r="L983" s="220"/>
      <c r="M983" s="221"/>
      <c r="N983" s="134"/>
      <c r="O983" s="133"/>
      <c r="P983" s="134"/>
      <c r="Q983" s="274"/>
      <c r="R983" s="275"/>
      <c r="S983" s="276"/>
      <c r="T983" s="173"/>
      <c r="U983" s="174"/>
      <c r="V983" s="277"/>
      <c r="W983" s="278"/>
    </row>
    <row r="984" spans="1:23" ht="15.95" customHeight="1" x14ac:dyDescent="0.15">
      <c r="A984" s="139"/>
      <c r="B984" s="140"/>
      <c r="C984" s="140"/>
      <c r="D984" s="140"/>
      <c r="E984" s="140"/>
      <c r="F984" s="140"/>
      <c r="G984" s="140"/>
      <c r="H984" s="140"/>
      <c r="I984" s="140"/>
      <c r="J984" s="170"/>
      <c r="K984" s="255"/>
      <c r="L984" s="208"/>
      <c r="M984" s="209"/>
      <c r="N984" s="142"/>
      <c r="O984" s="141"/>
      <c r="P984" s="142"/>
      <c r="Q984" s="281"/>
      <c r="R984" s="282"/>
      <c r="S984" s="283"/>
      <c r="T984" s="171"/>
      <c r="U984" s="172"/>
      <c r="V984" s="279"/>
      <c r="W984" s="280"/>
    </row>
    <row r="985" spans="1:23" ht="15.95" customHeight="1" x14ac:dyDescent="0.15">
      <c r="A985" s="164"/>
      <c r="B985" s="165"/>
      <c r="C985" s="165"/>
      <c r="D985" s="165"/>
      <c r="E985" s="165"/>
      <c r="F985" s="165"/>
      <c r="G985" s="165"/>
      <c r="H985" s="165"/>
      <c r="I985" s="165"/>
      <c r="J985" s="177"/>
      <c r="K985" s="285"/>
      <c r="L985" s="220"/>
      <c r="M985" s="221"/>
      <c r="N985" s="134"/>
      <c r="O985" s="133"/>
      <c r="P985" s="134"/>
      <c r="Q985" s="274"/>
      <c r="R985" s="275"/>
      <c r="S985" s="276"/>
      <c r="T985" s="173"/>
      <c r="U985" s="174"/>
      <c r="V985" s="277"/>
      <c r="W985" s="278"/>
    </row>
    <row r="986" spans="1:23" ht="15.95" customHeight="1" x14ac:dyDescent="0.15">
      <c r="A986" s="139"/>
      <c r="B986" s="140"/>
      <c r="C986" s="140"/>
      <c r="D986" s="140"/>
      <c r="E986" s="140"/>
      <c r="F986" s="140"/>
      <c r="G986" s="140"/>
      <c r="H986" s="140"/>
      <c r="I986" s="140"/>
      <c r="J986" s="170"/>
      <c r="K986" s="255"/>
      <c r="L986" s="208"/>
      <c r="M986" s="209"/>
      <c r="N986" s="142"/>
      <c r="O986" s="141"/>
      <c r="P986" s="142"/>
      <c r="Q986" s="281"/>
      <c r="R986" s="282"/>
      <c r="S986" s="283"/>
      <c r="T986" s="171"/>
      <c r="U986" s="172"/>
      <c r="V986" s="279"/>
      <c r="W986" s="280"/>
    </row>
    <row r="987" spans="1:23" ht="15.95" customHeight="1" x14ac:dyDescent="0.15">
      <c r="A987" s="164"/>
      <c r="B987" s="165"/>
      <c r="C987" s="165"/>
      <c r="D987" s="165"/>
      <c r="E987" s="165"/>
      <c r="F987" s="165"/>
      <c r="G987" s="165"/>
      <c r="H987" s="165"/>
      <c r="I987" s="165"/>
      <c r="J987" s="177"/>
      <c r="K987" s="285"/>
      <c r="L987" s="220"/>
      <c r="M987" s="221"/>
      <c r="N987" s="134"/>
      <c r="O987" s="133"/>
      <c r="P987" s="134"/>
      <c r="Q987" s="274"/>
      <c r="R987" s="275"/>
      <c r="S987" s="276"/>
      <c r="T987" s="173"/>
      <c r="U987" s="174"/>
      <c r="V987" s="277"/>
      <c r="W987" s="278"/>
    </row>
    <row r="988" spans="1:23" ht="15.95" customHeight="1" x14ac:dyDescent="0.15">
      <c r="A988" s="139"/>
      <c r="B988" s="140"/>
      <c r="C988" s="140"/>
      <c r="D988" s="140"/>
      <c r="E988" s="140"/>
      <c r="F988" s="140"/>
      <c r="G988" s="140"/>
      <c r="H988" s="140"/>
      <c r="I988" s="140"/>
      <c r="J988" s="170"/>
      <c r="K988" s="255"/>
      <c r="L988" s="208"/>
      <c r="M988" s="209"/>
      <c r="N988" s="142"/>
      <c r="O988" s="141"/>
      <c r="P988" s="142"/>
      <c r="Q988" s="281"/>
      <c r="R988" s="282"/>
      <c r="S988" s="283"/>
      <c r="T988" s="171"/>
      <c r="U988" s="172"/>
      <c r="V988" s="279"/>
      <c r="W988" s="280"/>
    </row>
    <row r="989" spans="1:23" ht="15.95" customHeight="1" x14ac:dyDescent="0.15">
      <c r="A989" s="168"/>
      <c r="B989" s="169"/>
      <c r="C989" s="169"/>
      <c r="D989" s="169"/>
      <c r="E989" s="169"/>
      <c r="F989" s="169"/>
      <c r="G989" s="169"/>
      <c r="H989" s="169"/>
      <c r="I989" s="169"/>
      <c r="J989" s="178"/>
      <c r="K989" s="291"/>
      <c r="L989" s="210"/>
      <c r="M989" s="211"/>
      <c r="N989" s="159"/>
      <c r="O989" s="158"/>
      <c r="P989" s="159"/>
      <c r="Q989" s="292"/>
      <c r="R989" s="294"/>
      <c r="S989" s="295"/>
      <c r="T989" s="175"/>
      <c r="U989" s="176"/>
      <c r="V989" s="297"/>
      <c r="W989" s="298"/>
    </row>
    <row r="990" spans="1:23" ht="14.1" customHeight="1" x14ac:dyDescent="0.15">
      <c r="A990" s="259"/>
      <c r="B990" s="259"/>
      <c r="C990" s="259"/>
      <c r="D990" s="259"/>
      <c r="E990" s="259"/>
      <c r="F990" s="259"/>
      <c r="G990" s="259"/>
      <c r="H990" s="1" t="s">
        <v>13</v>
      </c>
      <c r="L990" s="225"/>
      <c r="M990" s="225"/>
      <c r="T990" s="296"/>
      <c r="U990" s="296"/>
      <c r="V990" s="296"/>
      <c r="W990" s="296"/>
    </row>
    <row r="991" spans="1:23" ht="29.25" customHeight="1" x14ac:dyDescent="0.2">
      <c r="A991" s="260" t="s">
        <v>516</v>
      </c>
      <c r="B991" s="299"/>
      <c r="C991" s="299"/>
      <c r="D991" s="299"/>
      <c r="E991" s="299"/>
      <c r="F991" s="299"/>
      <c r="G991" s="299"/>
      <c r="H991" s="299"/>
      <c r="I991" s="299"/>
      <c r="J991" s="299"/>
      <c r="K991" s="299"/>
      <c r="L991" s="224"/>
      <c r="M991" s="3"/>
      <c r="N991" s="261" t="s">
        <v>141</v>
      </c>
      <c r="O991" s="261"/>
      <c r="P991" s="261"/>
      <c r="Q991" s="261"/>
      <c r="W991" s="101"/>
    </row>
    <row r="992" spans="1:23" ht="17.25" customHeight="1" x14ac:dyDescent="0.15">
      <c r="A992" s="272"/>
      <c r="B992" s="272"/>
      <c r="C992" s="272"/>
      <c r="D992" s="272"/>
      <c r="E992" s="272"/>
      <c r="F992" s="272"/>
      <c r="G992" s="272"/>
      <c r="H992" s="272"/>
      <c r="I992" s="272"/>
      <c r="J992" s="272"/>
      <c r="K992" s="272"/>
      <c r="L992" s="216"/>
      <c r="M992" s="4" t="s">
        <v>956</v>
      </c>
      <c r="N992" s="273" t="s">
        <v>531</v>
      </c>
      <c r="O992" s="273"/>
      <c r="P992" s="273"/>
      <c r="Q992" s="273"/>
      <c r="R992" s="4" t="s">
        <v>11</v>
      </c>
      <c r="V992" s="10">
        <v>1</v>
      </c>
      <c r="W992" s="27" t="s">
        <v>520</v>
      </c>
    </row>
    <row r="993" spans="1:23" ht="5.25" customHeight="1" x14ac:dyDescent="0.15">
      <c r="A993" s="23"/>
      <c r="B993" s="23"/>
      <c r="C993" s="23"/>
      <c r="D993" s="23"/>
      <c r="E993" s="23"/>
      <c r="F993" s="23"/>
      <c r="G993" s="23"/>
      <c r="H993" s="23"/>
      <c r="I993" s="23"/>
      <c r="J993" s="2"/>
      <c r="K993" s="2"/>
      <c r="L993" s="2"/>
      <c r="M993" s="2"/>
      <c r="N993" s="2"/>
      <c r="O993" s="2"/>
      <c r="P993" s="2"/>
      <c r="Q993" s="2"/>
      <c r="R993" s="2"/>
      <c r="S993" s="2"/>
      <c r="T993" s="2"/>
      <c r="U993" s="2"/>
      <c r="V993" s="2"/>
      <c r="W993" s="2"/>
    </row>
    <row r="994" spans="1:23" ht="20.45" customHeight="1" x14ac:dyDescent="0.15">
      <c r="A994" s="284" t="s">
        <v>27</v>
      </c>
      <c r="B994" s="268"/>
      <c r="C994" s="268"/>
      <c r="D994" s="268"/>
      <c r="E994" s="268"/>
      <c r="F994" s="268"/>
      <c r="G994" s="268"/>
      <c r="H994" s="268"/>
      <c r="I994" s="268"/>
      <c r="J994" s="269"/>
      <c r="K994" s="119" t="s">
        <v>1</v>
      </c>
      <c r="L994" s="268" t="s">
        <v>2</v>
      </c>
      <c r="M994" s="268"/>
      <c r="N994" s="269"/>
      <c r="O994" s="268" t="s">
        <v>3</v>
      </c>
      <c r="P994" s="269"/>
      <c r="Q994" s="267" t="s">
        <v>4</v>
      </c>
      <c r="R994" s="268"/>
      <c r="S994" s="269"/>
      <c r="T994" s="268" t="s">
        <v>5</v>
      </c>
      <c r="U994" s="269"/>
      <c r="V994" s="268" t="s">
        <v>9</v>
      </c>
      <c r="W994" s="270"/>
    </row>
    <row r="995" spans="1:23" ht="15.95" customHeight="1" x14ac:dyDescent="0.15">
      <c r="A995" s="139"/>
      <c r="B995" s="140" t="s">
        <v>657</v>
      </c>
      <c r="C995" s="140"/>
      <c r="D995" s="140"/>
      <c r="E995" s="140"/>
      <c r="F995" s="140"/>
      <c r="G995" s="140"/>
      <c r="H995" s="140"/>
      <c r="I995" s="140"/>
      <c r="J995" s="170"/>
      <c r="K995" s="255" t="s">
        <v>456</v>
      </c>
      <c r="L995" s="222"/>
      <c r="M995" s="223"/>
      <c r="N995" s="142"/>
      <c r="O995" s="127"/>
      <c r="P995" s="142"/>
      <c r="Q995" s="281"/>
      <c r="R995" s="282"/>
      <c r="S995" s="283"/>
      <c r="T995" s="171" t="s">
        <v>660</v>
      </c>
      <c r="U995" s="172"/>
      <c r="V995" s="279"/>
      <c r="W995" s="280"/>
    </row>
    <row r="996" spans="1:23" ht="15.95" customHeight="1" x14ac:dyDescent="0.15">
      <c r="A996" s="164"/>
      <c r="B996" s="165"/>
      <c r="C996" s="165"/>
      <c r="D996" s="165"/>
      <c r="E996" s="165"/>
      <c r="F996" s="165"/>
      <c r="G996" s="165"/>
      <c r="H996" s="165"/>
      <c r="I996" s="165"/>
      <c r="J996" s="177"/>
      <c r="K996" s="285"/>
      <c r="L996" s="220">
        <v>1</v>
      </c>
      <c r="M996" s="221"/>
      <c r="N996" s="134"/>
      <c r="O996" s="133"/>
      <c r="P996" s="134"/>
      <c r="Q996" s="274"/>
      <c r="R996" s="275"/>
      <c r="S996" s="276"/>
      <c r="T996" s="173"/>
      <c r="U996" s="174"/>
      <c r="V996" s="277"/>
      <c r="W996" s="278"/>
    </row>
    <row r="997" spans="1:23" ht="15.95" customHeight="1" x14ac:dyDescent="0.15">
      <c r="A997" s="139"/>
      <c r="B997" s="140"/>
      <c r="C997" s="140"/>
      <c r="D997" s="140"/>
      <c r="E997" s="140"/>
      <c r="F997" s="140"/>
      <c r="G997" s="140" t="s">
        <v>543</v>
      </c>
      <c r="H997" s="140"/>
      <c r="I997" s="140"/>
      <c r="J997" s="170"/>
      <c r="K997" s="255" t="s">
        <v>456</v>
      </c>
      <c r="L997" s="208"/>
      <c r="M997" s="209"/>
      <c r="N997" s="142"/>
      <c r="O997" s="141"/>
      <c r="P997" s="142"/>
      <c r="Q997" s="281"/>
      <c r="R997" s="282"/>
      <c r="S997" s="283"/>
      <c r="T997" s="171"/>
      <c r="U997" s="172"/>
      <c r="V997" s="279"/>
      <c r="W997" s="280"/>
    </row>
    <row r="998" spans="1:23" ht="15.95" customHeight="1" x14ac:dyDescent="0.15">
      <c r="A998" s="164"/>
      <c r="B998" s="165"/>
      <c r="C998" s="165"/>
      <c r="D998" s="165"/>
      <c r="E998" s="165"/>
      <c r="F998" s="165"/>
      <c r="G998" s="165"/>
      <c r="H998" s="165"/>
      <c r="I998" s="165"/>
      <c r="J998" s="177"/>
      <c r="K998" s="285"/>
      <c r="L998" s="220">
        <v>1</v>
      </c>
      <c r="M998" s="221"/>
      <c r="N998" s="134"/>
      <c r="O998" s="133"/>
      <c r="P998" s="134"/>
      <c r="Q998" s="274"/>
      <c r="R998" s="275"/>
      <c r="S998" s="276"/>
      <c r="T998" s="173"/>
      <c r="U998" s="174"/>
      <c r="V998" s="277"/>
      <c r="W998" s="278"/>
    </row>
    <row r="999" spans="1:23" ht="15.95" customHeight="1" x14ac:dyDescent="0.15">
      <c r="A999" s="139"/>
      <c r="B999" s="140"/>
      <c r="C999" s="140"/>
      <c r="D999" s="140"/>
      <c r="E999" s="140"/>
      <c r="F999" s="140"/>
      <c r="G999" s="140" t="s">
        <v>658</v>
      </c>
      <c r="H999" s="140"/>
      <c r="I999" s="140"/>
      <c r="J999" s="170"/>
      <c r="K999" s="255"/>
      <c r="L999" s="208"/>
      <c r="M999" s="209"/>
      <c r="N999" s="142"/>
      <c r="O999" s="141"/>
      <c r="P999" s="142"/>
      <c r="Q999" s="281"/>
      <c r="R999" s="282"/>
      <c r="S999" s="283"/>
      <c r="T999" s="171"/>
      <c r="U999" s="172"/>
      <c r="V999" s="279"/>
      <c r="W999" s="280"/>
    </row>
    <row r="1000" spans="1:23" ht="15.95" customHeight="1" x14ac:dyDescent="0.15">
      <c r="A1000" s="164"/>
      <c r="B1000" s="165"/>
      <c r="C1000" s="165"/>
      <c r="D1000" s="165"/>
      <c r="E1000" s="165"/>
      <c r="F1000" s="165"/>
      <c r="G1000" s="165"/>
      <c r="H1000" s="165"/>
      <c r="I1000" s="165"/>
      <c r="J1000" s="177"/>
      <c r="K1000" s="285"/>
      <c r="L1000" s="220"/>
      <c r="M1000" s="221"/>
      <c r="N1000" s="134"/>
      <c r="O1000" s="133"/>
      <c r="P1000" s="134"/>
      <c r="Q1000" s="274"/>
      <c r="R1000" s="275"/>
      <c r="S1000" s="276"/>
      <c r="T1000" s="173"/>
      <c r="U1000" s="174"/>
      <c r="V1000" s="277"/>
      <c r="W1000" s="278"/>
    </row>
    <row r="1001" spans="1:23" ht="15.95" customHeight="1" x14ac:dyDescent="0.15">
      <c r="A1001" s="139"/>
      <c r="B1001" s="140"/>
      <c r="C1001" s="140"/>
      <c r="D1001" s="140"/>
      <c r="E1001" s="140"/>
      <c r="F1001" s="140"/>
      <c r="G1001" s="140"/>
      <c r="H1001" s="140"/>
      <c r="I1001" s="140"/>
      <c r="J1001" s="170"/>
      <c r="K1001" s="255"/>
      <c r="L1001" s="208"/>
      <c r="M1001" s="209"/>
      <c r="N1001" s="142"/>
      <c r="O1001" s="141"/>
      <c r="P1001" s="142"/>
      <c r="Q1001" s="281"/>
      <c r="R1001" s="282"/>
      <c r="S1001" s="283"/>
      <c r="T1001" s="171"/>
      <c r="U1001" s="172"/>
      <c r="V1001" s="279"/>
      <c r="W1001" s="280"/>
    </row>
    <row r="1002" spans="1:23" ht="15.95" customHeight="1" x14ac:dyDescent="0.15">
      <c r="A1002" s="164"/>
      <c r="B1002" s="165"/>
      <c r="C1002" s="165"/>
      <c r="D1002" s="165"/>
      <c r="E1002" s="165"/>
      <c r="F1002" s="165"/>
      <c r="G1002" s="165"/>
      <c r="H1002" s="165"/>
      <c r="I1002" s="165"/>
      <c r="J1002" s="177"/>
      <c r="K1002" s="285"/>
      <c r="L1002" s="220"/>
      <c r="M1002" s="221"/>
      <c r="N1002" s="134"/>
      <c r="O1002" s="133"/>
      <c r="P1002" s="134"/>
      <c r="Q1002" s="274"/>
      <c r="R1002" s="275"/>
      <c r="S1002" s="276"/>
      <c r="T1002" s="173"/>
      <c r="U1002" s="174"/>
      <c r="V1002" s="277"/>
      <c r="W1002" s="278"/>
    </row>
    <row r="1003" spans="1:23" ht="15.95" customHeight="1" x14ac:dyDescent="0.15">
      <c r="A1003" s="139"/>
      <c r="B1003" s="140"/>
      <c r="C1003" s="140"/>
      <c r="D1003" s="140"/>
      <c r="E1003" s="140"/>
      <c r="F1003" s="140"/>
      <c r="G1003" s="140"/>
      <c r="H1003" s="140"/>
      <c r="I1003" s="140"/>
      <c r="J1003" s="170"/>
      <c r="K1003" s="255"/>
      <c r="L1003" s="208"/>
      <c r="M1003" s="209"/>
      <c r="N1003" s="142"/>
      <c r="O1003" s="141"/>
      <c r="P1003" s="142"/>
      <c r="Q1003" s="281"/>
      <c r="R1003" s="282"/>
      <c r="S1003" s="283"/>
      <c r="T1003" s="171"/>
      <c r="U1003" s="172"/>
      <c r="V1003" s="279"/>
      <c r="W1003" s="280"/>
    </row>
    <row r="1004" spans="1:23" ht="15.95" customHeight="1" x14ac:dyDescent="0.15">
      <c r="A1004" s="164"/>
      <c r="B1004" s="165"/>
      <c r="C1004" s="165"/>
      <c r="D1004" s="165"/>
      <c r="E1004" s="165"/>
      <c r="F1004" s="165"/>
      <c r="G1004" s="165"/>
      <c r="H1004" s="165"/>
      <c r="I1004" s="165"/>
      <c r="J1004" s="177"/>
      <c r="K1004" s="285"/>
      <c r="L1004" s="220"/>
      <c r="M1004" s="221"/>
      <c r="N1004" s="134"/>
      <c r="O1004" s="133"/>
      <c r="P1004" s="134"/>
      <c r="Q1004" s="274"/>
      <c r="R1004" s="275"/>
      <c r="S1004" s="276"/>
      <c r="T1004" s="173"/>
      <c r="U1004" s="174"/>
      <c r="V1004" s="277"/>
      <c r="W1004" s="278"/>
    </row>
    <row r="1005" spans="1:23" ht="15.95" customHeight="1" x14ac:dyDescent="0.15">
      <c r="A1005" s="139"/>
      <c r="B1005" s="140"/>
      <c r="C1005" s="140"/>
      <c r="D1005" s="140"/>
      <c r="E1005" s="140"/>
      <c r="F1005" s="140"/>
      <c r="G1005" s="140"/>
      <c r="H1005" s="140"/>
      <c r="I1005" s="140"/>
      <c r="J1005" s="170"/>
      <c r="K1005" s="255"/>
      <c r="L1005" s="208"/>
      <c r="M1005" s="209"/>
      <c r="N1005" s="142"/>
      <c r="O1005" s="141"/>
      <c r="P1005" s="142"/>
      <c r="Q1005" s="281"/>
      <c r="R1005" s="282"/>
      <c r="S1005" s="283"/>
      <c r="T1005" s="171"/>
      <c r="U1005" s="172"/>
      <c r="V1005" s="279"/>
      <c r="W1005" s="280"/>
    </row>
    <row r="1006" spans="1:23" ht="15.95" customHeight="1" x14ac:dyDescent="0.15">
      <c r="A1006" s="164"/>
      <c r="B1006" s="165"/>
      <c r="C1006" s="165"/>
      <c r="D1006" s="165"/>
      <c r="E1006" s="165"/>
      <c r="F1006" s="165"/>
      <c r="G1006" s="165"/>
      <c r="H1006" s="165"/>
      <c r="I1006" s="165"/>
      <c r="J1006" s="177"/>
      <c r="K1006" s="285"/>
      <c r="L1006" s="220"/>
      <c r="M1006" s="221"/>
      <c r="N1006" s="134"/>
      <c r="O1006" s="133"/>
      <c r="P1006" s="134"/>
      <c r="Q1006" s="274"/>
      <c r="R1006" s="275"/>
      <c r="S1006" s="276"/>
      <c r="T1006" s="173"/>
      <c r="U1006" s="174"/>
      <c r="V1006" s="277"/>
      <c r="W1006" s="278"/>
    </row>
    <row r="1007" spans="1:23" ht="15.95" customHeight="1" x14ac:dyDescent="0.15">
      <c r="A1007" s="139"/>
      <c r="B1007" s="140"/>
      <c r="C1007" s="140"/>
      <c r="D1007" s="140"/>
      <c r="E1007" s="140"/>
      <c r="F1007" s="140"/>
      <c r="G1007" s="140"/>
      <c r="H1007" s="140"/>
      <c r="I1007" s="140"/>
      <c r="J1007" s="170"/>
      <c r="K1007" s="255"/>
      <c r="L1007" s="208"/>
      <c r="M1007" s="209"/>
      <c r="N1007" s="142"/>
      <c r="O1007" s="141"/>
      <c r="P1007" s="142"/>
      <c r="Q1007" s="281"/>
      <c r="R1007" s="282"/>
      <c r="S1007" s="283"/>
      <c r="T1007" s="171"/>
      <c r="U1007" s="172"/>
      <c r="V1007" s="279"/>
      <c r="W1007" s="280"/>
    </row>
    <row r="1008" spans="1:23" ht="15.95" customHeight="1" x14ac:dyDescent="0.15">
      <c r="A1008" s="164"/>
      <c r="B1008" s="165"/>
      <c r="C1008" s="165"/>
      <c r="D1008" s="165"/>
      <c r="E1008" s="165"/>
      <c r="F1008" s="165"/>
      <c r="G1008" s="165"/>
      <c r="H1008" s="165"/>
      <c r="I1008" s="165"/>
      <c r="J1008" s="177"/>
      <c r="K1008" s="285"/>
      <c r="L1008" s="220"/>
      <c r="M1008" s="221"/>
      <c r="N1008" s="134"/>
      <c r="O1008" s="133"/>
      <c r="P1008" s="134"/>
      <c r="Q1008" s="274"/>
      <c r="R1008" s="275"/>
      <c r="S1008" s="276"/>
      <c r="T1008" s="173"/>
      <c r="U1008" s="174"/>
      <c r="V1008" s="277"/>
      <c r="W1008" s="278"/>
    </row>
    <row r="1009" spans="1:23" ht="15.95" customHeight="1" x14ac:dyDescent="0.15">
      <c r="A1009" s="139"/>
      <c r="B1009" s="140"/>
      <c r="C1009" s="140"/>
      <c r="D1009" s="140"/>
      <c r="E1009" s="140"/>
      <c r="F1009" s="140"/>
      <c r="G1009" s="140"/>
      <c r="H1009" s="140"/>
      <c r="I1009" s="140"/>
      <c r="J1009" s="170"/>
      <c r="K1009" s="255"/>
      <c r="L1009" s="208"/>
      <c r="M1009" s="209"/>
      <c r="N1009" s="142"/>
      <c r="O1009" s="141"/>
      <c r="P1009" s="142"/>
      <c r="Q1009" s="281"/>
      <c r="R1009" s="282"/>
      <c r="S1009" s="283"/>
      <c r="T1009" s="171"/>
      <c r="U1009" s="172"/>
      <c r="V1009" s="279"/>
      <c r="W1009" s="280"/>
    </row>
    <row r="1010" spans="1:23" ht="15.95" customHeight="1" x14ac:dyDescent="0.15">
      <c r="A1010" s="164"/>
      <c r="B1010" s="165"/>
      <c r="C1010" s="165"/>
      <c r="D1010" s="165"/>
      <c r="E1010" s="165"/>
      <c r="F1010" s="165"/>
      <c r="G1010" s="165"/>
      <c r="H1010" s="165"/>
      <c r="I1010" s="165"/>
      <c r="J1010" s="177"/>
      <c r="K1010" s="285"/>
      <c r="L1010" s="220"/>
      <c r="M1010" s="221"/>
      <c r="N1010" s="134"/>
      <c r="O1010" s="133"/>
      <c r="P1010" s="134"/>
      <c r="Q1010" s="274"/>
      <c r="R1010" s="275"/>
      <c r="S1010" s="276"/>
      <c r="T1010" s="173"/>
      <c r="U1010" s="174"/>
      <c r="V1010" s="277"/>
      <c r="W1010" s="278"/>
    </row>
    <row r="1011" spans="1:23" ht="15.95" customHeight="1" x14ac:dyDescent="0.15">
      <c r="A1011" s="139"/>
      <c r="B1011" s="140"/>
      <c r="C1011" s="140"/>
      <c r="D1011" s="140"/>
      <c r="E1011" s="140"/>
      <c r="F1011" s="140"/>
      <c r="G1011" s="140"/>
      <c r="H1011" s="140"/>
      <c r="I1011" s="140"/>
      <c r="J1011" s="170"/>
      <c r="K1011" s="255"/>
      <c r="L1011" s="208"/>
      <c r="M1011" s="209"/>
      <c r="N1011" s="142"/>
      <c r="O1011" s="141"/>
      <c r="P1011" s="142"/>
      <c r="Q1011" s="281"/>
      <c r="R1011" s="282"/>
      <c r="S1011" s="283"/>
      <c r="T1011" s="171"/>
      <c r="U1011" s="172"/>
      <c r="V1011" s="279"/>
      <c r="W1011" s="280"/>
    </row>
    <row r="1012" spans="1:23" ht="15.95" customHeight="1" x14ac:dyDescent="0.15">
      <c r="A1012" s="164"/>
      <c r="B1012" s="165"/>
      <c r="C1012" s="165"/>
      <c r="D1012" s="165"/>
      <c r="E1012" s="165"/>
      <c r="F1012" s="165"/>
      <c r="G1012" s="165"/>
      <c r="H1012" s="165"/>
      <c r="I1012" s="165"/>
      <c r="J1012" s="177"/>
      <c r="K1012" s="285"/>
      <c r="L1012" s="220"/>
      <c r="M1012" s="221"/>
      <c r="N1012" s="134"/>
      <c r="O1012" s="133"/>
      <c r="P1012" s="134"/>
      <c r="Q1012" s="274"/>
      <c r="R1012" s="275"/>
      <c r="S1012" s="276"/>
      <c r="T1012" s="173"/>
      <c r="U1012" s="174"/>
      <c r="V1012" s="277"/>
      <c r="W1012" s="278"/>
    </row>
    <row r="1013" spans="1:23" ht="15.95" customHeight="1" x14ac:dyDescent="0.15">
      <c r="A1013" s="139"/>
      <c r="B1013" s="140"/>
      <c r="C1013" s="140"/>
      <c r="D1013" s="140"/>
      <c r="E1013" s="140"/>
      <c r="F1013" s="140"/>
      <c r="G1013" s="140"/>
      <c r="H1013" s="140"/>
      <c r="I1013" s="140"/>
      <c r="J1013" s="170"/>
      <c r="K1013" s="255"/>
      <c r="L1013" s="208"/>
      <c r="M1013" s="209"/>
      <c r="N1013" s="142"/>
      <c r="O1013" s="141"/>
      <c r="P1013" s="142"/>
      <c r="Q1013" s="281"/>
      <c r="R1013" s="282"/>
      <c r="S1013" s="283"/>
      <c r="T1013" s="171"/>
      <c r="U1013" s="172"/>
      <c r="V1013" s="279"/>
      <c r="W1013" s="280"/>
    </row>
    <row r="1014" spans="1:23" ht="15.95" customHeight="1" x14ac:dyDescent="0.15">
      <c r="A1014" s="164"/>
      <c r="B1014" s="165"/>
      <c r="C1014" s="165"/>
      <c r="D1014" s="165"/>
      <c r="E1014" s="165"/>
      <c r="F1014" s="165"/>
      <c r="G1014" s="165"/>
      <c r="H1014" s="165"/>
      <c r="I1014" s="165"/>
      <c r="J1014" s="177"/>
      <c r="K1014" s="285"/>
      <c r="L1014" s="220"/>
      <c r="M1014" s="221"/>
      <c r="N1014" s="134"/>
      <c r="O1014" s="133"/>
      <c r="P1014" s="134"/>
      <c r="Q1014" s="274"/>
      <c r="R1014" s="275"/>
      <c r="S1014" s="276"/>
      <c r="T1014" s="173"/>
      <c r="U1014" s="174"/>
      <c r="V1014" s="277"/>
      <c r="W1014" s="278"/>
    </row>
    <row r="1015" spans="1:23" ht="15.95" customHeight="1" x14ac:dyDescent="0.15">
      <c r="A1015" s="139"/>
      <c r="B1015" s="140"/>
      <c r="C1015" s="140"/>
      <c r="D1015" s="140"/>
      <c r="E1015" s="140"/>
      <c r="F1015" s="140"/>
      <c r="G1015" s="140"/>
      <c r="H1015" s="140"/>
      <c r="I1015" s="140"/>
      <c r="J1015" s="170"/>
      <c r="K1015" s="255"/>
      <c r="L1015" s="208"/>
      <c r="M1015" s="209"/>
      <c r="N1015" s="142"/>
      <c r="O1015" s="141"/>
      <c r="P1015" s="142"/>
      <c r="Q1015" s="281"/>
      <c r="R1015" s="282"/>
      <c r="S1015" s="283"/>
      <c r="T1015" s="171"/>
      <c r="U1015" s="172"/>
      <c r="V1015" s="279"/>
      <c r="W1015" s="280"/>
    </row>
    <row r="1016" spans="1:23" ht="15.95" customHeight="1" x14ac:dyDescent="0.15">
      <c r="A1016" s="164"/>
      <c r="B1016" s="165"/>
      <c r="C1016" s="165"/>
      <c r="D1016" s="165"/>
      <c r="E1016" s="165"/>
      <c r="F1016" s="165"/>
      <c r="G1016" s="165"/>
      <c r="H1016" s="165"/>
      <c r="I1016" s="165"/>
      <c r="J1016" s="177"/>
      <c r="K1016" s="285"/>
      <c r="L1016" s="220"/>
      <c r="M1016" s="221"/>
      <c r="N1016" s="134"/>
      <c r="O1016" s="133"/>
      <c r="P1016" s="134"/>
      <c r="Q1016" s="274"/>
      <c r="R1016" s="275"/>
      <c r="S1016" s="276"/>
      <c r="T1016" s="173"/>
      <c r="U1016" s="174"/>
      <c r="V1016" s="277"/>
      <c r="W1016" s="278"/>
    </row>
    <row r="1017" spans="1:23" ht="15.95" customHeight="1" x14ac:dyDescent="0.15">
      <c r="A1017" s="139"/>
      <c r="B1017" s="140"/>
      <c r="C1017" s="140"/>
      <c r="D1017" s="140"/>
      <c r="E1017" s="140"/>
      <c r="F1017" s="140"/>
      <c r="G1017" s="140"/>
      <c r="H1017" s="140"/>
      <c r="I1017" s="140"/>
      <c r="J1017" s="170"/>
      <c r="K1017" s="255"/>
      <c r="L1017" s="208"/>
      <c r="M1017" s="209"/>
      <c r="N1017" s="142"/>
      <c r="O1017" s="141"/>
      <c r="P1017" s="142"/>
      <c r="Q1017" s="281"/>
      <c r="R1017" s="282"/>
      <c r="S1017" s="283"/>
      <c r="T1017" s="171"/>
      <c r="U1017" s="172"/>
      <c r="V1017" s="279"/>
      <c r="W1017" s="280"/>
    </row>
    <row r="1018" spans="1:23" ht="15.95" customHeight="1" x14ac:dyDescent="0.15">
      <c r="A1018" s="164"/>
      <c r="B1018" s="165"/>
      <c r="C1018" s="165"/>
      <c r="D1018" s="165"/>
      <c r="E1018" s="165"/>
      <c r="F1018" s="165"/>
      <c r="G1018" s="165"/>
      <c r="H1018" s="165"/>
      <c r="I1018" s="165"/>
      <c r="J1018" s="177"/>
      <c r="K1018" s="285"/>
      <c r="L1018" s="220"/>
      <c r="M1018" s="221"/>
      <c r="N1018" s="134"/>
      <c r="O1018" s="133"/>
      <c r="P1018" s="134"/>
      <c r="Q1018" s="274"/>
      <c r="R1018" s="275"/>
      <c r="S1018" s="276"/>
      <c r="T1018" s="173"/>
      <c r="U1018" s="174"/>
      <c r="V1018" s="277"/>
      <c r="W1018" s="278"/>
    </row>
    <row r="1019" spans="1:23" ht="15.95" customHeight="1" x14ac:dyDescent="0.15">
      <c r="A1019" s="139"/>
      <c r="B1019" s="140"/>
      <c r="C1019" s="140"/>
      <c r="D1019" s="140"/>
      <c r="E1019" s="140"/>
      <c r="F1019" s="140"/>
      <c r="G1019" s="140"/>
      <c r="H1019" s="140"/>
      <c r="I1019" s="140"/>
      <c r="J1019" s="170"/>
      <c r="K1019" s="255"/>
      <c r="L1019" s="208"/>
      <c r="M1019" s="209"/>
      <c r="N1019" s="142"/>
      <c r="O1019" s="141"/>
      <c r="P1019" s="142"/>
      <c r="Q1019" s="281"/>
      <c r="R1019" s="282"/>
      <c r="S1019" s="283"/>
      <c r="T1019" s="171"/>
      <c r="U1019" s="172"/>
      <c r="V1019" s="279"/>
      <c r="W1019" s="280"/>
    </row>
    <row r="1020" spans="1:23" ht="15.95" customHeight="1" x14ac:dyDescent="0.15">
      <c r="A1020" s="164"/>
      <c r="B1020" s="165"/>
      <c r="C1020" s="165"/>
      <c r="D1020" s="165"/>
      <c r="E1020" s="165"/>
      <c r="F1020" s="165"/>
      <c r="G1020" s="165"/>
      <c r="H1020" s="165"/>
      <c r="I1020" s="165"/>
      <c r="J1020" s="177"/>
      <c r="K1020" s="285"/>
      <c r="L1020" s="220"/>
      <c r="M1020" s="221"/>
      <c r="N1020" s="134"/>
      <c r="O1020" s="133"/>
      <c r="P1020" s="134"/>
      <c r="Q1020" s="274"/>
      <c r="R1020" s="275"/>
      <c r="S1020" s="276"/>
      <c r="T1020" s="173"/>
      <c r="U1020" s="174"/>
      <c r="V1020" s="277"/>
      <c r="W1020" s="278"/>
    </row>
    <row r="1021" spans="1:23" ht="15.95" customHeight="1" x14ac:dyDescent="0.15">
      <c r="A1021" s="139"/>
      <c r="B1021" s="140"/>
      <c r="C1021" s="140"/>
      <c r="D1021" s="140"/>
      <c r="E1021" s="140"/>
      <c r="F1021" s="140"/>
      <c r="G1021" s="140"/>
      <c r="H1021" s="140"/>
      <c r="I1021" s="140"/>
      <c r="J1021" s="170"/>
      <c r="K1021" s="255"/>
      <c r="L1021" s="208"/>
      <c r="M1021" s="209"/>
      <c r="N1021" s="142"/>
      <c r="O1021" s="141"/>
      <c r="P1021" s="142"/>
      <c r="Q1021" s="281"/>
      <c r="R1021" s="282"/>
      <c r="S1021" s="283"/>
      <c r="T1021" s="171"/>
      <c r="U1021" s="172"/>
      <c r="V1021" s="279"/>
      <c r="W1021" s="280"/>
    </row>
    <row r="1022" spans="1:23" ht="15.95" customHeight="1" x14ac:dyDescent="0.15">
      <c r="A1022" s="168"/>
      <c r="B1022" s="169"/>
      <c r="C1022" s="169"/>
      <c r="D1022" s="169"/>
      <c r="E1022" s="169"/>
      <c r="F1022" s="169"/>
      <c r="G1022" s="169"/>
      <c r="H1022" s="169"/>
      <c r="I1022" s="169"/>
      <c r="J1022" s="178"/>
      <c r="K1022" s="291"/>
      <c r="L1022" s="210"/>
      <c r="M1022" s="211"/>
      <c r="N1022" s="159"/>
      <c r="O1022" s="158"/>
      <c r="P1022" s="159"/>
      <c r="Q1022" s="292"/>
      <c r="R1022" s="294"/>
      <c r="S1022" s="295"/>
      <c r="T1022" s="175"/>
      <c r="U1022" s="176"/>
      <c r="V1022" s="297"/>
      <c r="W1022" s="298"/>
    </row>
    <row r="1023" spans="1:23" ht="14.1" customHeight="1" x14ac:dyDescent="0.15">
      <c r="A1023" s="259"/>
      <c r="B1023" s="259"/>
      <c r="C1023" s="259"/>
      <c r="D1023" s="259"/>
      <c r="E1023" s="259"/>
      <c r="F1023" s="259"/>
      <c r="G1023" s="259"/>
      <c r="H1023" s="1" t="s">
        <v>13</v>
      </c>
      <c r="L1023" s="225"/>
      <c r="M1023" s="225"/>
      <c r="T1023" s="296"/>
      <c r="U1023" s="296"/>
      <c r="V1023" s="296"/>
      <c r="W1023" s="296"/>
    </row>
    <row r="1024" spans="1:23" ht="29.25" customHeight="1" x14ac:dyDescent="0.2">
      <c r="A1024" s="260" t="s">
        <v>517</v>
      </c>
      <c r="B1024" s="299"/>
      <c r="C1024" s="299"/>
      <c r="D1024" s="299"/>
      <c r="E1024" s="299"/>
      <c r="F1024" s="299"/>
      <c r="G1024" s="299"/>
      <c r="H1024" s="299"/>
      <c r="I1024" s="299"/>
      <c r="J1024" s="299"/>
      <c r="K1024" s="299"/>
      <c r="L1024" s="224"/>
      <c r="M1024" s="3"/>
      <c r="N1024" s="261" t="s">
        <v>141</v>
      </c>
      <c r="O1024" s="261"/>
      <c r="P1024" s="261"/>
      <c r="Q1024" s="261"/>
      <c r="W1024" s="101"/>
    </row>
    <row r="1025" spans="1:23" ht="17.25" customHeight="1" x14ac:dyDescent="0.15">
      <c r="A1025" s="272"/>
      <c r="B1025" s="272"/>
      <c r="C1025" s="272"/>
      <c r="D1025" s="272"/>
      <c r="E1025" s="272"/>
      <c r="F1025" s="272"/>
      <c r="G1025" s="272"/>
      <c r="H1025" s="272"/>
      <c r="I1025" s="272"/>
      <c r="J1025" s="272"/>
      <c r="K1025" s="272"/>
      <c r="L1025" s="216"/>
      <c r="M1025" s="4" t="s">
        <v>956</v>
      </c>
      <c r="N1025" s="273" t="s">
        <v>532</v>
      </c>
      <c r="O1025" s="273"/>
      <c r="P1025" s="273"/>
      <c r="Q1025" s="273"/>
      <c r="R1025" s="4" t="s">
        <v>11</v>
      </c>
      <c r="V1025" s="10">
        <v>1</v>
      </c>
      <c r="W1025" s="27" t="s">
        <v>488</v>
      </c>
    </row>
    <row r="1026" spans="1:23" ht="5.25" customHeight="1" x14ac:dyDescent="0.15">
      <c r="A1026" s="23"/>
      <c r="B1026" s="23"/>
      <c r="C1026" s="23"/>
      <c r="D1026" s="23"/>
      <c r="E1026" s="23"/>
      <c r="F1026" s="23"/>
      <c r="G1026" s="23"/>
      <c r="H1026" s="23"/>
      <c r="I1026" s="23"/>
      <c r="J1026" s="2"/>
      <c r="K1026" s="2"/>
      <c r="L1026" s="2"/>
      <c r="M1026" s="2"/>
      <c r="N1026" s="2"/>
      <c r="O1026" s="2"/>
      <c r="P1026" s="2"/>
      <c r="Q1026" s="2"/>
      <c r="R1026" s="2"/>
      <c r="S1026" s="2"/>
      <c r="T1026" s="2"/>
      <c r="U1026" s="2"/>
      <c r="V1026" s="2"/>
      <c r="W1026" s="2"/>
    </row>
    <row r="1027" spans="1:23" ht="20.45" customHeight="1" x14ac:dyDescent="0.15">
      <c r="A1027" s="284" t="s">
        <v>27</v>
      </c>
      <c r="B1027" s="268"/>
      <c r="C1027" s="268"/>
      <c r="D1027" s="268"/>
      <c r="E1027" s="268"/>
      <c r="F1027" s="268"/>
      <c r="G1027" s="268"/>
      <c r="H1027" s="268"/>
      <c r="I1027" s="268"/>
      <c r="J1027" s="269"/>
      <c r="K1027" s="119" t="s">
        <v>1</v>
      </c>
      <c r="L1027" s="268" t="s">
        <v>2</v>
      </c>
      <c r="M1027" s="268"/>
      <c r="N1027" s="269"/>
      <c r="O1027" s="268" t="s">
        <v>3</v>
      </c>
      <c r="P1027" s="269"/>
      <c r="Q1027" s="267" t="s">
        <v>4</v>
      </c>
      <c r="R1027" s="268"/>
      <c r="S1027" s="269"/>
      <c r="T1027" s="268" t="s">
        <v>5</v>
      </c>
      <c r="U1027" s="269"/>
      <c r="V1027" s="268" t="s">
        <v>9</v>
      </c>
      <c r="W1027" s="270"/>
    </row>
    <row r="1028" spans="1:23" ht="15.95" customHeight="1" x14ac:dyDescent="0.15">
      <c r="A1028" s="139"/>
      <c r="B1028" s="140" t="s">
        <v>648</v>
      </c>
      <c r="C1028" s="140"/>
      <c r="D1028" s="140"/>
      <c r="E1028" s="140"/>
      <c r="F1028" s="140"/>
      <c r="G1028" s="140"/>
      <c r="H1028" s="140"/>
      <c r="I1028" s="140"/>
      <c r="J1028" s="170"/>
      <c r="K1028" s="255" t="s">
        <v>488</v>
      </c>
      <c r="L1028" s="222"/>
      <c r="M1028" s="223"/>
      <c r="N1028" s="142"/>
      <c r="O1028" s="127"/>
      <c r="P1028" s="142"/>
      <c r="Q1028" s="281"/>
      <c r="R1028" s="282"/>
      <c r="S1028" s="283"/>
      <c r="T1028" s="171" t="s">
        <v>662</v>
      </c>
      <c r="U1028" s="172"/>
      <c r="V1028" s="279"/>
      <c r="W1028" s="280"/>
    </row>
    <row r="1029" spans="1:23" ht="30.6" customHeight="1" x14ac:dyDescent="0.15">
      <c r="A1029" s="164"/>
      <c r="B1029" s="300" t="s">
        <v>661</v>
      </c>
      <c r="C1029" s="300"/>
      <c r="D1029" s="300"/>
      <c r="E1029" s="300"/>
      <c r="F1029" s="300"/>
      <c r="G1029" s="300"/>
      <c r="H1029" s="300"/>
      <c r="I1029" s="300"/>
      <c r="J1029" s="301"/>
      <c r="K1029" s="285"/>
      <c r="L1029" s="220">
        <v>1</v>
      </c>
      <c r="M1029" s="221"/>
      <c r="N1029" s="134"/>
      <c r="O1029" s="133"/>
      <c r="P1029" s="134"/>
      <c r="Q1029" s="274"/>
      <c r="R1029" s="275"/>
      <c r="S1029" s="276"/>
      <c r="T1029" s="173"/>
      <c r="U1029" s="174"/>
      <c r="V1029" s="277"/>
      <c r="W1029" s="278"/>
    </row>
    <row r="1030" spans="1:23" ht="15.95" customHeight="1" x14ac:dyDescent="0.15">
      <c r="A1030" s="139"/>
      <c r="B1030" s="140"/>
      <c r="C1030" s="140"/>
      <c r="D1030" s="140"/>
      <c r="E1030" s="140"/>
      <c r="F1030" s="140"/>
      <c r="G1030" s="140" t="s">
        <v>543</v>
      </c>
      <c r="H1030" s="140"/>
      <c r="I1030" s="140"/>
      <c r="J1030" s="170"/>
      <c r="K1030" s="255" t="s">
        <v>456</v>
      </c>
      <c r="L1030" s="208"/>
      <c r="M1030" s="209"/>
      <c r="N1030" s="142"/>
      <c r="O1030" s="141"/>
      <c r="P1030" s="142"/>
      <c r="Q1030" s="281"/>
      <c r="R1030" s="282"/>
      <c r="S1030" s="283"/>
      <c r="T1030" s="171"/>
      <c r="U1030" s="172"/>
      <c r="V1030" s="279"/>
      <c r="W1030" s="280"/>
    </row>
    <row r="1031" spans="1:23" ht="15.95" customHeight="1" x14ac:dyDescent="0.15">
      <c r="A1031" s="164"/>
      <c r="B1031" s="165"/>
      <c r="C1031" s="165"/>
      <c r="D1031" s="165"/>
      <c r="E1031" s="165"/>
      <c r="F1031" s="165"/>
      <c r="G1031" s="165"/>
      <c r="H1031" s="165"/>
      <c r="I1031" s="165"/>
      <c r="J1031" s="177"/>
      <c r="K1031" s="285"/>
      <c r="L1031" s="220">
        <v>1</v>
      </c>
      <c r="M1031" s="221"/>
      <c r="N1031" s="134"/>
      <c r="O1031" s="133"/>
      <c r="P1031" s="134"/>
      <c r="Q1031" s="274"/>
      <c r="R1031" s="275"/>
      <c r="S1031" s="276"/>
      <c r="T1031" s="173"/>
      <c r="U1031" s="174"/>
      <c r="V1031" s="277"/>
      <c r="W1031" s="278"/>
    </row>
    <row r="1032" spans="1:23" ht="15.95" customHeight="1" x14ac:dyDescent="0.15">
      <c r="A1032" s="139"/>
      <c r="B1032" s="140"/>
      <c r="C1032" s="140"/>
      <c r="D1032" s="140"/>
      <c r="E1032" s="140"/>
      <c r="F1032" s="140"/>
      <c r="G1032" s="140" t="s">
        <v>616</v>
      </c>
      <c r="H1032" s="140"/>
      <c r="I1032" s="140"/>
      <c r="J1032" s="170"/>
      <c r="K1032" s="255"/>
      <c r="L1032" s="208"/>
      <c r="M1032" s="209"/>
      <c r="N1032" s="142"/>
      <c r="O1032" s="141"/>
      <c r="P1032" s="142"/>
      <c r="Q1032" s="281"/>
      <c r="R1032" s="282"/>
      <c r="S1032" s="283"/>
      <c r="T1032" s="171"/>
      <c r="U1032" s="172"/>
      <c r="V1032" s="279"/>
      <c r="W1032" s="280"/>
    </row>
    <row r="1033" spans="1:23" ht="15.95" customHeight="1" x14ac:dyDescent="0.15">
      <c r="A1033" s="164"/>
      <c r="B1033" s="165"/>
      <c r="C1033" s="165"/>
      <c r="D1033" s="165"/>
      <c r="E1033" s="165"/>
      <c r="F1033" s="165"/>
      <c r="G1033" s="165"/>
      <c r="H1033" s="165"/>
      <c r="I1033" s="165"/>
      <c r="J1033" s="177"/>
      <c r="K1033" s="285"/>
      <c r="L1033" s="220"/>
      <c r="M1033" s="221"/>
      <c r="N1033" s="134"/>
      <c r="O1033" s="133"/>
      <c r="P1033" s="134"/>
      <c r="Q1033" s="274"/>
      <c r="R1033" s="275"/>
      <c r="S1033" s="276"/>
      <c r="T1033" s="173"/>
      <c r="U1033" s="174"/>
      <c r="V1033" s="277"/>
      <c r="W1033" s="278"/>
    </row>
    <row r="1034" spans="1:23" ht="15.95" customHeight="1" x14ac:dyDescent="0.15">
      <c r="A1034" s="139"/>
      <c r="B1034" s="140"/>
      <c r="C1034" s="140"/>
      <c r="D1034" s="140"/>
      <c r="E1034" s="140"/>
      <c r="F1034" s="140"/>
      <c r="G1034" s="140"/>
      <c r="H1034" s="140"/>
      <c r="I1034" s="140"/>
      <c r="J1034" s="170"/>
      <c r="K1034" s="255"/>
      <c r="L1034" s="208"/>
      <c r="M1034" s="209"/>
      <c r="N1034" s="142"/>
      <c r="O1034" s="141"/>
      <c r="P1034" s="142"/>
      <c r="Q1034" s="281"/>
      <c r="R1034" s="282"/>
      <c r="S1034" s="283"/>
      <c r="T1034" s="171"/>
      <c r="U1034" s="172"/>
      <c r="V1034" s="279"/>
      <c r="W1034" s="280"/>
    </row>
    <row r="1035" spans="1:23" ht="15.95" customHeight="1" x14ac:dyDescent="0.15">
      <c r="A1035" s="164"/>
      <c r="B1035" s="165"/>
      <c r="C1035" s="165"/>
      <c r="D1035" s="165"/>
      <c r="E1035" s="165"/>
      <c r="F1035" s="165"/>
      <c r="G1035" s="165"/>
      <c r="H1035" s="165"/>
      <c r="I1035" s="165"/>
      <c r="J1035" s="177"/>
      <c r="K1035" s="285"/>
      <c r="L1035" s="220"/>
      <c r="M1035" s="221"/>
      <c r="N1035" s="134"/>
      <c r="O1035" s="133"/>
      <c r="P1035" s="134"/>
      <c r="Q1035" s="274"/>
      <c r="R1035" s="275"/>
      <c r="S1035" s="276"/>
      <c r="T1035" s="173"/>
      <c r="U1035" s="174"/>
      <c r="V1035" s="277"/>
      <c r="W1035" s="278"/>
    </row>
    <row r="1036" spans="1:23" ht="15.95" customHeight="1" x14ac:dyDescent="0.15">
      <c r="A1036" s="139"/>
      <c r="B1036" s="140"/>
      <c r="C1036" s="140"/>
      <c r="D1036" s="140"/>
      <c r="E1036" s="140"/>
      <c r="F1036" s="140"/>
      <c r="G1036" s="140"/>
      <c r="H1036" s="140"/>
      <c r="I1036" s="140"/>
      <c r="J1036" s="170"/>
      <c r="K1036" s="255"/>
      <c r="L1036" s="208"/>
      <c r="M1036" s="209"/>
      <c r="N1036" s="142"/>
      <c r="O1036" s="141"/>
      <c r="P1036" s="142"/>
      <c r="Q1036" s="281"/>
      <c r="R1036" s="282"/>
      <c r="S1036" s="283"/>
      <c r="T1036" s="171"/>
      <c r="U1036" s="172"/>
      <c r="V1036" s="279"/>
      <c r="W1036" s="280"/>
    </row>
    <row r="1037" spans="1:23" ht="15.95" customHeight="1" x14ac:dyDescent="0.15">
      <c r="A1037" s="164"/>
      <c r="B1037" s="165"/>
      <c r="C1037" s="165"/>
      <c r="D1037" s="165"/>
      <c r="E1037" s="165"/>
      <c r="F1037" s="165"/>
      <c r="G1037" s="165"/>
      <c r="H1037" s="165"/>
      <c r="I1037" s="165"/>
      <c r="J1037" s="177"/>
      <c r="K1037" s="285"/>
      <c r="L1037" s="220"/>
      <c r="M1037" s="221"/>
      <c r="N1037" s="134"/>
      <c r="O1037" s="133"/>
      <c r="P1037" s="134"/>
      <c r="Q1037" s="274"/>
      <c r="R1037" s="275"/>
      <c r="S1037" s="276"/>
      <c r="T1037" s="173"/>
      <c r="U1037" s="174"/>
      <c r="V1037" s="277"/>
      <c r="W1037" s="278"/>
    </row>
    <row r="1038" spans="1:23" ht="15.95" customHeight="1" x14ac:dyDescent="0.15">
      <c r="A1038" s="139"/>
      <c r="B1038" s="140"/>
      <c r="C1038" s="140"/>
      <c r="D1038" s="140"/>
      <c r="E1038" s="140"/>
      <c r="F1038" s="140"/>
      <c r="G1038" s="140"/>
      <c r="H1038" s="140"/>
      <c r="I1038" s="140"/>
      <c r="J1038" s="170"/>
      <c r="K1038" s="255"/>
      <c r="L1038" s="208"/>
      <c r="M1038" s="209"/>
      <c r="N1038" s="142"/>
      <c r="O1038" s="141"/>
      <c r="P1038" s="142"/>
      <c r="Q1038" s="281"/>
      <c r="R1038" s="282"/>
      <c r="S1038" s="283"/>
      <c r="T1038" s="171"/>
      <c r="U1038" s="172"/>
      <c r="V1038" s="279"/>
      <c r="W1038" s="280"/>
    </row>
    <row r="1039" spans="1:23" ht="15.95" customHeight="1" x14ac:dyDescent="0.15">
      <c r="A1039" s="164"/>
      <c r="B1039" s="165"/>
      <c r="C1039" s="165"/>
      <c r="D1039" s="165"/>
      <c r="E1039" s="165"/>
      <c r="F1039" s="165"/>
      <c r="G1039" s="165"/>
      <c r="H1039" s="165"/>
      <c r="I1039" s="165"/>
      <c r="J1039" s="177"/>
      <c r="K1039" s="285"/>
      <c r="L1039" s="220"/>
      <c r="M1039" s="221"/>
      <c r="N1039" s="134"/>
      <c r="O1039" s="133"/>
      <c r="P1039" s="134"/>
      <c r="Q1039" s="274"/>
      <c r="R1039" s="275"/>
      <c r="S1039" s="276"/>
      <c r="T1039" s="173"/>
      <c r="U1039" s="174"/>
      <c r="V1039" s="277"/>
      <c r="W1039" s="278"/>
    </row>
    <row r="1040" spans="1:23" ht="15.95" customHeight="1" x14ac:dyDescent="0.15">
      <c r="A1040" s="139"/>
      <c r="B1040" s="140"/>
      <c r="C1040" s="140"/>
      <c r="D1040" s="140"/>
      <c r="E1040" s="140"/>
      <c r="F1040" s="140"/>
      <c r="G1040" s="140"/>
      <c r="H1040" s="140"/>
      <c r="I1040" s="140"/>
      <c r="J1040" s="170"/>
      <c r="K1040" s="255"/>
      <c r="L1040" s="208"/>
      <c r="M1040" s="209"/>
      <c r="N1040" s="142"/>
      <c r="O1040" s="141"/>
      <c r="P1040" s="142"/>
      <c r="Q1040" s="281"/>
      <c r="R1040" s="282"/>
      <c r="S1040" s="283"/>
      <c r="T1040" s="171"/>
      <c r="U1040" s="172"/>
      <c r="V1040" s="279"/>
      <c r="W1040" s="280"/>
    </row>
    <row r="1041" spans="1:23" ht="15.95" customHeight="1" x14ac:dyDescent="0.15">
      <c r="A1041" s="164"/>
      <c r="B1041" s="165"/>
      <c r="C1041" s="165"/>
      <c r="D1041" s="165"/>
      <c r="E1041" s="165"/>
      <c r="F1041" s="165"/>
      <c r="G1041" s="165"/>
      <c r="H1041" s="165"/>
      <c r="I1041" s="165"/>
      <c r="J1041" s="177"/>
      <c r="K1041" s="285"/>
      <c r="L1041" s="220"/>
      <c r="M1041" s="221"/>
      <c r="N1041" s="134"/>
      <c r="O1041" s="133"/>
      <c r="P1041" s="134"/>
      <c r="Q1041" s="274"/>
      <c r="R1041" s="275"/>
      <c r="S1041" s="276"/>
      <c r="T1041" s="173"/>
      <c r="U1041" s="174"/>
      <c r="V1041" s="277"/>
      <c r="W1041" s="278"/>
    </row>
    <row r="1042" spans="1:23" ht="15.95" customHeight="1" x14ac:dyDescent="0.15">
      <c r="A1042" s="139"/>
      <c r="B1042" s="140"/>
      <c r="C1042" s="140"/>
      <c r="D1042" s="140"/>
      <c r="E1042" s="140"/>
      <c r="F1042" s="140"/>
      <c r="G1042" s="140"/>
      <c r="H1042" s="140"/>
      <c r="I1042" s="140"/>
      <c r="J1042" s="170"/>
      <c r="K1042" s="255"/>
      <c r="L1042" s="208"/>
      <c r="M1042" s="209"/>
      <c r="N1042" s="142"/>
      <c r="O1042" s="141"/>
      <c r="P1042" s="142"/>
      <c r="Q1042" s="281"/>
      <c r="R1042" s="282"/>
      <c r="S1042" s="283"/>
      <c r="T1042" s="171"/>
      <c r="U1042" s="172"/>
      <c r="V1042" s="279"/>
      <c r="W1042" s="280"/>
    </row>
    <row r="1043" spans="1:23" ht="15.95" customHeight="1" x14ac:dyDescent="0.15">
      <c r="A1043" s="164"/>
      <c r="B1043" s="165"/>
      <c r="C1043" s="165"/>
      <c r="D1043" s="165"/>
      <c r="E1043" s="165"/>
      <c r="F1043" s="165"/>
      <c r="G1043" s="165"/>
      <c r="H1043" s="165"/>
      <c r="I1043" s="165"/>
      <c r="J1043" s="177"/>
      <c r="K1043" s="285"/>
      <c r="L1043" s="220"/>
      <c r="M1043" s="221"/>
      <c r="N1043" s="134"/>
      <c r="O1043" s="133"/>
      <c r="P1043" s="134"/>
      <c r="Q1043" s="274"/>
      <c r="R1043" s="275"/>
      <c r="S1043" s="276"/>
      <c r="T1043" s="173"/>
      <c r="U1043" s="174"/>
      <c r="V1043" s="277"/>
      <c r="W1043" s="278"/>
    </row>
    <row r="1044" spans="1:23" ht="15.95" customHeight="1" x14ac:dyDescent="0.15">
      <c r="A1044" s="139"/>
      <c r="B1044" s="140"/>
      <c r="C1044" s="140"/>
      <c r="D1044" s="140"/>
      <c r="E1044" s="140"/>
      <c r="F1044" s="140"/>
      <c r="G1044" s="140"/>
      <c r="H1044" s="140"/>
      <c r="I1044" s="140"/>
      <c r="J1044" s="170"/>
      <c r="K1044" s="255"/>
      <c r="L1044" s="208"/>
      <c r="M1044" s="209"/>
      <c r="N1044" s="142"/>
      <c r="O1044" s="141"/>
      <c r="P1044" s="142"/>
      <c r="Q1044" s="281"/>
      <c r="R1044" s="282"/>
      <c r="S1044" s="283"/>
      <c r="T1044" s="171"/>
      <c r="U1044" s="172"/>
      <c r="V1044" s="279"/>
      <c r="W1044" s="280"/>
    </row>
    <row r="1045" spans="1:23" ht="15.95" customHeight="1" x14ac:dyDescent="0.15">
      <c r="A1045" s="164"/>
      <c r="B1045" s="165"/>
      <c r="C1045" s="165"/>
      <c r="D1045" s="165"/>
      <c r="E1045" s="165"/>
      <c r="F1045" s="165"/>
      <c r="G1045" s="165"/>
      <c r="H1045" s="165"/>
      <c r="I1045" s="165"/>
      <c r="J1045" s="177"/>
      <c r="K1045" s="285"/>
      <c r="L1045" s="220"/>
      <c r="M1045" s="221"/>
      <c r="N1045" s="134"/>
      <c r="O1045" s="133"/>
      <c r="P1045" s="134"/>
      <c r="Q1045" s="274"/>
      <c r="R1045" s="275"/>
      <c r="S1045" s="276"/>
      <c r="T1045" s="173"/>
      <c r="U1045" s="174"/>
      <c r="V1045" s="277"/>
      <c r="W1045" s="278"/>
    </row>
    <row r="1046" spans="1:23" ht="15.95" customHeight="1" x14ac:dyDescent="0.15">
      <c r="A1046" s="139"/>
      <c r="B1046" s="140"/>
      <c r="C1046" s="140"/>
      <c r="D1046" s="140"/>
      <c r="E1046" s="140"/>
      <c r="F1046" s="140"/>
      <c r="G1046" s="140"/>
      <c r="H1046" s="140"/>
      <c r="I1046" s="140"/>
      <c r="J1046" s="170"/>
      <c r="K1046" s="255"/>
      <c r="L1046" s="208"/>
      <c r="M1046" s="209"/>
      <c r="N1046" s="142"/>
      <c r="O1046" s="141"/>
      <c r="P1046" s="142"/>
      <c r="Q1046" s="281"/>
      <c r="R1046" s="282"/>
      <c r="S1046" s="283"/>
      <c r="T1046" s="171"/>
      <c r="U1046" s="172"/>
      <c r="V1046" s="279"/>
      <c r="W1046" s="280"/>
    </row>
    <row r="1047" spans="1:23" ht="15.95" customHeight="1" x14ac:dyDescent="0.15">
      <c r="A1047" s="164"/>
      <c r="B1047" s="165"/>
      <c r="C1047" s="165"/>
      <c r="D1047" s="165"/>
      <c r="E1047" s="165"/>
      <c r="F1047" s="165"/>
      <c r="G1047" s="165"/>
      <c r="H1047" s="165"/>
      <c r="I1047" s="165"/>
      <c r="J1047" s="177"/>
      <c r="K1047" s="285"/>
      <c r="L1047" s="220"/>
      <c r="M1047" s="221"/>
      <c r="N1047" s="134"/>
      <c r="O1047" s="133"/>
      <c r="P1047" s="134"/>
      <c r="Q1047" s="274"/>
      <c r="R1047" s="275"/>
      <c r="S1047" s="276"/>
      <c r="T1047" s="173"/>
      <c r="U1047" s="174"/>
      <c r="V1047" s="277"/>
      <c r="W1047" s="278"/>
    </row>
    <row r="1048" spans="1:23" ht="15.95" customHeight="1" x14ac:dyDescent="0.15">
      <c r="A1048" s="139"/>
      <c r="B1048" s="140"/>
      <c r="C1048" s="140"/>
      <c r="D1048" s="140"/>
      <c r="E1048" s="140"/>
      <c r="F1048" s="140"/>
      <c r="G1048" s="140"/>
      <c r="H1048" s="140"/>
      <c r="I1048" s="140"/>
      <c r="J1048" s="170"/>
      <c r="K1048" s="255"/>
      <c r="L1048" s="208"/>
      <c r="M1048" s="209"/>
      <c r="N1048" s="142"/>
      <c r="O1048" s="141"/>
      <c r="P1048" s="142"/>
      <c r="Q1048" s="281"/>
      <c r="R1048" s="282"/>
      <c r="S1048" s="283"/>
      <c r="T1048" s="171"/>
      <c r="U1048" s="172"/>
      <c r="V1048" s="279"/>
      <c r="W1048" s="280"/>
    </row>
    <row r="1049" spans="1:23" ht="15.95" customHeight="1" x14ac:dyDescent="0.15">
      <c r="A1049" s="164"/>
      <c r="B1049" s="165"/>
      <c r="C1049" s="165"/>
      <c r="D1049" s="165"/>
      <c r="E1049" s="165"/>
      <c r="F1049" s="165"/>
      <c r="G1049" s="165"/>
      <c r="H1049" s="165"/>
      <c r="I1049" s="165"/>
      <c r="J1049" s="177"/>
      <c r="K1049" s="285"/>
      <c r="L1049" s="220"/>
      <c r="M1049" s="221"/>
      <c r="N1049" s="134"/>
      <c r="O1049" s="133"/>
      <c r="P1049" s="134"/>
      <c r="Q1049" s="274"/>
      <c r="R1049" s="275"/>
      <c r="S1049" s="276"/>
      <c r="T1049" s="173"/>
      <c r="U1049" s="174"/>
      <c r="V1049" s="277"/>
      <c r="W1049" s="278"/>
    </row>
    <row r="1050" spans="1:23" ht="15.95" customHeight="1" x14ac:dyDescent="0.15">
      <c r="A1050" s="139"/>
      <c r="B1050" s="140"/>
      <c r="C1050" s="140"/>
      <c r="D1050" s="140"/>
      <c r="E1050" s="140"/>
      <c r="F1050" s="140"/>
      <c r="G1050" s="140"/>
      <c r="H1050" s="140"/>
      <c r="I1050" s="140"/>
      <c r="J1050" s="170"/>
      <c r="K1050" s="255"/>
      <c r="L1050" s="208"/>
      <c r="M1050" s="209"/>
      <c r="N1050" s="142"/>
      <c r="O1050" s="141"/>
      <c r="P1050" s="142"/>
      <c r="Q1050" s="281"/>
      <c r="R1050" s="282"/>
      <c r="S1050" s="283"/>
      <c r="T1050" s="171"/>
      <c r="U1050" s="172"/>
      <c r="V1050" s="279"/>
      <c r="W1050" s="280"/>
    </row>
    <row r="1051" spans="1:23" ht="15.95" customHeight="1" x14ac:dyDescent="0.15">
      <c r="A1051" s="164"/>
      <c r="B1051" s="165"/>
      <c r="C1051" s="165"/>
      <c r="D1051" s="165"/>
      <c r="E1051" s="165"/>
      <c r="F1051" s="165"/>
      <c r="G1051" s="165"/>
      <c r="H1051" s="165"/>
      <c r="I1051" s="165"/>
      <c r="J1051" s="177"/>
      <c r="K1051" s="285"/>
      <c r="L1051" s="220"/>
      <c r="M1051" s="221"/>
      <c r="N1051" s="134"/>
      <c r="O1051" s="133"/>
      <c r="P1051" s="134"/>
      <c r="Q1051" s="274"/>
      <c r="R1051" s="275"/>
      <c r="S1051" s="276"/>
      <c r="T1051" s="173"/>
      <c r="U1051" s="174"/>
      <c r="V1051" s="277"/>
      <c r="W1051" s="278"/>
    </row>
    <row r="1052" spans="1:23" ht="15.95" customHeight="1" x14ac:dyDescent="0.15">
      <c r="A1052" s="139"/>
      <c r="B1052" s="140"/>
      <c r="C1052" s="140"/>
      <c r="D1052" s="140"/>
      <c r="E1052" s="140"/>
      <c r="F1052" s="140"/>
      <c r="G1052" s="140"/>
      <c r="H1052" s="140"/>
      <c r="I1052" s="140"/>
      <c r="J1052" s="170"/>
      <c r="K1052" s="255"/>
      <c r="L1052" s="208"/>
      <c r="M1052" s="209"/>
      <c r="N1052" s="142"/>
      <c r="O1052" s="141"/>
      <c r="P1052" s="142"/>
      <c r="Q1052" s="281"/>
      <c r="R1052" s="282"/>
      <c r="S1052" s="283"/>
      <c r="T1052" s="171"/>
      <c r="U1052" s="172"/>
      <c r="V1052" s="279"/>
      <c r="W1052" s="280"/>
    </row>
    <row r="1053" spans="1:23" ht="15.95" customHeight="1" x14ac:dyDescent="0.15">
      <c r="A1053" s="164"/>
      <c r="B1053" s="165"/>
      <c r="C1053" s="165"/>
      <c r="D1053" s="165"/>
      <c r="E1053" s="165"/>
      <c r="F1053" s="165"/>
      <c r="G1053" s="165"/>
      <c r="H1053" s="165"/>
      <c r="I1053" s="165"/>
      <c r="J1053" s="177"/>
      <c r="K1053" s="285"/>
      <c r="L1053" s="220"/>
      <c r="M1053" s="221"/>
      <c r="N1053" s="134"/>
      <c r="O1053" s="133"/>
      <c r="P1053" s="134"/>
      <c r="Q1053" s="274"/>
      <c r="R1053" s="275"/>
      <c r="S1053" s="276"/>
      <c r="T1053" s="173"/>
      <c r="U1053" s="174"/>
      <c r="V1053" s="277"/>
      <c r="W1053" s="278"/>
    </row>
    <row r="1054" spans="1:23" ht="15.95" customHeight="1" x14ac:dyDescent="0.15">
      <c r="A1054" s="139"/>
      <c r="B1054" s="140"/>
      <c r="C1054" s="140"/>
      <c r="D1054" s="140"/>
      <c r="E1054" s="140"/>
      <c r="F1054" s="140"/>
      <c r="G1054" s="140"/>
      <c r="H1054" s="140"/>
      <c r="I1054" s="140"/>
      <c r="J1054" s="170"/>
      <c r="K1054" s="255"/>
      <c r="L1054" s="208"/>
      <c r="M1054" s="209"/>
      <c r="N1054" s="142"/>
      <c r="O1054" s="141"/>
      <c r="P1054" s="142"/>
      <c r="Q1054" s="281"/>
      <c r="R1054" s="282"/>
      <c r="S1054" s="283"/>
      <c r="T1054" s="171"/>
      <c r="U1054" s="172"/>
      <c r="V1054" s="279"/>
      <c r="W1054" s="280"/>
    </row>
    <row r="1055" spans="1:23" ht="15.95" customHeight="1" x14ac:dyDescent="0.15">
      <c r="A1055" s="168"/>
      <c r="B1055" s="169"/>
      <c r="C1055" s="169"/>
      <c r="D1055" s="169"/>
      <c r="E1055" s="169"/>
      <c r="F1055" s="169"/>
      <c r="G1055" s="169"/>
      <c r="H1055" s="169"/>
      <c r="I1055" s="169"/>
      <c r="J1055" s="178"/>
      <c r="K1055" s="291"/>
      <c r="L1055" s="210"/>
      <c r="M1055" s="211"/>
      <c r="N1055" s="159"/>
      <c r="O1055" s="158"/>
      <c r="P1055" s="159"/>
      <c r="Q1055" s="292"/>
      <c r="R1055" s="294"/>
      <c r="S1055" s="295"/>
      <c r="T1055" s="175"/>
      <c r="U1055" s="176"/>
      <c r="V1055" s="297"/>
      <c r="W1055" s="298"/>
    </row>
    <row r="1056" spans="1:23" ht="14.1" customHeight="1" x14ac:dyDescent="0.15">
      <c r="A1056" s="259"/>
      <c r="B1056" s="259"/>
      <c r="C1056" s="259"/>
      <c r="D1056" s="259"/>
      <c r="E1056" s="259"/>
      <c r="F1056" s="259"/>
      <c r="G1056" s="259"/>
      <c r="H1056" s="1" t="s">
        <v>13</v>
      </c>
      <c r="L1056" s="225"/>
      <c r="M1056" s="225"/>
      <c r="T1056" s="296"/>
      <c r="U1056" s="296"/>
      <c r="V1056" s="296"/>
      <c r="W1056" s="296"/>
    </row>
    <row r="1057" spans="1:23" ht="29.25" customHeight="1" x14ac:dyDescent="0.2">
      <c r="A1057" s="260" t="s">
        <v>518</v>
      </c>
      <c r="B1057" s="299"/>
      <c r="C1057" s="299"/>
      <c r="D1057" s="299"/>
      <c r="E1057" s="299"/>
      <c r="F1057" s="299"/>
      <c r="G1057" s="299"/>
      <c r="H1057" s="299"/>
      <c r="I1057" s="299"/>
      <c r="J1057" s="299"/>
      <c r="K1057" s="299"/>
      <c r="L1057" s="224"/>
      <c r="M1057" s="3"/>
      <c r="N1057" s="261" t="s">
        <v>141</v>
      </c>
      <c r="O1057" s="261"/>
      <c r="P1057" s="261"/>
      <c r="Q1057" s="261"/>
      <c r="W1057" s="101"/>
    </row>
    <row r="1058" spans="1:23" ht="17.25" customHeight="1" x14ac:dyDescent="0.15">
      <c r="A1058" s="272"/>
      <c r="B1058" s="272"/>
      <c r="C1058" s="272"/>
      <c r="D1058" s="272"/>
      <c r="E1058" s="272"/>
      <c r="F1058" s="272"/>
      <c r="G1058" s="272"/>
      <c r="H1058" s="272"/>
      <c r="I1058" s="272"/>
      <c r="J1058" s="272"/>
      <c r="K1058" s="272"/>
      <c r="L1058" s="216"/>
      <c r="M1058" s="4" t="s">
        <v>956</v>
      </c>
      <c r="N1058" s="273" t="s">
        <v>533</v>
      </c>
      <c r="O1058" s="273"/>
      <c r="P1058" s="273"/>
      <c r="Q1058" s="273"/>
      <c r="R1058" s="4" t="s">
        <v>11</v>
      </c>
      <c r="V1058" s="10">
        <v>1</v>
      </c>
      <c r="W1058" s="27" t="s">
        <v>488</v>
      </c>
    </row>
    <row r="1059" spans="1:23" ht="5.25" customHeight="1" x14ac:dyDescent="0.15">
      <c r="A1059" s="23"/>
      <c r="B1059" s="23"/>
      <c r="C1059" s="23"/>
      <c r="D1059" s="23"/>
      <c r="E1059" s="23"/>
      <c r="F1059" s="23"/>
      <c r="G1059" s="23"/>
      <c r="H1059" s="23"/>
      <c r="I1059" s="23"/>
      <c r="J1059" s="2"/>
      <c r="K1059" s="2"/>
      <c r="L1059" s="2"/>
      <c r="M1059" s="2"/>
      <c r="N1059" s="2"/>
      <c r="O1059" s="2"/>
      <c r="P1059" s="2"/>
      <c r="Q1059" s="2"/>
      <c r="R1059" s="2"/>
      <c r="S1059" s="2"/>
      <c r="T1059" s="2"/>
      <c r="U1059" s="2"/>
      <c r="V1059" s="2"/>
      <c r="W1059" s="2"/>
    </row>
    <row r="1060" spans="1:23" ht="20.45" customHeight="1" x14ac:dyDescent="0.15">
      <c r="A1060" s="284" t="s">
        <v>27</v>
      </c>
      <c r="B1060" s="268"/>
      <c r="C1060" s="268"/>
      <c r="D1060" s="268"/>
      <c r="E1060" s="268"/>
      <c r="F1060" s="268"/>
      <c r="G1060" s="268"/>
      <c r="H1060" s="268"/>
      <c r="I1060" s="268"/>
      <c r="J1060" s="269"/>
      <c r="K1060" s="119" t="s">
        <v>1</v>
      </c>
      <c r="L1060" s="268" t="s">
        <v>2</v>
      </c>
      <c r="M1060" s="268"/>
      <c r="N1060" s="269"/>
      <c r="O1060" s="268" t="s">
        <v>3</v>
      </c>
      <c r="P1060" s="269"/>
      <c r="Q1060" s="267" t="s">
        <v>4</v>
      </c>
      <c r="R1060" s="268"/>
      <c r="S1060" s="269"/>
      <c r="T1060" s="268" t="s">
        <v>5</v>
      </c>
      <c r="U1060" s="269"/>
      <c r="V1060" s="268" t="s">
        <v>9</v>
      </c>
      <c r="W1060" s="270"/>
    </row>
    <row r="1061" spans="1:23" ht="15.95" customHeight="1" x14ac:dyDescent="0.15">
      <c r="A1061" s="139"/>
      <c r="B1061" s="140" t="s">
        <v>663</v>
      </c>
      <c r="C1061" s="140"/>
      <c r="D1061" s="140"/>
      <c r="E1061" s="140"/>
      <c r="F1061" s="140"/>
      <c r="G1061" s="140"/>
      <c r="H1061" s="140"/>
      <c r="I1061" s="140"/>
      <c r="J1061" s="170"/>
      <c r="K1061" s="255" t="s">
        <v>488</v>
      </c>
      <c r="L1061" s="222"/>
      <c r="M1061" s="223"/>
      <c r="N1061" s="142"/>
      <c r="O1061" s="127"/>
      <c r="P1061" s="142"/>
      <c r="Q1061" s="281"/>
      <c r="R1061" s="282"/>
      <c r="S1061" s="283"/>
      <c r="T1061" s="171" t="s">
        <v>665</v>
      </c>
      <c r="U1061" s="172"/>
      <c r="V1061" s="279"/>
      <c r="W1061" s="280"/>
    </row>
    <row r="1062" spans="1:23" ht="15.95" customHeight="1" x14ac:dyDescent="0.15">
      <c r="A1062" s="164"/>
      <c r="B1062" s="165" t="s">
        <v>664</v>
      </c>
      <c r="C1062" s="165"/>
      <c r="D1062" s="165"/>
      <c r="E1062" s="165"/>
      <c r="F1062" s="165"/>
      <c r="G1062" s="165"/>
      <c r="H1062" s="165"/>
      <c r="I1062" s="165"/>
      <c r="J1062" s="177"/>
      <c r="K1062" s="285"/>
      <c r="L1062" s="220">
        <v>1</v>
      </c>
      <c r="M1062" s="221"/>
      <c r="N1062" s="134"/>
      <c r="O1062" s="133"/>
      <c r="P1062" s="134"/>
      <c r="Q1062" s="274"/>
      <c r="R1062" s="275"/>
      <c r="S1062" s="276"/>
      <c r="T1062" s="173"/>
      <c r="U1062" s="174"/>
      <c r="V1062" s="277"/>
      <c r="W1062" s="278"/>
    </row>
    <row r="1063" spans="1:23" ht="15.95" customHeight="1" x14ac:dyDescent="0.15">
      <c r="A1063" s="139"/>
      <c r="B1063" s="140"/>
      <c r="C1063" s="140"/>
      <c r="D1063" s="140"/>
      <c r="E1063" s="140"/>
      <c r="F1063" s="140"/>
      <c r="G1063" s="140" t="s">
        <v>543</v>
      </c>
      <c r="H1063" s="140"/>
      <c r="I1063" s="140"/>
      <c r="J1063" s="170"/>
      <c r="K1063" s="255" t="s">
        <v>456</v>
      </c>
      <c r="L1063" s="208"/>
      <c r="M1063" s="209"/>
      <c r="N1063" s="142"/>
      <c r="O1063" s="141"/>
      <c r="P1063" s="142"/>
      <c r="Q1063" s="281"/>
      <c r="R1063" s="282"/>
      <c r="S1063" s="283"/>
      <c r="T1063" s="171"/>
      <c r="U1063" s="172"/>
      <c r="V1063" s="279"/>
      <c r="W1063" s="280"/>
    </row>
    <row r="1064" spans="1:23" ht="15.95" customHeight="1" x14ac:dyDescent="0.15">
      <c r="A1064" s="164"/>
      <c r="B1064" s="165"/>
      <c r="C1064" s="165"/>
      <c r="D1064" s="165"/>
      <c r="E1064" s="165"/>
      <c r="F1064" s="165"/>
      <c r="G1064" s="165"/>
      <c r="H1064" s="165"/>
      <c r="I1064" s="165"/>
      <c r="J1064" s="177"/>
      <c r="K1064" s="285"/>
      <c r="L1064" s="220">
        <v>1</v>
      </c>
      <c r="M1064" s="221"/>
      <c r="N1064" s="134"/>
      <c r="O1064" s="133"/>
      <c r="P1064" s="134"/>
      <c r="Q1064" s="274"/>
      <c r="R1064" s="275"/>
      <c r="S1064" s="276"/>
      <c r="T1064" s="173"/>
      <c r="U1064" s="174"/>
      <c r="V1064" s="277"/>
      <c r="W1064" s="278"/>
    </row>
    <row r="1065" spans="1:23" ht="15.95" customHeight="1" x14ac:dyDescent="0.15">
      <c r="A1065" s="139"/>
      <c r="B1065" s="140"/>
      <c r="C1065" s="140"/>
      <c r="D1065" s="140"/>
      <c r="E1065" s="140"/>
      <c r="F1065" s="140"/>
      <c r="G1065" s="140" t="s">
        <v>616</v>
      </c>
      <c r="H1065" s="140"/>
      <c r="I1065" s="140"/>
      <c r="J1065" s="170"/>
      <c r="K1065" s="255"/>
      <c r="L1065" s="208"/>
      <c r="M1065" s="209"/>
      <c r="N1065" s="142"/>
      <c r="O1065" s="141"/>
      <c r="P1065" s="142"/>
      <c r="Q1065" s="281"/>
      <c r="R1065" s="282"/>
      <c r="S1065" s="283"/>
      <c r="T1065" s="171"/>
      <c r="U1065" s="172"/>
      <c r="V1065" s="279"/>
      <c r="W1065" s="280"/>
    </row>
    <row r="1066" spans="1:23" ht="15.95" customHeight="1" x14ac:dyDescent="0.15">
      <c r="A1066" s="164"/>
      <c r="B1066" s="165"/>
      <c r="C1066" s="165"/>
      <c r="D1066" s="165"/>
      <c r="E1066" s="165"/>
      <c r="F1066" s="165"/>
      <c r="G1066" s="165"/>
      <c r="H1066" s="165"/>
      <c r="I1066" s="165"/>
      <c r="J1066" s="177"/>
      <c r="K1066" s="285"/>
      <c r="L1066" s="220"/>
      <c r="M1066" s="221"/>
      <c r="N1066" s="134"/>
      <c r="O1066" s="133"/>
      <c r="P1066" s="134"/>
      <c r="Q1066" s="274"/>
      <c r="R1066" s="275"/>
      <c r="S1066" s="276"/>
      <c r="T1066" s="173"/>
      <c r="U1066" s="174"/>
      <c r="V1066" s="277"/>
      <c r="W1066" s="278"/>
    </row>
    <row r="1067" spans="1:23" ht="15.95" customHeight="1" x14ac:dyDescent="0.15">
      <c r="A1067" s="139"/>
      <c r="B1067" s="140"/>
      <c r="C1067" s="140"/>
      <c r="D1067" s="140"/>
      <c r="E1067" s="140"/>
      <c r="F1067" s="140"/>
      <c r="G1067" s="140"/>
      <c r="H1067" s="140"/>
      <c r="I1067" s="140"/>
      <c r="J1067" s="170"/>
      <c r="K1067" s="255"/>
      <c r="L1067" s="208"/>
      <c r="M1067" s="209"/>
      <c r="N1067" s="142"/>
      <c r="O1067" s="141"/>
      <c r="P1067" s="142"/>
      <c r="Q1067" s="281"/>
      <c r="R1067" s="282"/>
      <c r="S1067" s="283"/>
      <c r="T1067" s="171"/>
      <c r="U1067" s="172"/>
      <c r="V1067" s="279"/>
      <c r="W1067" s="280"/>
    </row>
    <row r="1068" spans="1:23" ht="15.95" customHeight="1" x14ac:dyDescent="0.15">
      <c r="A1068" s="164"/>
      <c r="B1068" s="165"/>
      <c r="C1068" s="165"/>
      <c r="D1068" s="165"/>
      <c r="E1068" s="165"/>
      <c r="F1068" s="165"/>
      <c r="G1068" s="165"/>
      <c r="H1068" s="165"/>
      <c r="I1068" s="165"/>
      <c r="J1068" s="177"/>
      <c r="K1068" s="285"/>
      <c r="L1068" s="220"/>
      <c r="M1068" s="221"/>
      <c r="N1068" s="134"/>
      <c r="O1068" s="133"/>
      <c r="P1068" s="134"/>
      <c r="Q1068" s="274"/>
      <c r="R1068" s="275"/>
      <c r="S1068" s="276"/>
      <c r="T1068" s="173"/>
      <c r="U1068" s="174"/>
      <c r="V1068" s="277"/>
      <c r="W1068" s="278"/>
    </row>
    <row r="1069" spans="1:23" ht="15.95" customHeight="1" x14ac:dyDescent="0.15">
      <c r="A1069" s="139"/>
      <c r="B1069" s="140"/>
      <c r="C1069" s="140"/>
      <c r="D1069" s="140"/>
      <c r="E1069" s="140"/>
      <c r="F1069" s="140"/>
      <c r="G1069" s="140"/>
      <c r="H1069" s="140"/>
      <c r="I1069" s="140"/>
      <c r="J1069" s="170"/>
      <c r="K1069" s="255"/>
      <c r="L1069" s="208"/>
      <c r="M1069" s="209"/>
      <c r="N1069" s="142"/>
      <c r="O1069" s="141"/>
      <c r="P1069" s="142"/>
      <c r="Q1069" s="281"/>
      <c r="R1069" s="282"/>
      <c r="S1069" s="283"/>
      <c r="T1069" s="171"/>
      <c r="U1069" s="172"/>
      <c r="V1069" s="279"/>
      <c r="W1069" s="280"/>
    </row>
    <row r="1070" spans="1:23" ht="15.95" customHeight="1" x14ac:dyDescent="0.15">
      <c r="A1070" s="164"/>
      <c r="B1070" s="165"/>
      <c r="C1070" s="165"/>
      <c r="D1070" s="165"/>
      <c r="E1070" s="165"/>
      <c r="F1070" s="165"/>
      <c r="G1070" s="165"/>
      <c r="H1070" s="165"/>
      <c r="I1070" s="165"/>
      <c r="J1070" s="177"/>
      <c r="K1070" s="285"/>
      <c r="L1070" s="220"/>
      <c r="M1070" s="221"/>
      <c r="N1070" s="134"/>
      <c r="O1070" s="133"/>
      <c r="P1070" s="134"/>
      <c r="Q1070" s="274"/>
      <c r="R1070" s="275"/>
      <c r="S1070" s="276"/>
      <c r="T1070" s="173"/>
      <c r="U1070" s="174"/>
      <c r="V1070" s="277"/>
      <c r="W1070" s="278"/>
    </row>
    <row r="1071" spans="1:23" ht="15.95" customHeight="1" x14ac:dyDescent="0.15">
      <c r="A1071" s="139"/>
      <c r="B1071" s="140"/>
      <c r="C1071" s="140"/>
      <c r="D1071" s="140"/>
      <c r="E1071" s="140"/>
      <c r="F1071" s="140"/>
      <c r="G1071" s="140"/>
      <c r="H1071" s="140"/>
      <c r="I1071" s="140"/>
      <c r="J1071" s="170"/>
      <c r="K1071" s="255"/>
      <c r="L1071" s="208"/>
      <c r="M1071" s="209"/>
      <c r="N1071" s="142"/>
      <c r="O1071" s="141"/>
      <c r="P1071" s="142"/>
      <c r="Q1071" s="281"/>
      <c r="R1071" s="282"/>
      <c r="S1071" s="283"/>
      <c r="T1071" s="171"/>
      <c r="U1071" s="172"/>
      <c r="V1071" s="279"/>
      <c r="W1071" s="280"/>
    </row>
    <row r="1072" spans="1:23" ht="15.95" customHeight="1" x14ac:dyDescent="0.15">
      <c r="A1072" s="164"/>
      <c r="B1072" s="165"/>
      <c r="C1072" s="165"/>
      <c r="D1072" s="165"/>
      <c r="E1072" s="165"/>
      <c r="F1072" s="165"/>
      <c r="G1072" s="165"/>
      <c r="H1072" s="165"/>
      <c r="I1072" s="165"/>
      <c r="J1072" s="177"/>
      <c r="K1072" s="285"/>
      <c r="L1072" s="220"/>
      <c r="M1072" s="221"/>
      <c r="N1072" s="134"/>
      <c r="O1072" s="133"/>
      <c r="P1072" s="134"/>
      <c r="Q1072" s="274"/>
      <c r="R1072" s="275"/>
      <c r="S1072" s="276"/>
      <c r="T1072" s="173"/>
      <c r="U1072" s="174"/>
      <c r="V1072" s="277"/>
      <c r="W1072" s="278"/>
    </row>
    <row r="1073" spans="1:23" ht="15.95" customHeight="1" x14ac:dyDescent="0.15">
      <c r="A1073" s="139"/>
      <c r="B1073" s="140"/>
      <c r="C1073" s="140"/>
      <c r="D1073" s="140"/>
      <c r="E1073" s="140"/>
      <c r="F1073" s="140"/>
      <c r="G1073" s="140"/>
      <c r="H1073" s="140"/>
      <c r="I1073" s="140"/>
      <c r="J1073" s="170"/>
      <c r="K1073" s="255"/>
      <c r="L1073" s="208"/>
      <c r="M1073" s="209"/>
      <c r="N1073" s="142"/>
      <c r="O1073" s="141"/>
      <c r="P1073" s="142"/>
      <c r="Q1073" s="281"/>
      <c r="R1073" s="282"/>
      <c r="S1073" s="283"/>
      <c r="T1073" s="171"/>
      <c r="U1073" s="172"/>
      <c r="V1073" s="279"/>
      <c r="W1073" s="280"/>
    </row>
    <row r="1074" spans="1:23" ht="15.95" customHeight="1" x14ac:dyDescent="0.15">
      <c r="A1074" s="164"/>
      <c r="B1074" s="165"/>
      <c r="C1074" s="165"/>
      <c r="D1074" s="165"/>
      <c r="E1074" s="165"/>
      <c r="F1074" s="165"/>
      <c r="G1074" s="165"/>
      <c r="H1074" s="165"/>
      <c r="I1074" s="165"/>
      <c r="J1074" s="177"/>
      <c r="K1074" s="285"/>
      <c r="L1074" s="220"/>
      <c r="M1074" s="221"/>
      <c r="N1074" s="134"/>
      <c r="O1074" s="133"/>
      <c r="P1074" s="134"/>
      <c r="Q1074" s="274"/>
      <c r="R1074" s="275"/>
      <c r="S1074" s="276"/>
      <c r="T1074" s="173"/>
      <c r="U1074" s="174"/>
      <c r="V1074" s="277"/>
      <c r="W1074" s="278"/>
    </row>
    <row r="1075" spans="1:23" ht="15.95" customHeight="1" x14ac:dyDescent="0.15">
      <c r="A1075" s="139"/>
      <c r="B1075" s="140"/>
      <c r="C1075" s="140"/>
      <c r="D1075" s="140"/>
      <c r="E1075" s="140"/>
      <c r="F1075" s="140"/>
      <c r="G1075" s="140"/>
      <c r="H1075" s="140"/>
      <c r="I1075" s="140"/>
      <c r="J1075" s="170"/>
      <c r="K1075" s="255"/>
      <c r="L1075" s="208"/>
      <c r="M1075" s="209"/>
      <c r="N1075" s="142"/>
      <c r="O1075" s="141"/>
      <c r="P1075" s="142"/>
      <c r="Q1075" s="281"/>
      <c r="R1075" s="282"/>
      <c r="S1075" s="283"/>
      <c r="T1075" s="171"/>
      <c r="U1075" s="172"/>
      <c r="V1075" s="279"/>
      <c r="W1075" s="280"/>
    </row>
    <row r="1076" spans="1:23" ht="15.95" customHeight="1" x14ac:dyDescent="0.15">
      <c r="A1076" s="164"/>
      <c r="B1076" s="165"/>
      <c r="C1076" s="165"/>
      <c r="D1076" s="165"/>
      <c r="E1076" s="165"/>
      <c r="F1076" s="165"/>
      <c r="G1076" s="165"/>
      <c r="H1076" s="165"/>
      <c r="I1076" s="165"/>
      <c r="J1076" s="177"/>
      <c r="K1076" s="285"/>
      <c r="L1076" s="220"/>
      <c r="M1076" s="221"/>
      <c r="N1076" s="134"/>
      <c r="O1076" s="133"/>
      <c r="P1076" s="134"/>
      <c r="Q1076" s="274"/>
      <c r="R1076" s="275"/>
      <c r="S1076" s="276"/>
      <c r="T1076" s="173"/>
      <c r="U1076" s="174"/>
      <c r="V1076" s="277"/>
      <c r="W1076" s="278"/>
    </row>
    <row r="1077" spans="1:23" ht="15.95" customHeight="1" x14ac:dyDescent="0.15">
      <c r="A1077" s="139"/>
      <c r="B1077" s="140"/>
      <c r="C1077" s="140"/>
      <c r="D1077" s="140"/>
      <c r="E1077" s="140"/>
      <c r="F1077" s="140"/>
      <c r="G1077" s="140"/>
      <c r="H1077" s="140"/>
      <c r="I1077" s="140"/>
      <c r="J1077" s="170"/>
      <c r="K1077" s="255"/>
      <c r="L1077" s="208"/>
      <c r="M1077" s="209"/>
      <c r="N1077" s="142"/>
      <c r="O1077" s="141"/>
      <c r="P1077" s="142"/>
      <c r="Q1077" s="281"/>
      <c r="R1077" s="282"/>
      <c r="S1077" s="283"/>
      <c r="T1077" s="171"/>
      <c r="U1077" s="172"/>
      <c r="V1077" s="279"/>
      <c r="W1077" s="280"/>
    </row>
    <row r="1078" spans="1:23" ht="15.95" customHeight="1" x14ac:dyDescent="0.15">
      <c r="A1078" s="164"/>
      <c r="B1078" s="165"/>
      <c r="C1078" s="165"/>
      <c r="D1078" s="165"/>
      <c r="E1078" s="165"/>
      <c r="F1078" s="165"/>
      <c r="G1078" s="165"/>
      <c r="H1078" s="165"/>
      <c r="I1078" s="165"/>
      <c r="J1078" s="177"/>
      <c r="K1078" s="285"/>
      <c r="L1078" s="220"/>
      <c r="M1078" s="221"/>
      <c r="N1078" s="134"/>
      <c r="O1078" s="133"/>
      <c r="P1078" s="134"/>
      <c r="Q1078" s="274"/>
      <c r="R1078" s="275"/>
      <c r="S1078" s="276"/>
      <c r="T1078" s="173"/>
      <c r="U1078" s="174"/>
      <c r="V1078" s="277"/>
      <c r="W1078" s="278"/>
    </row>
    <row r="1079" spans="1:23" ht="15.95" customHeight="1" x14ac:dyDescent="0.15">
      <c r="A1079" s="139"/>
      <c r="B1079" s="140"/>
      <c r="C1079" s="140"/>
      <c r="D1079" s="140"/>
      <c r="E1079" s="140"/>
      <c r="F1079" s="140"/>
      <c r="G1079" s="140"/>
      <c r="H1079" s="140"/>
      <c r="I1079" s="140"/>
      <c r="J1079" s="170"/>
      <c r="K1079" s="255"/>
      <c r="L1079" s="208"/>
      <c r="M1079" s="209"/>
      <c r="N1079" s="142"/>
      <c r="O1079" s="141"/>
      <c r="P1079" s="142"/>
      <c r="Q1079" s="281"/>
      <c r="R1079" s="282"/>
      <c r="S1079" s="283"/>
      <c r="T1079" s="171"/>
      <c r="U1079" s="172"/>
      <c r="V1079" s="279"/>
      <c r="W1079" s="280"/>
    </row>
    <row r="1080" spans="1:23" ht="15.95" customHeight="1" x14ac:dyDescent="0.15">
      <c r="A1080" s="164"/>
      <c r="B1080" s="165"/>
      <c r="C1080" s="165"/>
      <c r="D1080" s="165"/>
      <c r="E1080" s="165"/>
      <c r="F1080" s="165"/>
      <c r="G1080" s="165"/>
      <c r="H1080" s="165"/>
      <c r="I1080" s="165"/>
      <c r="J1080" s="177"/>
      <c r="K1080" s="285"/>
      <c r="L1080" s="220"/>
      <c r="M1080" s="221"/>
      <c r="N1080" s="134"/>
      <c r="O1080" s="133"/>
      <c r="P1080" s="134"/>
      <c r="Q1080" s="274"/>
      <c r="R1080" s="275"/>
      <c r="S1080" s="276"/>
      <c r="T1080" s="173"/>
      <c r="U1080" s="174"/>
      <c r="V1080" s="277"/>
      <c r="W1080" s="278"/>
    </row>
    <row r="1081" spans="1:23" ht="15.95" customHeight="1" x14ac:dyDescent="0.15">
      <c r="A1081" s="139"/>
      <c r="B1081" s="140"/>
      <c r="C1081" s="140"/>
      <c r="D1081" s="140"/>
      <c r="E1081" s="140"/>
      <c r="F1081" s="140"/>
      <c r="G1081" s="140"/>
      <c r="H1081" s="140"/>
      <c r="I1081" s="140"/>
      <c r="J1081" s="170"/>
      <c r="K1081" s="255"/>
      <c r="L1081" s="208"/>
      <c r="M1081" s="209"/>
      <c r="N1081" s="142"/>
      <c r="O1081" s="141"/>
      <c r="P1081" s="142"/>
      <c r="Q1081" s="281"/>
      <c r="R1081" s="282"/>
      <c r="S1081" s="283"/>
      <c r="T1081" s="171"/>
      <c r="U1081" s="172"/>
      <c r="V1081" s="279"/>
      <c r="W1081" s="280"/>
    </row>
    <row r="1082" spans="1:23" ht="15.95" customHeight="1" x14ac:dyDescent="0.15">
      <c r="A1082" s="164"/>
      <c r="B1082" s="165"/>
      <c r="C1082" s="165"/>
      <c r="D1082" s="165"/>
      <c r="E1082" s="165"/>
      <c r="F1082" s="165"/>
      <c r="G1082" s="165"/>
      <c r="H1082" s="165"/>
      <c r="I1082" s="165"/>
      <c r="J1082" s="177"/>
      <c r="K1082" s="285"/>
      <c r="L1082" s="220"/>
      <c r="M1082" s="221"/>
      <c r="N1082" s="134"/>
      <c r="O1082" s="133"/>
      <c r="P1082" s="134"/>
      <c r="Q1082" s="274"/>
      <c r="R1082" s="275"/>
      <c r="S1082" s="276"/>
      <c r="T1082" s="173"/>
      <c r="U1082" s="174"/>
      <c r="V1082" s="277"/>
      <c r="W1082" s="278"/>
    </row>
    <row r="1083" spans="1:23" ht="15.95" customHeight="1" x14ac:dyDescent="0.15">
      <c r="A1083" s="139"/>
      <c r="B1083" s="140"/>
      <c r="C1083" s="140"/>
      <c r="D1083" s="140"/>
      <c r="E1083" s="140"/>
      <c r="F1083" s="140"/>
      <c r="G1083" s="140"/>
      <c r="H1083" s="140"/>
      <c r="I1083" s="140"/>
      <c r="J1083" s="170"/>
      <c r="K1083" s="255"/>
      <c r="L1083" s="208"/>
      <c r="M1083" s="209"/>
      <c r="N1083" s="142"/>
      <c r="O1083" s="141"/>
      <c r="P1083" s="142"/>
      <c r="Q1083" s="281"/>
      <c r="R1083" s="282"/>
      <c r="S1083" s="283"/>
      <c r="T1083" s="171"/>
      <c r="U1083" s="172"/>
      <c r="V1083" s="279"/>
      <c r="W1083" s="280"/>
    </row>
    <row r="1084" spans="1:23" ht="15.95" customHeight="1" x14ac:dyDescent="0.15">
      <c r="A1084" s="164"/>
      <c r="B1084" s="165"/>
      <c r="C1084" s="165"/>
      <c r="D1084" s="165"/>
      <c r="E1084" s="165"/>
      <c r="F1084" s="165"/>
      <c r="G1084" s="165"/>
      <c r="H1084" s="165"/>
      <c r="I1084" s="165"/>
      <c r="J1084" s="177"/>
      <c r="K1084" s="285"/>
      <c r="L1084" s="220"/>
      <c r="M1084" s="221"/>
      <c r="N1084" s="134"/>
      <c r="O1084" s="133"/>
      <c r="P1084" s="134"/>
      <c r="Q1084" s="274"/>
      <c r="R1084" s="275"/>
      <c r="S1084" s="276"/>
      <c r="T1084" s="173"/>
      <c r="U1084" s="174"/>
      <c r="V1084" s="277"/>
      <c r="W1084" s="278"/>
    </row>
    <row r="1085" spans="1:23" ht="15.95" customHeight="1" x14ac:dyDescent="0.15">
      <c r="A1085" s="139"/>
      <c r="B1085" s="140"/>
      <c r="C1085" s="140"/>
      <c r="D1085" s="140"/>
      <c r="E1085" s="140"/>
      <c r="F1085" s="140"/>
      <c r="G1085" s="140"/>
      <c r="H1085" s="140"/>
      <c r="I1085" s="140"/>
      <c r="J1085" s="170"/>
      <c r="K1085" s="255"/>
      <c r="L1085" s="208"/>
      <c r="M1085" s="209"/>
      <c r="N1085" s="142"/>
      <c r="O1085" s="141"/>
      <c r="P1085" s="142"/>
      <c r="Q1085" s="281"/>
      <c r="R1085" s="282"/>
      <c r="S1085" s="283"/>
      <c r="T1085" s="171"/>
      <c r="U1085" s="172"/>
      <c r="V1085" s="279"/>
      <c r="W1085" s="280"/>
    </row>
    <row r="1086" spans="1:23" ht="15.95" customHeight="1" x14ac:dyDescent="0.15">
      <c r="A1086" s="164"/>
      <c r="B1086" s="165"/>
      <c r="C1086" s="165"/>
      <c r="D1086" s="165"/>
      <c r="E1086" s="165"/>
      <c r="F1086" s="165"/>
      <c r="G1086" s="165"/>
      <c r="H1086" s="165"/>
      <c r="I1086" s="165"/>
      <c r="J1086" s="177"/>
      <c r="K1086" s="285"/>
      <c r="L1086" s="220"/>
      <c r="M1086" s="221"/>
      <c r="N1086" s="134"/>
      <c r="O1086" s="133"/>
      <c r="P1086" s="134"/>
      <c r="Q1086" s="274"/>
      <c r="R1086" s="275"/>
      <c r="S1086" s="276"/>
      <c r="T1086" s="173"/>
      <c r="U1086" s="174"/>
      <c r="V1086" s="277"/>
      <c r="W1086" s="278"/>
    </row>
    <row r="1087" spans="1:23" ht="15.95" customHeight="1" x14ac:dyDescent="0.15">
      <c r="A1087" s="139"/>
      <c r="B1087" s="140"/>
      <c r="C1087" s="140"/>
      <c r="D1087" s="140"/>
      <c r="E1087" s="140"/>
      <c r="F1087" s="140"/>
      <c r="G1087" s="140"/>
      <c r="H1087" s="140"/>
      <c r="I1087" s="140"/>
      <c r="J1087" s="170"/>
      <c r="K1087" s="255"/>
      <c r="L1087" s="208"/>
      <c r="M1087" s="209"/>
      <c r="N1087" s="142"/>
      <c r="O1087" s="141"/>
      <c r="P1087" s="142"/>
      <c r="Q1087" s="281"/>
      <c r="R1087" s="282"/>
      <c r="S1087" s="283"/>
      <c r="T1087" s="171"/>
      <c r="U1087" s="172"/>
      <c r="V1087" s="279"/>
      <c r="W1087" s="280"/>
    </row>
    <row r="1088" spans="1:23" ht="15.95" customHeight="1" x14ac:dyDescent="0.15">
      <c r="A1088" s="168"/>
      <c r="B1088" s="169"/>
      <c r="C1088" s="169"/>
      <c r="D1088" s="169"/>
      <c r="E1088" s="169"/>
      <c r="F1088" s="169"/>
      <c r="G1088" s="169"/>
      <c r="H1088" s="169"/>
      <c r="I1088" s="169"/>
      <c r="J1088" s="178"/>
      <c r="K1088" s="291"/>
      <c r="L1088" s="210"/>
      <c r="M1088" s="211"/>
      <c r="N1088" s="159"/>
      <c r="O1088" s="158"/>
      <c r="P1088" s="159"/>
      <c r="Q1088" s="292"/>
      <c r="R1088" s="294"/>
      <c r="S1088" s="295"/>
      <c r="T1088" s="175"/>
      <c r="U1088" s="176"/>
      <c r="V1088" s="297"/>
      <c r="W1088" s="298"/>
    </row>
    <row r="1089" spans="1:23" ht="14.1" customHeight="1" x14ac:dyDescent="0.15">
      <c r="A1089" s="259"/>
      <c r="B1089" s="259"/>
      <c r="C1089" s="259"/>
      <c r="D1089" s="259"/>
      <c r="E1089" s="259"/>
      <c r="F1089" s="259"/>
      <c r="G1089" s="259"/>
      <c r="H1089" s="1" t="s">
        <v>13</v>
      </c>
      <c r="L1089" s="225"/>
      <c r="M1089" s="225"/>
      <c r="T1089" s="296"/>
      <c r="U1089" s="296"/>
      <c r="V1089" s="296"/>
      <c r="W1089" s="296"/>
    </row>
    <row r="1090" spans="1:23" ht="29.25" customHeight="1" x14ac:dyDescent="0.2">
      <c r="A1090" s="260" t="s">
        <v>444</v>
      </c>
      <c r="B1090" s="299"/>
      <c r="C1090" s="299"/>
      <c r="D1090" s="299"/>
      <c r="E1090" s="299"/>
      <c r="F1090" s="299"/>
      <c r="G1090" s="299"/>
      <c r="H1090" s="299"/>
      <c r="I1090" s="299"/>
      <c r="J1090" s="299"/>
      <c r="K1090" s="299"/>
      <c r="L1090" s="224"/>
      <c r="M1090" s="3"/>
      <c r="N1090" s="261" t="s">
        <v>141</v>
      </c>
      <c r="O1090" s="261"/>
      <c r="P1090" s="261"/>
      <c r="Q1090" s="261"/>
      <c r="W1090" s="101"/>
    </row>
    <row r="1091" spans="1:23" ht="17.25" customHeight="1" x14ac:dyDescent="0.15">
      <c r="A1091" s="272"/>
      <c r="B1091" s="272"/>
      <c r="C1091" s="272"/>
      <c r="D1091" s="272"/>
      <c r="E1091" s="272"/>
      <c r="F1091" s="272"/>
      <c r="G1091" s="272"/>
      <c r="H1091" s="272"/>
      <c r="I1091" s="272"/>
      <c r="J1091" s="272"/>
      <c r="K1091" s="272"/>
      <c r="L1091" s="216"/>
      <c r="M1091" s="4" t="s">
        <v>956</v>
      </c>
      <c r="N1091" s="273" t="s">
        <v>539</v>
      </c>
      <c r="O1091" s="273"/>
      <c r="P1091" s="273"/>
      <c r="Q1091" s="273"/>
      <c r="R1091" s="4" t="s">
        <v>11</v>
      </c>
      <c r="V1091" s="10">
        <v>1</v>
      </c>
      <c r="W1091" s="27" t="s">
        <v>457</v>
      </c>
    </row>
    <row r="1092" spans="1:23" ht="5.25" customHeight="1" x14ac:dyDescent="0.15">
      <c r="A1092" s="23"/>
      <c r="B1092" s="23"/>
      <c r="C1092" s="23"/>
      <c r="D1092" s="23"/>
      <c r="E1092" s="23"/>
      <c r="F1092" s="23"/>
      <c r="G1092" s="23"/>
      <c r="H1092" s="23"/>
      <c r="I1092" s="23"/>
      <c r="J1092" s="2"/>
      <c r="K1092" s="2"/>
      <c r="L1092" s="2"/>
      <c r="M1092" s="2"/>
      <c r="N1092" s="2"/>
      <c r="O1092" s="2"/>
      <c r="P1092" s="2"/>
      <c r="Q1092" s="2"/>
      <c r="R1092" s="2"/>
      <c r="S1092" s="2"/>
      <c r="T1092" s="2"/>
      <c r="U1092" s="2"/>
      <c r="V1092" s="2"/>
      <c r="W1092" s="2"/>
    </row>
    <row r="1093" spans="1:23" ht="20.45" customHeight="1" x14ac:dyDescent="0.15">
      <c r="A1093" s="284" t="s">
        <v>27</v>
      </c>
      <c r="B1093" s="268"/>
      <c r="C1093" s="268"/>
      <c r="D1093" s="268"/>
      <c r="E1093" s="268"/>
      <c r="F1093" s="268"/>
      <c r="G1093" s="268"/>
      <c r="H1093" s="268"/>
      <c r="I1093" s="268"/>
      <c r="J1093" s="269"/>
      <c r="K1093" s="119" t="s">
        <v>1</v>
      </c>
      <c r="L1093" s="268" t="s">
        <v>2</v>
      </c>
      <c r="M1093" s="268"/>
      <c r="N1093" s="269"/>
      <c r="O1093" s="268" t="s">
        <v>3</v>
      </c>
      <c r="P1093" s="269"/>
      <c r="Q1093" s="267" t="s">
        <v>4</v>
      </c>
      <c r="R1093" s="268"/>
      <c r="S1093" s="269"/>
      <c r="T1093" s="268" t="s">
        <v>5</v>
      </c>
      <c r="U1093" s="269"/>
      <c r="V1093" s="268" t="s">
        <v>9</v>
      </c>
      <c r="W1093" s="270"/>
    </row>
    <row r="1094" spans="1:23" ht="15.95" customHeight="1" x14ac:dyDescent="0.15">
      <c r="A1094" s="139"/>
      <c r="B1094" s="140" t="s">
        <v>542</v>
      </c>
      <c r="C1094" s="140"/>
      <c r="D1094" s="140"/>
      <c r="E1094" s="140"/>
      <c r="F1094" s="140"/>
      <c r="G1094" s="140"/>
      <c r="H1094" s="140"/>
      <c r="I1094" s="140"/>
      <c r="J1094" s="170"/>
      <c r="K1094" s="255" t="s">
        <v>457</v>
      </c>
      <c r="L1094" s="222"/>
      <c r="M1094" s="223"/>
      <c r="N1094" s="142"/>
      <c r="O1094" s="127"/>
      <c r="P1094" s="142"/>
      <c r="Q1094" s="281"/>
      <c r="R1094" s="282"/>
      <c r="S1094" s="283"/>
      <c r="T1094" s="171" t="s">
        <v>667</v>
      </c>
      <c r="U1094" s="172"/>
      <c r="V1094" s="279"/>
      <c r="W1094" s="280"/>
    </row>
    <row r="1095" spans="1:23" ht="15.95" customHeight="1" x14ac:dyDescent="0.15">
      <c r="A1095" s="164"/>
      <c r="B1095" s="165" t="s">
        <v>666</v>
      </c>
      <c r="C1095" s="165"/>
      <c r="D1095" s="165"/>
      <c r="E1095" s="165"/>
      <c r="F1095" s="165"/>
      <c r="G1095" s="165"/>
      <c r="H1095" s="165"/>
      <c r="I1095" s="165"/>
      <c r="J1095" s="177"/>
      <c r="K1095" s="285"/>
      <c r="L1095" s="220">
        <v>1</v>
      </c>
      <c r="M1095" s="221"/>
      <c r="N1095" s="134"/>
      <c r="O1095" s="133"/>
      <c r="P1095" s="134"/>
      <c r="Q1095" s="274"/>
      <c r="R1095" s="275"/>
      <c r="S1095" s="276"/>
      <c r="T1095" s="173"/>
      <c r="U1095" s="174"/>
      <c r="V1095" s="277"/>
      <c r="W1095" s="278"/>
    </row>
    <row r="1096" spans="1:23" ht="15.95" customHeight="1" x14ac:dyDescent="0.15">
      <c r="A1096" s="139"/>
      <c r="B1096" s="140"/>
      <c r="C1096" s="140"/>
      <c r="D1096" s="140"/>
      <c r="E1096" s="140"/>
      <c r="F1096" s="140"/>
      <c r="G1096" s="140" t="s">
        <v>543</v>
      </c>
      <c r="H1096" s="140"/>
      <c r="I1096" s="140"/>
      <c r="J1096" s="170"/>
      <c r="K1096" s="255" t="s">
        <v>456</v>
      </c>
      <c r="L1096" s="208"/>
      <c r="M1096" s="209"/>
      <c r="N1096" s="142"/>
      <c r="O1096" s="141"/>
      <c r="P1096" s="142"/>
      <c r="Q1096" s="281"/>
      <c r="R1096" s="282"/>
      <c r="S1096" s="283"/>
      <c r="T1096" s="171"/>
      <c r="U1096" s="172"/>
      <c r="V1096" s="279"/>
      <c r="W1096" s="280"/>
    </row>
    <row r="1097" spans="1:23" ht="15.95" customHeight="1" x14ac:dyDescent="0.15">
      <c r="A1097" s="164"/>
      <c r="B1097" s="165"/>
      <c r="C1097" s="165"/>
      <c r="D1097" s="165"/>
      <c r="E1097" s="165"/>
      <c r="F1097" s="165"/>
      <c r="G1097" s="165"/>
      <c r="H1097" s="165"/>
      <c r="I1097" s="165"/>
      <c r="J1097" s="177"/>
      <c r="K1097" s="285"/>
      <c r="L1097" s="220">
        <v>1</v>
      </c>
      <c r="M1097" s="221"/>
      <c r="N1097" s="134"/>
      <c r="O1097" s="133"/>
      <c r="P1097" s="134"/>
      <c r="Q1097" s="274"/>
      <c r="R1097" s="275"/>
      <c r="S1097" s="276"/>
      <c r="T1097" s="173"/>
      <c r="U1097" s="174"/>
      <c r="V1097" s="277"/>
      <c r="W1097" s="278"/>
    </row>
    <row r="1098" spans="1:23" ht="15.95" customHeight="1" x14ac:dyDescent="0.15">
      <c r="A1098" s="139"/>
      <c r="B1098" s="140"/>
      <c r="C1098" s="140"/>
      <c r="D1098" s="140"/>
      <c r="E1098" s="140"/>
      <c r="F1098" s="140"/>
      <c r="G1098" s="140" t="s">
        <v>544</v>
      </c>
      <c r="H1098" s="140"/>
      <c r="I1098" s="140"/>
      <c r="J1098" s="170"/>
      <c r="K1098" s="255"/>
      <c r="L1098" s="208"/>
      <c r="M1098" s="209"/>
      <c r="N1098" s="142"/>
      <c r="O1098" s="141"/>
      <c r="P1098" s="142"/>
      <c r="Q1098" s="281"/>
      <c r="R1098" s="282"/>
      <c r="S1098" s="283"/>
      <c r="T1098" s="171"/>
      <c r="U1098" s="172"/>
      <c r="V1098" s="279"/>
      <c r="W1098" s="280"/>
    </row>
    <row r="1099" spans="1:23" ht="15.95" customHeight="1" x14ac:dyDescent="0.15">
      <c r="A1099" s="164"/>
      <c r="B1099" s="165"/>
      <c r="C1099" s="165"/>
      <c r="D1099" s="165"/>
      <c r="E1099" s="165"/>
      <c r="F1099" s="165"/>
      <c r="G1099" s="165"/>
      <c r="H1099" s="165"/>
      <c r="I1099" s="165"/>
      <c r="J1099" s="177"/>
      <c r="K1099" s="285"/>
      <c r="L1099" s="220"/>
      <c r="M1099" s="221"/>
      <c r="N1099" s="134"/>
      <c r="O1099" s="133"/>
      <c r="P1099" s="134"/>
      <c r="Q1099" s="274"/>
      <c r="R1099" s="275"/>
      <c r="S1099" s="276"/>
      <c r="T1099" s="173"/>
      <c r="U1099" s="174"/>
      <c r="V1099" s="277"/>
      <c r="W1099" s="278"/>
    </row>
    <row r="1100" spans="1:23" ht="15.95" customHeight="1" x14ac:dyDescent="0.15">
      <c r="A1100" s="139"/>
      <c r="B1100" s="140"/>
      <c r="C1100" s="140"/>
      <c r="D1100" s="140"/>
      <c r="E1100" s="140"/>
      <c r="F1100" s="140"/>
      <c r="G1100" s="140"/>
      <c r="H1100" s="140"/>
      <c r="I1100" s="140"/>
      <c r="J1100" s="170"/>
      <c r="K1100" s="255"/>
      <c r="L1100" s="208"/>
      <c r="M1100" s="209"/>
      <c r="N1100" s="142"/>
      <c r="O1100" s="141"/>
      <c r="P1100" s="142"/>
      <c r="Q1100" s="281"/>
      <c r="R1100" s="282"/>
      <c r="S1100" s="283"/>
      <c r="T1100" s="171"/>
      <c r="U1100" s="172"/>
      <c r="V1100" s="279"/>
      <c r="W1100" s="280"/>
    </row>
    <row r="1101" spans="1:23" ht="15.95" customHeight="1" x14ac:dyDescent="0.15">
      <c r="A1101" s="164"/>
      <c r="B1101" s="165"/>
      <c r="C1101" s="165"/>
      <c r="D1101" s="165"/>
      <c r="E1101" s="165"/>
      <c r="F1101" s="165"/>
      <c r="G1101" s="165"/>
      <c r="H1101" s="165"/>
      <c r="I1101" s="165"/>
      <c r="J1101" s="177"/>
      <c r="K1101" s="285"/>
      <c r="L1101" s="220"/>
      <c r="M1101" s="221"/>
      <c r="N1101" s="134"/>
      <c r="O1101" s="133"/>
      <c r="P1101" s="134"/>
      <c r="Q1101" s="274"/>
      <c r="R1101" s="275"/>
      <c r="S1101" s="276"/>
      <c r="T1101" s="173"/>
      <c r="U1101" s="174"/>
      <c r="V1101" s="277"/>
      <c r="W1101" s="278"/>
    </row>
    <row r="1102" spans="1:23" ht="15.95" customHeight="1" x14ac:dyDescent="0.15">
      <c r="A1102" s="139"/>
      <c r="B1102" s="140"/>
      <c r="C1102" s="140"/>
      <c r="D1102" s="140"/>
      <c r="E1102" s="140"/>
      <c r="F1102" s="140"/>
      <c r="G1102" s="140"/>
      <c r="H1102" s="140"/>
      <c r="I1102" s="140"/>
      <c r="J1102" s="170"/>
      <c r="K1102" s="255"/>
      <c r="L1102" s="208"/>
      <c r="M1102" s="209"/>
      <c r="N1102" s="142"/>
      <c r="O1102" s="141"/>
      <c r="P1102" s="142"/>
      <c r="Q1102" s="281"/>
      <c r="R1102" s="282"/>
      <c r="S1102" s="283"/>
      <c r="T1102" s="171"/>
      <c r="U1102" s="172"/>
      <c r="V1102" s="279"/>
      <c r="W1102" s="280"/>
    </row>
    <row r="1103" spans="1:23" ht="15.95" customHeight="1" x14ac:dyDescent="0.15">
      <c r="A1103" s="164"/>
      <c r="B1103" s="165"/>
      <c r="C1103" s="165"/>
      <c r="D1103" s="165"/>
      <c r="E1103" s="165"/>
      <c r="F1103" s="165"/>
      <c r="G1103" s="165"/>
      <c r="H1103" s="165"/>
      <c r="I1103" s="165"/>
      <c r="J1103" s="177"/>
      <c r="K1103" s="285"/>
      <c r="L1103" s="220"/>
      <c r="M1103" s="221"/>
      <c r="N1103" s="134"/>
      <c r="O1103" s="133"/>
      <c r="P1103" s="134"/>
      <c r="Q1103" s="274"/>
      <c r="R1103" s="275"/>
      <c r="S1103" s="276"/>
      <c r="T1103" s="173"/>
      <c r="U1103" s="174"/>
      <c r="V1103" s="277"/>
      <c r="W1103" s="278"/>
    </row>
    <row r="1104" spans="1:23" ht="15.95" customHeight="1" x14ac:dyDescent="0.15">
      <c r="A1104" s="139"/>
      <c r="B1104" s="140"/>
      <c r="C1104" s="140"/>
      <c r="D1104" s="140"/>
      <c r="E1104" s="140"/>
      <c r="F1104" s="140"/>
      <c r="G1104" s="140"/>
      <c r="H1104" s="140"/>
      <c r="I1104" s="140"/>
      <c r="J1104" s="170"/>
      <c r="K1104" s="255"/>
      <c r="L1104" s="208"/>
      <c r="M1104" s="209"/>
      <c r="N1104" s="142"/>
      <c r="O1104" s="141"/>
      <c r="P1104" s="142"/>
      <c r="Q1104" s="281"/>
      <c r="R1104" s="282"/>
      <c r="S1104" s="283"/>
      <c r="T1104" s="171"/>
      <c r="U1104" s="172"/>
      <c r="V1104" s="279"/>
      <c r="W1104" s="280"/>
    </row>
    <row r="1105" spans="1:23" ht="15.95" customHeight="1" x14ac:dyDescent="0.15">
      <c r="A1105" s="164"/>
      <c r="B1105" s="165"/>
      <c r="C1105" s="165"/>
      <c r="D1105" s="165"/>
      <c r="E1105" s="165"/>
      <c r="F1105" s="165"/>
      <c r="G1105" s="165"/>
      <c r="H1105" s="165"/>
      <c r="I1105" s="165"/>
      <c r="J1105" s="177"/>
      <c r="K1105" s="285"/>
      <c r="L1105" s="220"/>
      <c r="M1105" s="221"/>
      <c r="N1105" s="134"/>
      <c r="O1105" s="133"/>
      <c r="P1105" s="134"/>
      <c r="Q1105" s="274"/>
      <c r="R1105" s="275"/>
      <c r="S1105" s="276"/>
      <c r="T1105" s="173"/>
      <c r="U1105" s="174"/>
      <c r="V1105" s="277"/>
      <c r="W1105" s="278"/>
    </row>
    <row r="1106" spans="1:23" ht="15.95" customHeight="1" x14ac:dyDescent="0.15">
      <c r="A1106" s="139"/>
      <c r="B1106" s="140"/>
      <c r="C1106" s="140"/>
      <c r="D1106" s="140"/>
      <c r="E1106" s="140"/>
      <c r="F1106" s="140"/>
      <c r="G1106" s="140"/>
      <c r="H1106" s="140"/>
      <c r="I1106" s="140"/>
      <c r="J1106" s="170"/>
      <c r="K1106" s="255"/>
      <c r="L1106" s="208"/>
      <c r="M1106" s="209"/>
      <c r="N1106" s="142"/>
      <c r="O1106" s="141"/>
      <c r="P1106" s="142"/>
      <c r="Q1106" s="281"/>
      <c r="R1106" s="282"/>
      <c r="S1106" s="283"/>
      <c r="T1106" s="171"/>
      <c r="U1106" s="172"/>
      <c r="V1106" s="279"/>
      <c r="W1106" s="280"/>
    </row>
    <row r="1107" spans="1:23" ht="15.95" customHeight="1" x14ac:dyDescent="0.15">
      <c r="A1107" s="164"/>
      <c r="B1107" s="165"/>
      <c r="C1107" s="165"/>
      <c r="D1107" s="165"/>
      <c r="E1107" s="165"/>
      <c r="F1107" s="165"/>
      <c r="G1107" s="165"/>
      <c r="H1107" s="165"/>
      <c r="I1107" s="165"/>
      <c r="J1107" s="177"/>
      <c r="K1107" s="285"/>
      <c r="L1107" s="220"/>
      <c r="M1107" s="221"/>
      <c r="N1107" s="134"/>
      <c r="O1107" s="133"/>
      <c r="P1107" s="134"/>
      <c r="Q1107" s="274"/>
      <c r="R1107" s="275"/>
      <c r="S1107" s="276"/>
      <c r="T1107" s="173"/>
      <c r="U1107" s="174"/>
      <c r="V1107" s="277"/>
      <c r="W1107" s="278"/>
    </row>
    <row r="1108" spans="1:23" ht="15.95" customHeight="1" x14ac:dyDescent="0.15">
      <c r="A1108" s="139"/>
      <c r="B1108" s="140"/>
      <c r="C1108" s="140"/>
      <c r="D1108" s="140"/>
      <c r="E1108" s="140"/>
      <c r="F1108" s="140"/>
      <c r="G1108" s="140"/>
      <c r="H1108" s="140"/>
      <c r="I1108" s="140"/>
      <c r="J1108" s="170"/>
      <c r="K1108" s="255"/>
      <c r="L1108" s="208"/>
      <c r="M1108" s="209"/>
      <c r="N1108" s="142"/>
      <c r="O1108" s="141"/>
      <c r="P1108" s="142"/>
      <c r="Q1108" s="281"/>
      <c r="R1108" s="282"/>
      <c r="S1108" s="283"/>
      <c r="T1108" s="171"/>
      <c r="U1108" s="172"/>
      <c r="V1108" s="279"/>
      <c r="W1108" s="280"/>
    </row>
    <row r="1109" spans="1:23" ht="15.95" customHeight="1" x14ac:dyDescent="0.15">
      <c r="A1109" s="164"/>
      <c r="B1109" s="165"/>
      <c r="C1109" s="165"/>
      <c r="D1109" s="165"/>
      <c r="E1109" s="165"/>
      <c r="F1109" s="165"/>
      <c r="G1109" s="165"/>
      <c r="H1109" s="165"/>
      <c r="I1109" s="165"/>
      <c r="J1109" s="177"/>
      <c r="K1109" s="285"/>
      <c r="L1109" s="220"/>
      <c r="M1109" s="221"/>
      <c r="N1109" s="134"/>
      <c r="O1109" s="133"/>
      <c r="P1109" s="134"/>
      <c r="Q1109" s="274"/>
      <c r="R1109" s="275"/>
      <c r="S1109" s="276"/>
      <c r="T1109" s="173"/>
      <c r="U1109" s="174"/>
      <c r="V1109" s="277"/>
      <c r="W1109" s="278"/>
    </row>
    <row r="1110" spans="1:23" ht="15.95" customHeight="1" x14ac:dyDescent="0.15">
      <c r="A1110" s="139"/>
      <c r="B1110" s="140"/>
      <c r="C1110" s="140"/>
      <c r="D1110" s="140"/>
      <c r="E1110" s="140"/>
      <c r="F1110" s="140"/>
      <c r="G1110" s="140"/>
      <c r="H1110" s="140"/>
      <c r="I1110" s="140"/>
      <c r="J1110" s="170"/>
      <c r="K1110" s="255"/>
      <c r="L1110" s="208"/>
      <c r="M1110" s="209"/>
      <c r="N1110" s="142"/>
      <c r="O1110" s="141"/>
      <c r="P1110" s="142"/>
      <c r="Q1110" s="281"/>
      <c r="R1110" s="282"/>
      <c r="S1110" s="283"/>
      <c r="T1110" s="171"/>
      <c r="U1110" s="172"/>
      <c r="V1110" s="279"/>
      <c r="W1110" s="280"/>
    </row>
    <row r="1111" spans="1:23" ht="15.95" customHeight="1" x14ac:dyDescent="0.15">
      <c r="A1111" s="164"/>
      <c r="B1111" s="165"/>
      <c r="C1111" s="165"/>
      <c r="D1111" s="165"/>
      <c r="E1111" s="165"/>
      <c r="F1111" s="165"/>
      <c r="G1111" s="165"/>
      <c r="H1111" s="165"/>
      <c r="I1111" s="165"/>
      <c r="J1111" s="177"/>
      <c r="K1111" s="285"/>
      <c r="L1111" s="220"/>
      <c r="M1111" s="221"/>
      <c r="N1111" s="134"/>
      <c r="O1111" s="133"/>
      <c r="P1111" s="134"/>
      <c r="Q1111" s="274"/>
      <c r="R1111" s="275"/>
      <c r="S1111" s="276"/>
      <c r="T1111" s="173"/>
      <c r="U1111" s="174"/>
      <c r="V1111" s="277"/>
      <c r="W1111" s="278"/>
    </row>
    <row r="1112" spans="1:23" ht="15.95" customHeight="1" x14ac:dyDescent="0.15">
      <c r="A1112" s="139"/>
      <c r="B1112" s="140"/>
      <c r="C1112" s="140"/>
      <c r="D1112" s="140"/>
      <c r="E1112" s="140"/>
      <c r="F1112" s="140"/>
      <c r="G1112" s="140"/>
      <c r="H1112" s="140"/>
      <c r="I1112" s="140"/>
      <c r="J1112" s="170"/>
      <c r="K1112" s="255"/>
      <c r="L1112" s="208"/>
      <c r="M1112" s="209"/>
      <c r="N1112" s="142"/>
      <c r="O1112" s="141"/>
      <c r="P1112" s="142"/>
      <c r="Q1112" s="281"/>
      <c r="R1112" s="282"/>
      <c r="S1112" s="283"/>
      <c r="T1112" s="171"/>
      <c r="U1112" s="172"/>
      <c r="V1112" s="279"/>
      <c r="W1112" s="280"/>
    </row>
    <row r="1113" spans="1:23" ht="15.95" customHeight="1" x14ac:dyDescent="0.15">
      <c r="A1113" s="164"/>
      <c r="B1113" s="165"/>
      <c r="C1113" s="165"/>
      <c r="D1113" s="165"/>
      <c r="E1113" s="165"/>
      <c r="F1113" s="165"/>
      <c r="G1113" s="165"/>
      <c r="H1113" s="165"/>
      <c r="I1113" s="165"/>
      <c r="J1113" s="177"/>
      <c r="K1113" s="285"/>
      <c r="L1113" s="220"/>
      <c r="M1113" s="221"/>
      <c r="N1113" s="134"/>
      <c r="O1113" s="133"/>
      <c r="P1113" s="134"/>
      <c r="Q1113" s="274"/>
      <c r="R1113" s="275"/>
      <c r="S1113" s="276"/>
      <c r="T1113" s="173"/>
      <c r="U1113" s="174"/>
      <c r="V1113" s="277"/>
      <c r="W1113" s="278"/>
    </row>
    <row r="1114" spans="1:23" ht="15.95" customHeight="1" x14ac:dyDescent="0.15">
      <c r="A1114" s="139"/>
      <c r="B1114" s="140"/>
      <c r="C1114" s="140"/>
      <c r="D1114" s="140"/>
      <c r="E1114" s="140"/>
      <c r="F1114" s="140"/>
      <c r="G1114" s="140"/>
      <c r="H1114" s="140"/>
      <c r="I1114" s="140"/>
      <c r="J1114" s="170"/>
      <c r="K1114" s="255"/>
      <c r="L1114" s="208"/>
      <c r="M1114" s="209"/>
      <c r="N1114" s="142"/>
      <c r="O1114" s="141"/>
      <c r="P1114" s="142"/>
      <c r="Q1114" s="281"/>
      <c r="R1114" s="282"/>
      <c r="S1114" s="283"/>
      <c r="T1114" s="171"/>
      <c r="U1114" s="172"/>
      <c r="V1114" s="279"/>
      <c r="W1114" s="280"/>
    </row>
    <row r="1115" spans="1:23" ht="15.95" customHeight="1" x14ac:dyDescent="0.15">
      <c r="A1115" s="164"/>
      <c r="B1115" s="165"/>
      <c r="C1115" s="165"/>
      <c r="D1115" s="165"/>
      <c r="E1115" s="165"/>
      <c r="F1115" s="165"/>
      <c r="G1115" s="165"/>
      <c r="H1115" s="165"/>
      <c r="I1115" s="165"/>
      <c r="J1115" s="177"/>
      <c r="K1115" s="285"/>
      <c r="L1115" s="220"/>
      <c r="M1115" s="221"/>
      <c r="N1115" s="134"/>
      <c r="O1115" s="133"/>
      <c r="P1115" s="134"/>
      <c r="Q1115" s="274"/>
      <c r="R1115" s="275"/>
      <c r="S1115" s="276"/>
      <c r="T1115" s="173"/>
      <c r="U1115" s="174"/>
      <c r="V1115" s="277"/>
      <c r="W1115" s="278"/>
    </row>
    <row r="1116" spans="1:23" ht="15.95" customHeight="1" x14ac:dyDescent="0.15">
      <c r="A1116" s="139"/>
      <c r="B1116" s="140"/>
      <c r="C1116" s="140"/>
      <c r="D1116" s="140"/>
      <c r="E1116" s="140"/>
      <c r="F1116" s="140"/>
      <c r="G1116" s="140"/>
      <c r="H1116" s="140"/>
      <c r="I1116" s="140"/>
      <c r="J1116" s="170"/>
      <c r="K1116" s="255"/>
      <c r="L1116" s="208"/>
      <c r="M1116" s="209"/>
      <c r="N1116" s="142"/>
      <c r="O1116" s="141"/>
      <c r="P1116" s="142"/>
      <c r="Q1116" s="281"/>
      <c r="R1116" s="282"/>
      <c r="S1116" s="283"/>
      <c r="T1116" s="171"/>
      <c r="U1116" s="172"/>
      <c r="V1116" s="279"/>
      <c r="W1116" s="280"/>
    </row>
    <row r="1117" spans="1:23" ht="15.95" customHeight="1" x14ac:dyDescent="0.15">
      <c r="A1117" s="164"/>
      <c r="B1117" s="165"/>
      <c r="C1117" s="165"/>
      <c r="D1117" s="165"/>
      <c r="E1117" s="165"/>
      <c r="F1117" s="165"/>
      <c r="G1117" s="165"/>
      <c r="H1117" s="165"/>
      <c r="I1117" s="165"/>
      <c r="J1117" s="177"/>
      <c r="K1117" s="285"/>
      <c r="L1117" s="220"/>
      <c r="M1117" s="221"/>
      <c r="N1117" s="134"/>
      <c r="O1117" s="133"/>
      <c r="P1117" s="134"/>
      <c r="Q1117" s="274"/>
      <c r="R1117" s="275"/>
      <c r="S1117" s="276"/>
      <c r="T1117" s="173"/>
      <c r="U1117" s="174"/>
      <c r="V1117" s="277"/>
      <c r="W1117" s="278"/>
    </row>
    <row r="1118" spans="1:23" ht="15.95" customHeight="1" x14ac:dyDescent="0.15">
      <c r="A1118" s="139"/>
      <c r="B1118" s="140"/>
      <c r="C1118" s="140"/>
      <c r="D1118" s="140"/>
      <c r="E1118" s="140"/>
      <c r="F1118" s="140"/>
      <c r="G1118" s="140"/>
      <c r="H1118" s="140"/>
      <c r="I1118" s="140"/>
      <c r="J1118" s="170"/>
      <c r="K1118" s="255"/>
      <c r="L1118" s="208"/>
      <c r="M1118" s="209"/>
      <c r="N1118" s="142"/>
      <c r="O1118" s="141"/>
      <c r="P1118" s="142"/>
      <c r="Q1118" s="281"/>
      <c r="R1118" s="282"/>
      <c r="S1118" s="283"/>
      <c r="T1118" s="171"/>
      <c r="U1118" s="172"/>
      <c r="V1118" s="279"/>
      <c r="W1118" s="280"/>
    </row>
    <row r="1119" spans="1:23" ht="15.95" customHeight="1" x14ac:dyDescent="0.15">
      <c r="A1119" s="164"/>
      <c r="B1119" s="165"/>
      <c r="C1119" s="165"/>
      <c r="D1119" s="165"/>
      <c r="E1119" s="165"/>
      <c r="F1119" s="165"/>
      <c r="G1119" s="165"/>
      <c r="H1119" s="165"/>
      <c r="I1119" s="165"/>
      <c r="J1119" s="177"/>
      <c r="K1119" s="285"/>
      <c r="L1119" s="220"/>
      <c r="M1119" s="221"/>
      <c r="N1119" s="134"/>
      <c r="O1119" s="133"/>
      <c r="P1119" s="134"/>
      <c r="Q1119" s="274"/>
      <c r="R1119" s="275"/>
      <c r="S1119" s="276"/>
      <c r="T1119" s="173"/>
      <c r="U1119" s="174"/>
      <c r="V1119" s="277"/>
      <c r="W1119" s="278"/>
    </row>
    <row r="1120" spans="1:23" ht="15.95" customHeight="1" x14ac:dyDescent="0.15">
      <c r="A1120" s="139"/>
      <c r="B1120" s="140"/>
      <c r="C1120" s="140"/>
      <c r="D1120" s="140"/>
      <c r="E1120" s="140"/>
      <c r="F1120" s="140"/>
      <c r="G1120" s="140"/>
      <c r="H1120" s="140"/>
      <c r="I1120" s="140"/>
      <c r="J1120" s="170"/>
      <c r="K1120" s="255"/>
      <c r="L1120" s="208"/>
      <c r="M1120" s="209"/>
      <c r="N1120" s="142"/>
      <c r="O1120" s="141"/>
      <c r="P1120" s="142"/>
      <c r="Q1120" s="281"/>
      <c r="R1120" s="282"/>
      <c r="S1120" s="283"/>
      <c r="T1120" s="171"/>
      <c r="U1120" s="172"/>
      <c r="V1120" s="279"/>
      <c r="W1120" s="280"/>
    </row>
    <row r="1121" spans="1:23" ht="15.95" customHeight="1" x14ac:dyDescent="0.15">
      <c r="A1121" s="168"/>
      <c r="B1121" s="169"/>
      <c r="C1121" s="169"/>
      <c r="D1121" s="169"/>
      <c r="E1121" s="169"/>
      <c r="F1121" s="169"/>
      <c r="G1121" s="169"/>
      <c r="H1121" s="169"/>
      <c r="I1121" s="169"/>
      <c r="J1121" s="178"/>
      <c r="K1121" s="291"/>
      <c r="L1121" s="210"/>
      <c r="M1121" s="211"/>
      <c r="N1121" s="159"/>
      <c r="O1121" s="158"/>
      <c r="P1121" s="159"/>
      <c r="Q1121" s="292"/>
      <c r="R1121" s="294"/>
      <c r="S1121" s="295"/>
      <c r="T1121" s="175"/>
      <c r="U1121" s="176"/>
      <c r="V1121" s="297"/>
      <c r="W1121" s="298"/>
    </row>
    <row r="1122" spans="1:23" ht="14.1" customHeight="1" x14ac:dyDescent="0.15">
      <c r="A1122" s="259"/>
      <c r="B1122" s="259"/>
      <c r="C1122" s="259"/>
      <c r="D1122" s="259"/>
      <c r="E1122" s="259"/>
      <c r="F1122" s="259"/>
      <c r="G1122" s="259"/>
      <c r="H1122" s="1" t="s">
        <v>13</v>
      </c>
      <c r="L1122" s="225"/>
      <c r="M1122" s="225"/>
      <c r="T1122" s="296"/>
      <c r="U1122" s="296"/>
      <c r="V1122" s="296"/>
      <c r="W1122" s="296"/>
    </row>
    <row r="1123" spans="1:23" ht="29.25" customHeight="1" x14ac:dyDescent="0.2">
      <c r="A1123" s="260" t="s">
        <v>445</v>
      </c>
      <c r="B1123" s="299"/>
      <c r="C1123" s="299"/>
      <c r="D1123" s="299"/>
      <c r="E1123" s="299"/>
      <c r="F1123" s="299"/>
      <c r="G1123" s="299"/>
      <c r="H1123" s="299"/>
      <c r="I1123" s="299"/>
      <c r="J1123" s="299"/>
      <c r="K1123" s="299"/>
      <c r="L1123" s="224"/>
      <c r="M1123" s="3"/>
      <c r="N1123" s="261" t="s">
        <v>141</v>
      </c>
      <c r="O1123" s="261"/>
      <c r="P1123" s="261"/>
      <c r="Q1123" s="261"/>
      <c r="W1123" s="101"/>
    </row>
    <row r="1124" spans="1:23" ht="17.25" customHeight="1" x14ac:dyDescent="0.15">
      <c r="A1124" s="272"/>
      <c r="B1124" s="272"/>
      <c r="C1124" s="272"/>
      <c r="D1124" s="272"/>
      <c r="E1124" s="272"/>
      <c r="F1124" s="272"/>
      <c r="G1124" s="272"/>
      <c r="H1124" s="272"/>
      <c r="I1124" s="272"/>
      <c r="J1124" s="272"/>
      <c r="K1124" s="272"/>
      <c r="L1124" s="216"/>
      <c r="M1124" s="4" t="s">
        <v>956</v>
      </c>
      <c r="N1124" s="273" t="s">
        <v>540</v>
      </c>
      <c r="O1124" s="273"/>
      <c r="P1124" s="273"/>
      <c r="Q1124" s="273"/>
      <c r="R1124" s="4" t="s">
        <v>11</v>
      </c>
      <c r="V1124" s="10">
        <v>1</v>
      </c>
      <c r="W1124" s="27" t="s">
        <v>457</v>
      </c>
    </row>
    <row r="1125" spans="1:23" ht="5.25" customHeight="1" x14ac:dyDescent="0.15">
      <c r="A1125" s="23"/>
      <c r="B1125" s="23"/>
      <c r="C1125" s="23"/>
      <c r="D1125" s="23"/>
      <c r="E1125" s="23"/>
      <c r="F1125" s="23"/>
      <c r="G1125" s="23"/>
      <c r="H1125" s="23"/>
      <c r="I1125" s="23"/>
      <c r="J1125" s="2"/>
      <c r="K1125" s="2"/>
      <c r="L1125" s="2"/>
      <c r="M1125" s="2"/>
      <c r="N1125" s="2"/>
      <c r="O1125" s="2"/>
      <c r="P1125" s="2"/>
      <c r="Q1125" s="2"/>
      <c r="R1125" s="2"/>
      <c r="S1125" s="2"/>
      <c r="T1125" s="2"/>
      <c r="U1125" s="2"/>
      <c r="V1125" s="2"/>
      <c r="W1125" s="2"/>
    </row>
    <row r="1126" spans="1:23" ht="20.45" customHeight="1" x14ac:dyDescent="0.15">
      <c r="A1126" s="284" t="s">
        <v>27</v>
      </c>
      <c r="B1126" s="268"/>
      <c r="C1126" s="268"/>
      <c r="D1126" s="268"/>
      <c r="E1126" s="268"/>
      <c r="F1126" s="268"/>
      <c r="G1126" s="268"/>
      <c r="H1126" s="268"/>
      <c r="I1126" s="268"/>
      <c r="J1126" s="269"/>
      <c r="K1126" s="119" t="s">
        <v>1</v>
      </c>
      <c r="L1126" s="268" t="s">
        <v>2</v>
      </c>
      <c r="M1126" s="268"/>
      <c r="N1126" s="269"/>
      <c r="O1126" s="268" t="s">
        <v>3</v>
      </c>
      <c r="P1126" s="269"/>
      <c r="Q1126" s="267" t="s">
        <v>4</v>
      </c>
      <c r="R1126" s="268"/>
      <c r="S1126" s="269"/>
      <c r="T1126" s="268" t="s">
        <v>5</v>
      </c>
      <c r="U1126" s="269"/>
      <c r="V1126" s="268" t="s">
        <v>9</v>
      </c>
      <c r="W1126" s="270"/>
    </row>
    <row r="1127" spans="1:23" ht="15.95" customHeight="1" x14ac:dyDescent="0.15">
      <c r="A1127" s="139"/>
      <c r="B1127" s="140" t="s">
        <v>445</v>
      </c>
      <c r="C1127" s="140"/>
      <c r="D1127" s="140"/>
      <c r="E1127" s="140"/>
      <c r="F1127" s="140"/>
      <c r="G1127" s="140"/>
      <c r="H1127" s="140"/>
      <c r="I1127" s="140"/>
      <c r="J1127" s="170"/>
      <c r="K1127" s="255" t="s">
        <v>457</v>
      </c>
      <c r="L1127" s="222"/>
      <c r="M1127" s="223"/>
      <c r="N1127" s="142"/>
      <c r="O1127" s="127"/>
      <c r="P1127" s="142"/>
      <c r="Q1127" s="281"/>
      <c r="R1127" s="282"/>
      <c r="S1127" s="283"/>
      <c r="T1127" s="171" t="s">
        <v>669</v>
      </c>
      <c r="U1127" s="172"/>
      <c r="V1127" s="279"/>
      <c r="W1127" s="280"/>
    </row>
    <row r="1128" spans="1:23" ht="15.95" customHeight="1" x14ac:dyDescent="0.15">
      <c r="A1128" s="164"/>
      <c r="B1128" s="165" t="s">
        <v>668</v>
      </c>
      <c r="C1128" s="165"/>
      <c r="D1128" s="165"/>
      <c r="E1128" s="165"/>
      <c r="F1128" s="165"/>
      <c r="G1128" s="165"/>
      <c r="H1128" s="165"/>
      <c r="I1128" s="165"/>
      <c r="J1128" s="177"/>
      <c r="K1128" s="285"/>
      <c r="L1128" s="220">
        <v>1</v>
      </c>
      <c r="M1128" s="221"/>
      <c r="N1128" s="134"/>
      <c r="O1128" s="133"/>
      <c r="P1128" s="134"/>
      <c r="Q1128" s="274"/>
      <c r="R1128" s="275"/>
      <c r="S1128" s="276"/>
      <c r="T1128" s="173"/>
      <c r="U1128" s="174"/>
      <c r="V1128" s="277"/>
      <c r="W1128" s="278"/>
    </row>
    <row r="1129" spans="1:23" ht="15.95" customHeight="1" x14ac:dyDescent="0.15">
      <c r="A1129" s="139"/>
      <c r="B1129" s="140"/>
      <c r="C1129" s="140"/>
      <c r="D1129" s="140"/>
      <c r="E1129" s="140"/>
      <c r="F1129" s="140"/>
      <c r="G1129" s="140" t="s">
        <v>543</v>
      </c>
      <c r="H1129" s="140"/>
      <c r="I1129" s="140"/>
      <c r="J1129" s="170"/>
      <c r="K1129" s="255" t="s">
        <v>456</v>
      </c>
      <c r="L1129" s="208"/>
      <c r="M1129" s="209"/>
      <c r="N1129" s="142"/>
      <c r="O1129" s="141"/>
      <c r="P1129" s="142"/>
      <c r="Q1129" s="281"/>
      <c r="R1129" s="282"/>
      <c r="S1129" s="283"/>
      <c r="T1129" s="171"/>
      <c r="U1129" s="172"/>
      <c r="V1129" s="279"/>
      <c r="W1129" s="280"/>
    </row>
    <row r="1130" spans="1:23" ht="15.95" customHeight="1" x14ac:dyDescent="0.15">
      <c r="A1130" s="164"/>
      <c r="B1130" s="165"/>
      <c r="C1130" s="165"/>
      <c r="D1130" s="165"/>
      <c r="E1130" s="165"/>
      <c r="F1130" s="165"/>
      <c r="G1130" s="165"/>
      <c r="H1130" s="165"/>
      <c r="I1130" s="165"/>
      <c r="J1130" s="177"/>
      <c r="K1130" s="285"/>
      <c r="L1130" s="220">
        <v>1</v>
      </c>
      <c r="M1130" s="221"/>
      <c r="N1130" s="134"/>
      <c r="O1130" s="133"/>
      <c r="P1130" s="134"/>
      <c r="Q1130" s="274"/>
      <c r="R1130" s="275"/>
      <c r="S1130" s="276"/>
      <c r="T1130" s="173"/>
      <c r="U1130" s="174"/>
      <c r="V1130" s="277"/>
      <c r="W1130" s="278"/>
    </row>
    <row r="1131" spans="1:23" ht="15.95" customHeight="1" x14ac:dyDescent="0.15">
      <c r="A1131" s="139"/>
      <c r="B1131" s="140"/>
      <c r="C1131" s="140"/>
      <c r="D1131" s="140"/>
      <c r="E1131" s="140"/>
      <c r="F1131" s="140"/>
      <c r="G1131" s="140" t="s">
        <v>544</v>
      </c>
      <c r="H1131" s="140"/>
      <c r="I1131" s="140"/>
      <c r="J1131" s="170"/>
      <c r="K1131" s="255"/>
      <c r="L1131" s="208"/>
      <c r="M1131" s="209"/>
      <c r="N1131" s="142"/>
      <c r="O1131" s="141"/>
      <c r="P1131" s="142"/>
      <c r="Q1131" s="281"/>
      <c r="R1131" s="282"/>
      <c r="S1131" s="283"/>
      <c r="T1131" s="171"/>
      <c r="U1131" s="172"/>
      <c r="V1131" s="279"/>
      <c r="W1131" s="280"/>
    </row>
    <row r="1132" spans="1:23" ht="15.95" customHeight="1" x14ac:dyDescent="0.15">
      <c r="A1132" s="164"/>
      <c r="B1132" s="165"/>
      <c r="C1132" s="165"/>
      <c r="D1132" s="165"/>
      <c r="E1132" s="165"/>
      <c r="F1132" s="165"/>
      <c r="G1132" s="165"/>
      <c r="H1132" s="165"/>
      <c r="I1132" s="165"/>
      <c r="J1132" s="177"/>
      <c r="K1132" s="285"/>
      <c r="L1132" s="220"/>
      <c r="M1132" s="221"/>
      <c r="N1132" s="134"/>
      <c r="O1132" s="133"/>
      <c r="P1132" s="134"/>
      <c r="Q1132" s="274"/>
      <c r="R1132" s="275"/>
      <c r="S1132" s="276"/>
      <c r="T1132" s="173"/>
      <c r="U1132" s="174"/>
      <c r="V1132" s="277"/>
      <c r="W1132" s="278"/>
    </row>
    <row r="1133" spans="1:23" ht="15.95" customHeight="1" x14ac:dyDescent="0.15">
      <c r="A1133" s="139"/>
      <c r="B1133" s="140"/>
      <c r="C1133" s="140"/>
      <c r="D1133" s="140"/>
      <c r="E1133" s="140"/>
      <c r="F1133" s="140"/>
      <c r="G1133" s="140"/>
      <c r="H1133" s="140"/>
      <c r="I1133" s="140"/>
      <c r="J1133" s="170"/>
      <c r="K1133" s="255"/>
      <c r="L1133" s="208"/>
      <c r="M1133" s="209"/>
      <c r="N1133" s="142"/>
      <c r="O1133" s="141"/>
      <c r="P1133" s="142"/>
      <c r="Q1133" s="281"/>
      <c r="R1133" s="282"/>
      <c r="S1133" s="283"/>
      <c r="T1133" s="171"/>
      <c r="U1133" s="172"/>
      <c r="V1133" s="279"/>
      <c r="W1133" s="280"/>
    </row>
    <row r="1134" spans="1:23" ht="15.95" customHeight="1" x14ac:dyDescent="0.15">
      <c r="A1134" s="164"/>
      <c r="B1134" s="165"/>
      <c r="C1134" s="165"/>
      <c r="D1134" s="165"/>
      <c r="E1134" s="165"/>
      <c r="F1134" s="165"/>
      <c r="G1134" s="165"/>
      <c r="H1134" s="165"/>
      <c r="I1134" s="165"/>
      <c r="J1134" s="177"/>
      <c r="K1134" s="285"/>
      <c r="L1134" s="220"/>
      <c r="M1134" s="221"/>
      <c r="N1134" s="134"/>
      <c r="O1134" s="133"/>
      <c r="P1134" s="134"/>
      <c r="Q1134" s="274"/>
      <c r="R1134" s="275"/>
      <c r="S1134" s="276"/>
      <c r="T1134" s="173"/>
      <c r="U1134" s="174"/>
      <c r="V1134" s="277"/>
      <c r="W1134" s="278"/>
    </row>
    <row r="1135" spans="1:23" ht="15.95" customHeight="1" x14ac:dyDescent="0.15">
      <c r="A1135" s="139"/>
      <c r="B1135" s="140"/>
      <c r="C1135" s="140"/>
      <c r="D1135" s="140"/>
      <c r="E1135" s="140"/>
      <c r="F1135" s="140"/>
      <c r="G1135" s="140"/>
      <c r="H1135" s="140"/>
      <c r="I1135" s="140"/>
      <c r="J1135" s="170"/>
      <c r="K1135" s="255"/>
      <c r="L1135" s="208"/>
      <c r="M1135" s="209"/>
      <c r="N1135" s="142"/>
      <c r="O1135" s="141"/>
      <c r="P1135" s="142"/>
      <c r="Q1135" s="281"/>
      <c r="R1135" s="282"/>
      <c r="S1135" s="283"/>
      <c r="T1135" s="171"/>
      <c r="U1135" s="172"/>
      <c r="V1135" s="279"/>
      <c r="W1135" s="280"/>
    </row>
    <row r="1136" spans="1:23" ht="15.95" customHeight="1" x14ac:dyDescent="0.15">
      <c r="A1136" s="164"/>
      <c r="B1136" s="165"/>
      <c r="C1136" s="165"/>
      <c r="D1136" s="165"/>
      <c r="E1136" s="165"/>
      <c r="F1136" s="165"/>
      <c r="G1136" s="165"/>
      <c r="H1136" s="165"/>
      <c r="I1136" s="165"/>
      <c r="J1136" s="177"/>
      <c r="K1136" s="285"/>
      <c r="L1136" s="220"/>
      <c r="M1136" s="221"/>
      <c r="N1136" s="134"/>
      <c r="O1136" s="133"/>
      <c r="P1136" s="134"/>
      <c r="Q1136" s="274"/>
      <c r="R1136" s="275"/>
      <c r="S1136" s="276"/>
      <c r="T1136" s="173"/>
      <c r="U1136" s="174"/>
      <c r="V1136" s="277"/>
      <c r="W1136" s="278"/>
    </row>
    <row r="1137" spans="1:23" ht="15.95" customHeight="1" x14ac:dyDescent="0.15">
      <c r="A1137" s="139"/>
      <c r="B1137" s="140"/>
      <c r="C1137" s="140"/>
      <c r="D1137" s="140"/>
      <c r="E1137" s="140"/>
      <c r="F1137" s="140"/>
      <c r="G1137" s="140"/>
      <c r="H1137" s="140"/>
      <c r="I1137" s="140"/>
      <c r="J1137" s="170"/>
      <c r="K1137" s="255"/>
      <c r="L1137" s="208"/>
      <c r="M1137" s="209"/>
      <c r="N1137" s="142"/>
      <c r="O1137" s="141"/>
      <c r="P1137" s="142"/>
      <c r="Q1137" s="281"/>
      <c r="R1137" s="282"/>
      <c r="S1137" s="283"/>
      <c r="T1137" s="171"/>
      <c r="U1137" s="172"/>
      <c r="V1137" s="279"/>
      <c r="W1137" s="280"/>
    </row>
    <row r="1138" spans="1:23" ht="15.95" customHeight="1" x14ac:dyDescent="0.15">
      <c r="A1138" s="164"/>
      <c r="B1138" s="165"/>
      <c r="C1138" s="165"/>
      <c r="D1138" s="165"/>
      <c r="E1138" s="165"/>
      <c r="F1138" s="165"/>
      <c r="G1138" s="165"/>
      <c r="H1138" s="165"/>
      <c r="I1138" s="165"/>
      <c r="J1138" s="177"/>
      <c r="K1138" s="285"/>
      <c r="L1138" s="220"/>
      <c r="M1138" s="221"/>
      <c r="N1138" s="134"/>
      <c r="O1138" s="133"/>
      <c r="P1138" s="134"/>
      <c r="Q1138" s="274"/>
      <c r="R1138" s="275"/>
      <c r="S1138" s="276"/>
      <c r="T1138" s="173"/>
      <c r="U1138" s="174"/>
      <c r="V1138" s="277"/>
      <c r="W1138" s="278"/>
    </row>
    <row r="1139" spans="1:23" ht="15.95" customHeight="1" x14ac:dyDescent="0.15">
      <c r="A1139" s="139"/>
      <c r="B1139" s="140"/>
      <c r="C1139" s="140"/>
      <c r="D1139" s="140"/>
      <c r="E1139" s="140"/>
      <c r="F1139" s="140"/>
      <c r="G1139" s="140"/>
      <c r="H1139" s="140"/>
      <c r="I1139" s="140"/>
      <c r="J1139" s="170"/>
      <c r="K1139" s="255"/>
      <c r="L1139" s="208"/>
      <c r="M1139" s="209"/>
      <c r="N1139" s="142"/>
      <c r="O1139" s="141"/>
      <c r="P1139" s="142"/>
      <c r="Q1139" s="281"/>
      <c r="R1139" s="282"/>
      <c r="S1139" s="283"/>
      <c r="T1139" s="171"/>
      <c r="U1139" s="172"/>
      <c r="V1139" s="279"/>
      <c r="W1139" s="280"/>
    </row>
    <row r="1140" spans="1:23" ht="15.95" customHeight="1" x14ac:dyDescent="0.15">
      <c r="A1140" s="164"/>
      <c r="B1140" s="165"/>
      <c r="C1140" s="165"/>
      <c r="D1140" s="165"/>
      <c r="E1140" s="165"/>
      <c r="F1140" s="165"/>
      <c r="G1140" s="165"/>
      <c r="H1140" s="165"/>
      <c r="I1140" s="165"/>
      <c r="J1140" s="177"/>
      <c r="K1140" s="285"/>
      <c r="L1140" s="220"/>
      <c r="M1140" s="221"/>
      <c r="N1140" s="134"/>
      <c r="O1140" s="133"/>
      <c r="P1140" s="134"/>
      <c r="Q1140" s="274"/>
      <c r="R1140" s="275"/>
      <c r="S1140" s="276"/>
      <c r="T1140" s="173"/>
      <c r="U1140" s="174"/>
      <c r="V1140" s="277"/>
      <c r="W1140" s="278"/>
    </row>
    <row r="1141" spans="1:23" ht="15.95" customHeight="1" x14ac:dyDescent="0.15">
      <c r="A1141" s="139"/>
      <c r="B1141" s="140"/>
      <c r="C1141" s="140"/>
      <c r="D1141" s="140"/>
      <c r="E1141" s="140"/>
      <c r="F1141" s="140"/>
      <c r="G1141" s="140"/>
      <c r="H1141" s="140"/>
      <c r="I1141" s="140"/>
      <c r="J1141" s="170"/>
      <c r="K1141" s="255"/>
      <c r="L1141" s="208"/>
      <c r="M1141" s="209"/>
      <c r="N1141" s="142"/>
      <c r="O1141" s="141"/>
      <c r="P1141" s="142"/>
      <c r="Q1141" s="281"/>
      <c r="R1141" s="282"/>
      <c r="S1141" s="283"/>
      <c r="T1141" s="171"/>
      <c r="U1141" s="172"/>
      <c r="V1141" s="279"/>
      <c r="W1141" s="280"/>
    </row>
    <row r="1142" spans="1:23" ht="15.95" customHeight="1" x14ac:dyDescent="0.15">
      <c r="A1142" s="164"/>
      <c r="B1142" s="165"/>
      <c r="C1142" s="165"/>
      <c r="D1142" s="165"/>
      <c r="E1142" s="165"/>
      <c r="F1142" s="165"/>
      <c r="G1142" s="165"/>
      <c r="H1142" s="165"/>
      <c r="I1142" s="165"/>
      <c r="J1142" s="177"/>
      <c r="K1142" s="285"/>
      <c r="L1142" s="220"/>
      <c r="M1142" s="221"/>
      <c r="N1142" s="134"/>
      <c r="O1142" s="133"/>
      <c r="P1142" s="134"/>
      <c r="Q1142" s="274"/>
      <c r="R1142" s="275"/>
      <c r="S1142" s="276"/>
      <c r="T1142" s="173"/>
      <c r="U1142" s="174"/>
      <c r="V1142" s="277"/>
      <c r="W1142" s="278"/>
    </row>
    <row r="1143" spans="1:23" ht="15.95" customHeight="1" x14ac:dyDescent="0.15">
      <c r="A1143" s="139"/>
      <c r="B1143" s="140"/>
      <c r="C1143" s="140"/>
      <c r="D1143" s="140"/>
      <c r="E1143" s="140"/>
      <c r="F1143" s="140"/>
      <c r="G1143" s="140"/>
      <c r="H1143" s="140"/>
      <c r="I1143" s="140"/>
      <c r="J1143" s="170"/>
      <c r="K1143" s="255"/>
      <c r="L1143" s="208"/>
      <c r="M1143" s="209"/>
      <c r="N1143" s="142"/>
      <c r="O1143" s="141"/>
      <c r="P1143" s="142"/>
      <c r="Q1143" s="281"/>
      <c r="R1143" s="282"/>
      <c r="S1143" s="283"/>
      <c r="T1143" s="171"/>
      <c r="U1143" s="172"/>
      <c r="V1143" s="279"/>
      <c r="W1143" s="280"/>
    </row>
    <row r="1144" spans="1:23" ht="15.95" customHeight="1" x14ac:dyDescent="0.15">
      <c r="A1144" s="164"/>
      <c r="B1144" s="165"/>
      <c r="C1144" s="165"/>
      <c r="D1144" s="165"/>
      <c r="E1144" s="165"/>
      <c r="F1144" s="165"/>
      <c r="G1144" s="165"/>
      <c r="H1144" s="165"/>
      <c r="I1144" s="165"/>
      <c r="J1144" s="177"/>
      <c r="K1144" s="285"/>
      <c r="L1144" s="220"/>
      <c r="M1144" s="221"/>
      <c r="N1144" s="134"/>
      <c r="O1144" s="133"/>
      <c r="P1144" s="134"/>
      <c r="Q1144" s="274"/>
      <c r="R1144" s="275"/>
      <c r="S1144" s="276"/>
      <c r="T1144" s="173"/>
      <c r="U1144" s="174"/>
      <c r="V1144" s="277"/>
      <c r="W1144" s="278"/>
    </row>
    <row r="1145" spans="1:23" ht="15.95" customHeight="1" x14ac:dyDescent="0.15">
      <c r="A1145" s="139"/>
      <c r="B1145" s="140"/>
      <c r="C1145" s="140"/>
      <c r="D1145" s="140"/>
      <c r="E1145" s="140"/>
      <c r="F1145" s="140"/>
      <c r="G1145" s="140"/>
      <c r="H1145" s="140"/>
      <c r="I1145" s="140"/>
      <c r="J1145" s="170"/>
      <c r="K1145" s="255"/>
      <c r="L1145" s="208"/>
      <c r="M1145" s="209"/>
      <c r="N1145" s="142"/>
      <c r="O1145" s="141"/>
      <c r="P1145" s="142"/>
      <c r="Q1145" s="281"/>
      <c r="R1145" s="282"/>
      <c r="S1145" s="283"/>
      <c r="T1145" s="171"/>
      <c r="U1145" s="172"/>
      <c r="V1145" s="279"/>
      <c r="W1145" s="280"/>
    </row>
    <row r="1146" spans="1:23" ht="15.95" customHeight="1" x14ac:dyDescent="0.15">
      <c r="A1146" s="164"/>
      <c r="B1146" s="165"/>
      <c r="C1146" s="165"/>
      <c r="D1146" s="165"/>
      <c r="E1146" s="165"/>
      <c r="F1146" s="165"/>
      <c r="G1146" s="165"/>
      <c r="H1146" s="165"/>
      <c r="I1146" s="165"/>
      <c r="J1146" s="177"/>
      <c r="K1146" s="285"/>
      <c r="L1146" s="220"/>
      <c r="M1146" s="221"/>
      <c r="N1146" s="134"/>
      <c r="O1146" s="133"/>
      <c r="P1146" s="134"/>
      <c r="Q1146" s="274"/>
      <c r="R1146" s="275"/>
      <c r="S1146" s="276"/>
      <c r="T1146" s="173"/>
      <c r="U1146" s="174"/>
      <c r="V1146" s="277"/>
      <c r="W1146" s="278"/>
    </row>
    <row r="1147" spans="1:23" ht="15.95" customHeight="1" x14ac:dyDescent="0.15">
      <c r="A1147" s="139"/>
      <c r="B1147" s="140"/>
      <c r="C1147" s="140"/>
      <c r="D1147" s="140"/>
      <c r="E1147" s="140"/>
      <c r="F1147" s="140"/>
      <c r="G1147" s="140"/>
      <c r="H1147" s="140"/>
      <c r="I1147" s="140"/>
      <c r="J1147" s="170"/>
      <c r="K1147" s="255"/>
      <c r="L1147" s="208"/>
      <c r="M1147" s="209"/>
      <c r="N1147" s="142"/>
      <c r="O1147" s="141"/>
      <c r="P1147" s="142"/>
      <c r="Q1147" s="281"/>
      <c r="R1147" s="282"/>
      <c r="S1147" s="283"/>
      <c r="T1147" s="171"/>
      <c r="U1147" s="172"/>
      <c r="V1147" s="279"/>
      <c r="W1147" s="280"/>
    </row>
    <row r="1148" spans="1:23" ht="15.95" customHeight="1" x14ac:dyDescent="0.15">
      <c r="A1148" s="164"/>
      <c r="B1148" s="165"/>
      <c r="C1148" s="165"/>
      <c r="D1148" s="165"/>
      <c r="E1148" s="165"/>
      <c r="F1148" s="165"/>
      <c r="G1148" s="165"/>
      <c r="H1148" s="165"/>
      <c r="I1148" s="165"/>
      <c r="J1148" s="177"/>
      <c r="K1148" s="285"/>
      <c r="L1148" s="220"/>
      <c r="M1148" s="221"/>
      <c r="N1148" s="134"/>
      <c r="O1148" s="133"/>
      <c r="P1148" s="134"/>
      <c r="Q1148" s="274"/>
      <c r="R1148" s="275"/>
      <c r="S1148" s="276"/>
      <c r="T1148" s="173"/>
      <c r="U1148" s="174"/>
      <c r="V1148" s="277"/>
      <c r="W1148" s="278"/>
    </row>
    <row r="1149" spans="1:23" ht="15.95" customHeight="1" x14ac:dyDescent="0.15">
      <c r="A1149" s="139"/>
      <c r="B1149" s="140"/>
      <c r="C1149" s="140"/>
      <c r="D1149" s="140"/>
      <c r="E1149" s="140"/>
      <c r="F1149" s="140"/>
      <c r="G1149" s="140"/>
      <c r="H1149" s="140"/>
      <c r="I1149" s="140"/>
      <c r="J1149" s="170"/>
      <c r="K1149" s="255"/>
      <c r="L1149" s="208"/>
      <c r="M1149" s="209"/>
      <c r="N1149" s="142"/>
      <c r="O1149" s="141"/>
      <c r="P1149" s="142"/>
      <c r="Q1149" s="281"/>
      <c r="R1149" s="282"/>
      <c r="S1149" s="283"/>
      <c r="T1149" s="171"/>
      <c r="U1149" s="172"/>
      <c r="V1149" s="279"/>
      <c r="W1149" s="280"/>
    </row>
    <row r="1150" spans="1:23" ht="15.95" customHeight="1" x14ac:dyDescent="0.15">
      <c r="A1150" s="164"/>
      <c r="B1150" s="165"/>
      <c r="C1150" s="165"/>
      <c r="D1150" s="165"/>
      <c r="E1150" s="165"/>
      <c r="F1150" s="165"/>
      <c r="G1150" s="165"/>
      <c r="H1150" s="165"/>
      <c r="I1150" s="165"/>
      <c r="J1150" s="177"/>
      <c r="K1150" s="285"/>
      <c r="L1150" s="220"/>
      <c r="M1150" s="221"/>
      <c r="N1150" s="134"/>
      <c r="O1150" s="133"/>
      <c r="P1150" s="134"/>
      <c r="Q1150" s="274"/>
      <c r="R1150" s="275"/>
      <c r="S1150" s="276"/>
      <c r="T1150" s="173"/>
      <c r="U1150" s="174"/>
      <c r="V1150" s="277"/>
      <c r="W1150" s="278"/>
    </row>
    <row r="1151" spans="1:23" ht="15.95" customHeight="1" x14ac:dyDescent="0.15">
      <c r="A1151" s="139"/>
      <c r="B1151" s="140"/>
      <c r="C1151" s="140"/>
      <c r="D1151" s="140"/>
      <c r="E1151" s="140"/>
      <c r="F1151" s="140"/>
      <c r="G1151" s="140"/>
      <c r="H1151" s="140"/>
      <c r="I1151" s="140"/>
      <c r="J1151" s="170"/>
      <c r="K1151" s="255"/>
      <c r="L1151" s="208"/>
      <c r="M1151" s="209"/>
      <c r="N1151" s="142"/>
      <c r="O1151" s="141"/>
      <c r="P1151" s="142"/>
      <c r="Q1151" s="281"/>
      <c r="R1151" s="282"/>
      <c r="S1151" s="283"/>
      <c r="T1151" s="171"/>
      <c r="U1151" s="172"/>
      <c r="V1151" s="279"/>
      <c r="W1151" s="280"/>
    </row>
    <row r="1152" spans="1:23" ht="15.95" customHeight="1" x14ac:dyDescent="0.15">
      <c r="A1152" s="164"/>
      <c r="B1152" s="165"/>
      <c r="C1152" s="165"/>
      <c r="D1152" s="165"/>
      <c r="E1152" s="165"/>
      <c r="F1152" s="165"/>
      <c r="G1152" s="165"/>
      <c r="H1152" s="165"/>
      <c r="I1152" s="165"/>
      <c r="J1152" s="177"/>
      <c r="K1152" s="285"/>
      <c r="L1152" s="220"/>
      <c r="M1152" s="221"/>
      <c r="N1152" s="134"/>
      <c r="O1152" s="133"/>
      <c r="P1152" s="134"/>
      <c r="Q1152" s="274"/>
      <c r="R1152" s="275"/>
      <c r="S1152" s="276"/>
      <c r="T1152" s="173"/>
      <c r="U1152" s="174"/>
      <c r="V1152" s="277"/>
      <c r="W1152" s="278"/>
    </row>
    <row r="1153" spans="1:23" ht="15.95" customHeight="1" x14ac:dyDescent="0.15">
      <c r="A1153" s="139"/>
      <c r="B1153" s="140"/>
      <c r="C1153" s="140"/>
      <c r="D1153" s="140"/>
      <c r="E1153" s="140"/>
      <c r="F1153" s="140"/>
      <c r="G1153" s="140"/>
      <c r="H1153" s="140"/>
      <c r="I1153" s="140"/>
      <c r="J1153" s="170"/>
      <c r="K1153" s="255"/>
      <c r="L1153" s="208"/>
      <c r="M1153" s="209"/>
      <c r="N1153" s="142"/>
      <c r="O1153" s="141"/>
      <c r="P1153" s="142"/>
      <c r="Q1153" s="281"/>
      <c r="R1153" s="282"/>
      <c r="S1153" s="283"/>
      <c r="T1153" s="171"/>
      <c r="U1153" s="172"/>
      <c r="V1153" s="279"/>
      <c r="W1153" s="280"/>
    </row>
    <row r="1154" spans="1:23" ht="15.95" customHeight="1" x14ac:dyDescent="0.15">
      <c r="A1154" s="168"/>
      <c r="B1154" s="169"/>
      <c r="C1154" s="169"/>
      <c r="D1154" s="169"/>
      <c r="E1154" s="169"/>
      <c r="F1154" s="169"/>
      <c r="G1154" s="169"/>
      <c r="H1154" s="169"/>
      <c r="I1154" s="169"/>
      <c r="J1154" s="178"/>
      <c r="K1154" s="291"/>
      <c r="L1154" s="210"/>
      <c r="M1154" s="211"/>
      <c r="N1154" s="159"/>
      <c r="O1154" s="158"/>
      <c r="P1154" s="159"/>
      <c r="Q1154" s="292"/>
      <c r="R1154" s="294"/>
      <c r="S1154" s="295"/>
      <c r="T1154" s="175"/>
      <c r="U1154" s="176"/>
      <c r="V1154" s="297"/>
      <c r="W1154" s="298"/>
    </row>
    <row r="1155" spans="1:23" ht="14.1" customHeight="1" x14ac:dyDescent="0.15">
      <c r="A1155" s="259"/>
      <c r="B1155" s="259"/>
      <c r="C1155" s="259"/>
      <c r="D1155" s="259"/>
      <c r="E1155" s="259"/>
      <c r="F1155" s="259"/>
      <c r="G1155" s="259"/>
      <c r="H1155" s="1" t="s">
        <v>13</v>
      </c>
      <c r="L1155" s="225"/>
      <c r="M1155" s="225"/>
      <c r="T1155" s="296"/>
      <c r="U1155" s="296"/>
      <c r="V1155" s="296"/>
      <c r="W1155" s="296"/>
    </row>
    <row r="1156" spans="1:23" ht="29.25" customHeight="1" x14ac:dyDescent="0.2">
      <c r="A1156" s="260" t="s">
        <v>446</v>
      </c>
      <c r="B1156" s="299"/>
      <c r="C1156" s="299"/>
      <c r="D1156" s="299"/>
      <c r="E1156" s="299"/>
      <c r="F1156" s="299"/>
      <c r="G1156" s="299"/>
      <c r="H1156" s="299"/>
      <c r="I1156" s="299"/>
      <c r="J1156" s="299"/>
      <c r="K1156" s="299"/>
      <c r="L1156" s="224"/>
      <c r="M1156" s="3"/>
      <c r="N1156" s="261" t="s">
        <v>141</v>
      </c>
      <c r="O1156" s="261"/>
      <c r="P1156" s="261"/>
      <c r="Q1156" s="261"/>
      <c r="W1156" s="101"/>
    </row>
    <row r="1157" spans="1:23" ht="17.25" customHeight="1" x14ac:dyDescent="0.15">
      <c r="A1157" s="272"/>
      <c r="B1157" s="272"/>
      <c r="C1157" s="272"/>
      <c r="D1157" s="272"/>
      <c r="E1157" s="272"/>
      <c r="F1157" s="272"/>
      <c r="G1157" s="272"/>
      <c r="H1157" s="272"/>
      <c r="I1157" s="272"/>
      <c r="J1157" s="272"/>
      <c r="K1157" s="272"/>
      <c r="L1157" s="216"/>
      <c r="M1157" s="4" t="s">
        <v>956</v>
      </c>
      <c r="N1157" s="273" t="s">
        <v>541</v>
      </c>
      <c r="O1157" s="273"/>
      <c r="P1157" s="273"/>
      <c r="Q1157" s="273"/>
      <c r="R1157" s="4" t="s">
        <v>11</v>
      </c>
      <c r="V1157" s="10">
        <v>1</v>
      </c>
      <c r="W1157" s="27" t="s">
        <v>457</v>
      </c>
    </row>
    <row r="1158" spans="1:23" ht="5.25" customHeight="1" x14ac:dyDescent="0.15">
      <c r="A1158" s="23"/>
      <c r="B1158" s="23"/>
      <c r="C1158" s="23"/>
      <c r="D1158" s="23"/>
      <c r="E1158" s="23"/>
      <c r="F1158" s="23"/>
      <c r="G1158" s="23"/>
      <c r="H1158" s="23"/>
      <c r="I1158" s="23"/>
      <c r="J1158" s="2"/>
      <c r="K1158" s="2"/>
      <c r="L1158" s="2"/>
      <c r="M1158" s="2"/>
      <c r="N1158" s="2"/>
      <c r="O1158" s="2"/>
      <c r="P1158" s="2"/>
      <c r="Q1158" s="2"/>
      <c r="R1158" s="2"/>
      <c r="S1158" s="2"/>
      <c r="T1158" s="2"/>
      <c r="U1158" s="2"/>
      <c r="V1158" s="2"/>
      <c r="W1158" s="2"/>
    </row>
    <row r="1159" spans="1:23" ht="20.45" customHeight="1" x14ac:dyDescent="0.15">
      <c r="A1159" s="284" t="s">
        <v>27</v>
      </c>
      <c r="B1159" s="268"/>
      <c r="C1159" s="268"/>
      <c r="D1159" s="268"/>
      <c r="E1159" s="268"/>
      <c r="F1159" s="268"/>
      <c r="G1159" s="268"/>
      <c r="H1159" s="268"/>
      <c r="I1159" s="268"/>
      <c r="J1159" s="269"/>
      <c r="K1159" s="119" t="s">
        <v>1</v>
      </c>
      <c r="L1159" s="268" t="s">
        <v>2</v>
      </c>
      <c r="M1159" s="268"/>
      <c r="N1159" s="269"/>
      <c r="O1159" s="268" t="s">
        <v>3</v>
      </c>
      <c r="P1159" s="269"/>
      <c r="Q1159" s="267" t="s">
        <v>4</v>
      </c>
      <c r="R1159" s="268"/>
      <c r="S1159" s="269"/>
      <c r="T1159" s="268" t="s">
        <v>5</v>
      </c>
      <c r="U1159" s="269"/>
      <c r="V1159" s="268" t="s">
        <v>9</v>
      </c>
      <c r="W1159" s="270"/>
    </row>
    <row r="1160" spans="1:23" ht="15.95" customHeight="1" x14ac:dyDescent="0.15">
      <c r="A1160" s="139"/>
      <c r="B1160" s="140" t="s">
        <v>670</v>
      </c>
      <c r="C1160" s="140"/>
      <c r="D1160" s="140"/>
      <c r="E1160" s="140"/>
      <c r="F1160" s="140"/>
      <c r="G1160" s="140"/>
      <c r="H1160" s="140"/>
      <c r="I1160" s="140"/>
      <c r="J1160" s="170"/>
      <c r="K1160" s="255" t="s">
        <v>457</v>
      </c>
      <c r="L1160" s="222"/>
      <c r="M1160" s="223"/>
      <c r="N1160" s="142"/>
      <c r="O1160" s="127"/>
      <c r="P1160" s="142"/>
      <c r="Q1160" s="281"/>
      <c r="R1160" s="282"/>
      <c r="S1160" s="283"/>
      <c r="T1160" s="171" t="s">
        <v>672</v>
      </c>
      <c r="U1160" s="172"/>
      <c r="V1160" s="279"/>
      <c r="W1160" s="280"/>
    </row>
    <row r="1161" spans="1:23" ht="15.95" customHeight="1" x14ac:dyDescent="0.15">
      <c r="A1161" s="164"/>
      <c r="B1161" s="165" t="s">
        <v>671</v>
      </c>
      <c r="C1161" s="165"/>
      <c r="D1161" s="165"/>
      <c r="E1161" s="165"/>
      <c r="F1161" s="165"/>
      <c r="G1161" s="165"/>
      <c r="H1161" s="165"/>
      <c r="I1161" s="165"/>
      <c r="J1161" s="177"/>
      <c r="K1161" s="285"/>
      <c r="L1161" s="220">
        <v>1</v>
      </c>
      <c r="M1161" s="221"/>
      <c r="N1161" s="134"/>
      <c r="O1161" s="133"/>
      <c r="P1161" s="134"/>
      <c r="Q1161" s="274"/>
      <c r="R1161" s="275"/>
      <c r="S1161" s="276"/>
      <c r="T1161" s="173"/>
      <c r="U1161" s="174"/>
      <c r="V1161" s="277"/>
      <c r="W1161" s="278"/>
    </row>
    <row r="1162" spans="1:23" ht="15.95" customHeight="1" x14ac:dyDescent="0.15">
      <c r="A1162" s="139"/>
      <c r="B1162" s="140"/>
      <c r="C1162" s="140"/>
      <c r="D1162" s="140"/>
      <c r="E1162" s="140"/>
      <c r="F1162" s="140"/>
      <c r="G1162" s="140" t="s">
        <v>543</v>
      </c>
      <c r="H1162" s="140"/>
      <c r="I1162" s="140"/>
      <c r="J1162" s="170"/>
      <c r="K1162" s="255" t="s">
        <v>456</v>
      </c>
      <c r="L1162" s="208"/>
      <c r="M1162" s="209"/>
      <c r="N1162" s="142"/>
      <c r="O1162" s="141"/>
      <c r="P1162" s="142"/>
      <c r="Q1162" s="281"/>
      <c r="R1162" s="282"/>
      <c r="S1162" s="283"/>
      <c r="T1162" s="171"/>
      <c r="U1162" s="172"/>
      <c r="V1162" s="279"/>
      <c r="W1162" s="280"/>
    </row>
    <row r="1163" spans="1:23" ht="15.95" customHeight="1" x14ac:dyDescent="0.15">
      <c r="A1163" s="164"/>
      <c r="B1163" s="165"/>
      <c r="C1163" s="165"/>
      <c r="D1163" s="165"/>
      <c r="E1163" s="165"/>
      <c r="F1163" s="165"/>
      <c r="G1163" s="165"/>
      <c r="H1163" s="165"/>
      <c r="I1163" s="165"/>
      <c r="J1163" s="177"/>
      <c r="K1163" s="285"/>
      <c r="L1163" s="220">
        <v>1</v>
      </c>
      <c r="M1163" s="221"/>
      <c r="N1163" s="134"/>
      <c r="O1163" s="133"/>
      <c r="P1163" s="134"/>
      <c r="Q1163" s="274"/>
      <c r="R1163" s="275"/>
      <c r="S1163" s="276"/>
      <c r="T1163" s="173"/>
      <c r="U1163" s="174"/>
      <c r="V1163" s="277"/>
      <c r="W1163" s="278"/>
    </row>
    <row r="1164" spans="1:23" ht="15.95" customHeight="1" x14ac:dyDescent="0.15">
      <c r="A1164" s="139"/>
      <c r="B1164" s="140"/>
      <c r="C1164" s="140"/>
      <c r="D1164" s="140"/>
      <c r="E1164" s="140"/>
      <c r="F1164" s="140"/>
      <c r="G1164" s="140" t="s">
        <v>544</v>
      </c>
      <c r="H1164" s="140"/>
      <c r="I1164" s="140"/>
      <c r="J1164" s="170"/>
      <c r="K1164" s="255"/>
      <c r="L1164" s="208"/>
      <c r="M1164" s="209"/>
      <c r="N1164" s="142"/>
      <c r="O1164" s="141"/>
      <c r="P1164" s="142"/>
      <c r="Q1164" s="281"/>
      <c r="R1164" s="282"/>
      <c r="S1164" s="283"/>
      <c r="T1164" s="171"/>
      <c r="U1164" s="172"/>
      <c r="V1164" s="279"/>
      <c r="W1164" s="280"/>
    </row>
    <row r="1165" spans="1:23" ht="15.95" customHeight="1" x14ac:dyDescent="0.15">
      <c r="A1165" s="164"/>
      <c r="B1165" s="165"/>
      <c r="C1165" s="165"/>
      <c r="D1165" s="165"/>
      <c r="E1165" s="165"/>
      <c r="F1165" s="165"/>
      <c r="G1165" s="165"/>
      <c r="H1165" s="165"/>
      <c r="I1165" s="165"/>
      <c r="J1165" s="177"/>
      <c r="K1165" s="285"/>
      <c r="L1165" s="220"/>
      <c r="M1165" s="221"/>
      <c r="N1165" s="134"/>
      <c r="O1165" s="133"/>
      <c r="P1165" s="134"/>
      <c r="Q1165" s="274"/>
      <c r="R1165" s="275"/>
      <c r="S1165" s="276"/>
      <c r="T1165" s="173"/>
      <c r="U1165" s="174"/>
      <c r="V1165" s="277"/>
      <c r="W1165" s="278"/>
    </row>
    <row r="1166" spans="1:23" ht="15.95" customHeight="1" x14ac:dyDescent="0.15">
      <c r="A1166" s="139"/>
      <c r="B1166" s="140"/>
      <c r="C1166" s="140"/>
      <c r="D1166" s="140"/>
      <c r="E1166" s="140"/>
      <c r="F1166" s="140"/>
      <c r="G1166" s="140"/>
      <c r="H1166" s="140"/>
      <c r="I1166" s="140"/>
      <c r="J1166" s="170"/>
      <c r="K1166" s="255"/>
      <c r="L1166" s="208"/>
      <c r="M1166" s="209"/>
      <c r="N1166" s="142"/>
      <c r="O1166" s="141"/>
      <c r="P1166" s="142"/>
      <c r="Q1166" s="281"/>
      <c r="R1166" s="282"/>
      <c r="S1166" s="283"/>
      <c r="T1166" s="171"/>
      <c r="U1166" s="172"/>
      <c r="V1166" s="279"/>
      <c r="W1166" s="280"/>
    </row>
    <row r="1167" spans="1:23" ht="15.95" customHeight="1" x14ac:dyDescent="0.15">
      <c r="A1167" s="164"/>
      <c r="B1167" s="165"/>
      <c r="C1167" s="165"/>
      <c r="D1167" s="165"/>
      <c r="E1167" s="165"/>
      <c r="F1167" s="165"/>
      <c r="G1167" s="165"/>
      <c r="H1167" s="165"/>
      <c r="I1167" s="165"/>
      <c r="J1167" s="177"/>
      <c r="K1167" s="285"/>
      <c r="L1167" s="220"/>
      <c r="M1167" s="221"/>
      <c r="N1167" s="134"/>
      <c r="O1167" s="133"/>
      <c r="P1167" s="134"/>
      <c r="Q1167" s="274"/>
      <c r="R1167" s="275"/>
      <c r="S1167" s="276"/>
      <c r="T1167" s="173"/>
      <c r="U1167" s="174"/>
      <c r="V1167" s="277"/>
      <c r="W1167" s="278"/>
    </row>
    <row r="1168" spans="1:23" ht="15.95" customHeight="1" x14ac:dyDescent="0.15">
      <c r="A1168" s="139"/>
      <c r="B1168" s="140"/>
      <c r="C1168" s="140"/>
      <c r="D1168" s="140"/>
      <c r="E1168" s="140"/>
      <c r="F1168" s="140"/>
      <c r="G1168" s="140"/>
      <c r="H1168" s="140"/>
      <c r="I1168" s="140"/>
      <c r="J1168" s="170"/>
      <c r="K1168" s="255"/>
      <c r="L1168" s="208"/>
      <c r="M1168" s="209"/>
      <c r="N1168" s="142"/>
      <c r="O1168" s="141"/>
      <c r="P1168" s="142"/>
      <c r="Q1168" s="281"/>
      <c r="R1168" s="282"/>
      <c r="S1168" s="283"/>
      <c r="T1168" s="171"/>
      <c r="U1168" s="172"/>
      <c r="V1168" s="279"/>
      <c r="W1168" s="280"/>
    </row>
    <row r="1169" spans="1:23" ht="15.95" customHeight="1" x14ac:dyDescent="0.15">
      <c r="A1169" s="164"/>
      <c r="B1169" s="165"/>
      <c r="C1169" s="165"/>
      <c r="D1169" s="165"/>
      <c r="E1169" s="165"/>
      <c r="F1169" s="165"/>
      <c r="G1169" s="165"/>
      <c r="H1169" s="165"/>
      <c r="I1169" s="165"/>
      <c r="J1169" s="177"/>
      <c r="K1169" s="285"/>
      <c r="L1169" s="220"/>
      <c r="M1169" s="221"/>
      <c r="N1169" s="134"/>
      <c r="O1169" s="133"/>
      <c r="P1169" s="134"/>
      <c r="Q1169" s="274"/>
      <c r="R1169" s="275"/>
      <c r="S1169" s="276"/>
      <c r="T1169" s="173"/>
      <c r="U1169" s="174"/>
      <c r="V1169" s="277"/>
      <c r="W1169" s="278"/>
    </row>
    <row r="1170" spans="1:23" ht="15.95" customHeight="1" x14ac:dyDescent="0.15">
      <c r="A1170" s="139"/>
      <c r="B1170" s="140"/>
      <c r="C1170" s="140"/>
      <c r="D1170" s="140"/>
      <c r="E1170" s="140"/>
      <c r="F1170" s="140"/>
      <c r="G1170" s="140"/>
      <c r="H1170" s="140"/>
      <c r="I1170" s="140"/>
      <c r="J1170" s="170"/>
      <c r="K1170" s="255"/>
      <c r="L1170" s="208"/>
      <c r="M1170" s="209"/>
      <c r="N1170" s="142"/>
      <c r="O1170" s="141"/>
      <c r="P1170" s="142"/>
      <c r="Q1170" s="281"/>
      <c r="R1170" s="282"/>
      <c r="S1170" s="283"/>
      <c r="T1170" s="171"/>
      <c r="U1170" s="172"/>
      <c r="V1170" s="279"/>
      <c r="W1170" s="280"/>
    </row>
    <row r="1171" spans="1:23" ht="15.95" customHeight="1" x14ac:dyDescent="0.15">
      <c r="A1171" s="164"/>
      <c r="B1171" s="165"/>
      <c r="C1171" s="165"/>
      <c r="D1171" s="165"/>
      <c r="E1171" s="165"/>
      <c r="F1171" s="165"/>
      <c r="G1171" s="165"/>
      <c r="H1171" s="165"/>
      <c r="I1171" s="165"/>
      <c r="J1171" s="177"/>
      <c r="K1171" s="285"/>
      <c r="L1171" s="220"/>
      <c r="M1171" s="221"/>
      <c r="N1171" s="134"/>
      <c r="O1171" s="133"/>
      <c r="P1171" s="134"/>
      <c r="Q1171" s="274"/>
      <c r="R1171" s="275"/>
      <c r="S1171" s="276"/>
      <c r="T1171" s="173"/>
      <c r="U1171" s="174"/>
      <c r="V1171" s="277"/>
      <c r="W1171" s="278"/>
    </row>
    <row r="1172" spans="1:23" ht="15.95" customHeight="1" x14ac:dyDescent="0.15">
      <c r="A1172" s="139"/>
      <c r="B1172" s="140"/>
      <c r="C1172" s="140"/>
      <c r="D1172" s="140"/>
      <c r="E1172" s="140"/>
      <c r="F1172" s="140"/>
      <c r="G1172" s="140"/>
      <c r="H1172" s="140"/>
      <c r="I1172" s="140"/>
      <c r="J1172" s="170"/>
      <c r="K1172" s="255"/>
      <c r="L1172" s="208"/>
      <c r="M1172" s="209"/>
      <c r="N1172" s="142"/>
      <c r="O1172" s="141"/>
      <c r="P1172" s="142"/>
      <c r="Q1172" s="281"/>
      <c r="R1172" s="282"/>
      <c r="S1172" s="283"/>
      <c r="T1172" s="171"/>
      <c r="U1172" s="172"/>
      <c r="V1172" s="279"/>
      <c r="W1172" s="280"/>
    </row>
    <row r="1173" spans="1:23" ht="15.95" customHeight="1" x14ac:dyDescent="0.15">
      <c r="A1173" s="164"/>
      <c r="B1173" s="165"/>
      <c r="C1173" s="165"/>
      <c r="D1173" s="165"/>
      <c r="E1173" s="165"/>
      <c r="F1173" s="165"/>
      <c r="G1173" s="165"/>
      <c r="H1173" s="165"/>
      <c r="I1173" s="165"/>
      <c r="J1173" s="177"/>
      <c r="K1173" s="285"/>
      <c r="L1173" s="220"/>
      <c r="M1173" s="221"/>
      <c r="N1173" s="134"/>
      <c r="O1173" s="133"/>
      <c r="P1173" s="134"/>
      <c r="Q1173" s="274"/>
      <c r="R1173" s="275"/>
      <c r="S1173" s="276"/>
      <c r="T1173" s="173"/>
      <c r="U1173" s="174"/>
      <c r="V1173" s="277"/>
      <c r="W1173" s="278"/>
    </row>
    <row r="1174" spans="1:23" ht="15.95" customHeight="1" x14ac:dyDescent="0.15">
      <c r="A1174" s="139"/>
      <c r="B1174" s="140"/>
      <c r="C1174" s="140"/>
      <c r="D1174" s="140"/>
      <c r="E1174" s="140"/>
      <c r="F1174" s="140"/>
      <c r="G1174" s="140"/>
      <c r="H1174" s="140"/>
      <c r="I1174" s="140"/>
      <c r="J1174" s="170"/>
      <c r="K1174" s="255"/>
      <c r="L1174" s="208"/>
      <c r="M1174" s="209"/>
      <c r="N1174" s="142"/>
      <c r="O1174" s="141"/>
      <c r="P1174" s="142"/>
      <c r="Q1174" s="281"/>
      <c r="R1174" s="282"/>
      <c r="S1174" s="283"/>
      <c r="T1174" s="171"/>
      <c r="U1174" s="172"/>
      <c r="V1174" s="279"/>
      <c r="W1174" s="280"/>
    </row>
    <row r="1175" spans="1:23" ht="15.95" customHeight="1" x14ac:dyDescent="0.15">
      <c r="A1175" s="164"/>
      <c r="B1175" s="165"/>
      <c r="C1175" s="165"/>
      <c r="D1175" s="165"/>
      <c r="E1175" s="165"/>
      <c r="F1175" s="165"/>
      <c r="G1175" s="165"/>
      <c r="H1175" s="165"/>
      <c r="I1175" s="165"/>
      <c r="J1175" s="177"/>
      <c r="K1175" s="285"/>
      <c r="L1175" s="220"/>
      <c r="M1175" s="221"/>
      <c r="N1175" s="134"/>
      <c r="O1175" s="133"/>
      <c r="P1175" s="134"/>
      <c r="Q1175" s="274"/>
      <c r="R1175" s="275"/>
      <c r="S1175" s="276"/>
      <c r="T1175" s="173"/>
      <c r="U1175" s="174"/>
      <c r="V1175" s="277"/>
      <c r="W1175" s="278"/>
    </row>
    <row r="1176" spans="1:23" ht="15.95" customHeight="1" x14ac:dyDescent="0.15">
      <c r="A1176" s="139"/>
      <c r="B1176" s="140"/>
      <c r="C1176" s="140"/>
      <c r="D1176" s="140"/>
      <c r="E1176" s="140"/>
      <c r="F1176" s="140"/>
      <c r="G1176" s="140"/>
      <c r="H1176" s="140"/>
      <c r="I1176" s="140"/>
      <c r="J1176" s="170"/>
      <c r="K1176" s="255"/>
      <c r="L1176" s="208"/>
      <c r="M1176" s="209"/>
      <c r="N1176" s="142"/>
      <c r="O1176" s="141"/>
      <c r="P1176" s="142"/>
      <c r="Q1176" s="281"/>
      <c r="R1176" s="282"/>
      <c r="S1176" s="283"/>
      <c r="T1176" s="171"/>
      <c r="U1176" s="172"/>
      <c r="V1176" s="279"/>
      <c r="W1176" s="280"/>
    </row>
    <row r="1177" spans="1:23" ht="15.95" customHeight="1" x14ac:dyDescent="0.15">
      <c r="A1177" s="164"/>
      <c r="B1177" s="165"/>
      <c r="C1177" s="165"/>
      <c r="D1177" s="165"/>
      <c r="E1177" s="165"/>
      <c r="F1177" s="165"/>
      <c r="G1177" s="165"/>
      <c r="H1177" s="165"/>
      <c r="I1177" s="165"/>
      <c r="J1177" s="177"/>
      <c r="K1177" s="285"/>
      <c r="L1177" s="220"/>
      <c r="M1177" s="221"/>
      <c r="N1177" s="134"/>
      <c r="O1177" s="133"/>
      <c r="P1177" s="134"/>
      <c r="Q1177" s="274"/>
      <c r="R1177" s="275"/>
      <c r="S1177" s="276"/>
      <c r="T1177" s="173"/>
      <c r="U1177" s="174"/>
      <c r="V1177" s="277"/>
      <c r="W1177" s="278"/>
    </row>
    <row r="1178" spans="1:23" ht="15.95" customHeight="1" x14ac:dyDescent="0.15">
      <c r="A1178" s="139"/>
      <c r="B1178" s="140"/>
      <c r="C1178" s="140"/>
      <c r="D1178" s="140"/>
      <c r="E1178" s="140"/>
      <c r="F1178" s="140"/>
      <c r="G1178" s="140"/>
      <c r="H1178" s="140"/>
      <c r="I1178" s="140"/>
      <c r="J1178" s="170"/>
      <c r="K1178" s="255"/>
      <c r="L1178" s="208"/>
      <c r="M1178" s="209"/>
      <c r="N1178" s="142"/>
      <c r="O1178" s="141"/>
      <c r="P1178" s="142"/>
      <c r="Q1178" s="281"/>
      <c r="R1178" s="282"/>
      <c r="S1178" s="283"/>
      <c r="T1178" s="171"/>
      <c r="U1178" s="172"/>
      <c r="V1178" s="279"/>
      <c r="W1178" s="280"/>
    </row>
    <row r="1179" spans="1:23" ht="15.95" customHeight="1" x14ac:dyDescent="0.15">
      <c r="A1179" s="164"/>
      <c r="B1179" s="165"/>
      <c r="C1179" s="165"/>
      <c r="D1179" s="165"/>
      <c r="E1179" s="165"/>
      <c r="F1179" s="165"/>
      <c r="G1179" s="165"/>
      <c r="H1179" s="165"/>
      <c r="I1179" s="165"/>
      <c r="J1179" s="177"/>
      <c r="K1179" s="285"/>
      <c r="L1179" s="220"/>
      <c r="M1179" s="221"/>
      <c r="N1179" s="134"/>
      <c r="O1179" s="133"/>
      <c r="P1179" s="134"/>
      <c r="Q1179" s="274"/>
      <c r="R1179" s="275"/>
      <c r="S1179" s="276"/>
      <c r="T1179" s="173"/>
      <c r="U1179" s="174"/>
      <c r="V1179" s="277"/>
      <c r="W1179" s="278"/>
    </row>
    <row r="1180" spans="1:23" ht="15.95" customHeight="1" x14ac:dyDescent="0.15">
      <c r="A1180" s="139"/>
      <c r="B1180" s="140"/>
      <c r="C1180" s="140"/>
      <c r="D1180" s="140"/>
      <c r="E1180" s="140"/>
      <c r="F1180" s="140"/>
      <c r="G1180" s="140"/>
      <c r="H1180" s="140"/>
      <c r="I1180" s="140"/>
      <c r="J1180" s="170"/>
      <c r="K1180" s="255"/>
      <c r="L1180" s="208"/>
      <c r="M1180" s="209"/>
      <c r="N1180" s="142"/>
      <c r="O1180" s="141"/>
      <c r="P1180" s="142"/>
      <c r="Q1180" s="281"/>
      <c r="R1180" s="282"/>
      <c r="S1180" s="283"/>
      <c r="T1180" s="171"/>
      <c r="U1180" s="172"/>
      <c r="V1180" s="279"/>
      <c r="W1180" s="280"/>
    </row>
    <row r="1181" spans="1:23" ht="15.95" customHeight="1" x14ac:dyDescent="0.15">
      <c r="A1181" s="164"/>
      <c r="B1181" s="165"/>
      <c r="C1181" s="165"/>
      <c r="D1181" s="165"/>
      <c r="E1181" s="165"/>
      <c r="F1181" s="165"/>
      <c r="G1181" s="165"/>
      <c r="H1181" s="165"/>
      <c r="I1181" s="165"/>
      <c r="J1181" s="177"/>
      <c r="K1181" s="285"/>
      <c r="L1181" s="220"/>
      <c r="M1181" s="221"/>
      <c r="N1181" s="134"/>
      <c r="O1181" s="133"/>
      <c r="P1181" s="134"/>
      <c r="Q1181" s="274"/>
      <c r="R1181" s="275"/>
      <c r="S1181" s="276"/>
      <c r="T1181" s="173"/>
      <c r="U1181" s="174"/>
      <c r="V1181" s="277"/>
      <c r="W1181" s="278"/>
    </row>
    <row r="1182" spans="1:23" ht="15.95" customHeight="1" x14ac:dyDescent="0.15">
      <c r="A1182" s="139"/>
      <c r="B1182" s="140"/>
      <c r="C1182" s="140"/>
      <c r="D1182" s="140"/>
      <c r="E1182" s="140"/>
      <c r="F1182" s="140"/>
      <c r="G1182" s="140"/>
      <c r="H1182" s="140"/>
      <c r="I1182" s="140"/>
      <c r="J1182" s="170"/>
      <c r="K1182" s="255"/>
      <c r="L1182" s="208"/>
      <c r="M1182" s="209"/>
      <c r="N1182" s="142"/>
      <c r="O1182" s="141"/>
      <c r="P1182" s="142"/>
      <c r="Q1182" s="281"/>
      <c r="R1182" s="282"/>
      <c r="S1182" s="283"/>
      <c r="T1182" s="171"/>
      <c r="U1182" s="172"/>
      <c r="V1182" s="279"/>
      <c r="W1182" s="280"/>
    </row>
    <row r="1183" spans="1:23" ht="15.95" customHeight="1" x14ac:dyDescent="0.15">
      <c r="A1183" s="164"/>
      <c r="B1183" s="165"/>
      <c r="C1183" s="165"/>
      <c r="D1183" s="165"/>
      <c r="E1183" s="165"/>
      <c r="F1183" s="165"/>
      <c r="G1183" s="165"/>
      <c r="H1183" s="165"/>
      <c r="I1183" s="165"/>
      <c r="J1183" s="177"/>
      <c r="K1183" s="285"/>
      <c r="L1183" s="220"/>
      <c r="M1183" s="221"/>
      <c r="N1183" s="134"/>
      <c r="O1183" s="133"/>
      <c r="P1183" s="134"/>
      <c r="Q1183" s="274"/>
      <c r="R1183" s="275"/>
      <c r="S1183" s="276"/>
      <c r="T1183" s="173"/>
      <c r="U1183" s="174"/>
      <c r="V1183" s="277"/>
      <c r="W1183" s="278"/>
    </row>
    <row r="1184" spans="1:23" ht="15.95" customHeight="1" x14ac:dyDescent="0.15">
      <c r="A1184" s="139"/>
      <c r="B1184" s="140"/>
      <c r="C1184" s="140"/>
      <c r="D1184" s="140"/>
      <c r="E1184" s="140"/>
      <c r="F1184" s="140"/>
      <c r="G1184" s="140"/>
      <c r="H1184" s="140"/>
      <c r="I1184" s="140"/>
      <c r="J1184" s="170"/>
      <c r="K1184" s="255"/>
      <c r="L1184" s="208"/>
      <c r="M1184" s="209"/>
      <c r="N1184" s="142"/>
      <c r="O1184" s="141"/>
      <c r="P1184" s="142"/>
      <c r="Q1184" s="281"/>
      <c r="R1184" s="282"/>
      <c r="S1184" s="283"/>
      <c r="T1184" s="171"/>
      <c r="U1184" s="172"/>
      <c r="V1184" s="279"/>
      <c r="W1184" s="280"/>
    </row>
    <row r="1185" spans="1:23" ht="15.95" customHeight="1" x14ac:dyDescent="0.15">
      <c r="A1185" s="164"/>
      <c r="B1185" s="165"/>
      <c r="C1185" s="165"/>
      <c r="D1185" s="165"/>
      <c r="E1185" s="165"/>
      <c r="F1185" s="165"/>
      <c r="G1185" s="165"/>
      <c r="H1185" s="165"/>
      <c r="I1185" s="165"/>
      <c r="J1185" s="177"/>
      <c r="K1185" s="285"/>
      <c r="L1185" s="220"/>
      <c r="M1185" s="221"/>
      <c r="N1185" s="134"/>
      <c r="O1185" s="133"/>
      <c r="P1185" s="134"/>
      <c r="Q1185" s="274"/>
      <c r="R1185" s="275"/>
      <c r="S1185" s="276"/>
      <c r="T1185" s="173"/>
      <c r="U1185" s="174"/>
      <c r="V1185" s="277"/>
      <c r="W1185" s="278"/>
    </row>
    <row r="1186" spans="1:23" ht="15.95" customHeight="1" x14ac:dyDescent="0.15">
      <c r="A1186" s="139"/>
      <c r="B1186" s="140"/>
      <c r="C1186" s="140"/>
      <c r="D1186" s="140"/>
      <c r="E1186" s="140"/>
      <c r="F1186" s="140"/>
      <c r="G1186" s="140"/>
      <c r="H1186" s="140"/>
      <c r="I1186" s="140"/>
      <c r="J1186" s="170"/>
      <c r="K1186" s="255"/>
      <c r="L1186" s="208"/>
      <c r="M1186" s="209"/>
      <c r="N1186" s="142"/>
      <c r="O1186" s="141"/>
      <c r="P1186" s="142"/>
      <c r="Q1186" s="281"/>
      <c r="R1186" s="282"/>
      <c r="S1186" s="283"/>
      <c r="T1186" s="171"/>
      <c r="U1186" s="172"/>
      <c r="V1186" s="279"/>
      <c r="W1186" s="280"/>
    </row>
    <row r="1187" spans="1:23" ht="15.95" customHeight="1" x14ac:dyDescent="0.15">
      <c r="A1187" s="168"/>
      <c r="B1187" s="169"/>
      <c r="C1187" s="169"/>
      <c r="D1187" s="169"/>
      <c r="E1187" s="169"/>
      <c r="F1187" s="169"/>
      <c r="G1187" s="169"/>
      <c r="H1187" s="169"/>
      <c r="I1187" s="169"/>
      <c r="J1187" s="178"/>
      <c r="K1187" s="291"/>
      <c r="L1187" s="210"/>
      <c r="M1187" s="211"/>
      <c r="N1187" s="159"/>
      <c r="O1187" s="158"/>
      <c r="P1187" s="159"/>
      <c r="Q1187" s="292"/>
      <c r="R1187" s="294"/>
      <c r="S1187" s="295"/>
      <c r="T1187" s="175"/>
      <c r="U1187" s="176"/>
      <c r="V1187" s="297"/>
      <c r="W1187" s="298"/>
    </row>
    <row r="1188" spans="1:23" ht="14.1" customHeight="1" x14ac:dyDescent="0.15">
      <c r="A1188" s="259"/>
      <c r="B1188" s="259"/>
      <c r="C1188" s="259"/>
      <c r="D1188" s="259"/>
      <c r="E1188" s="259"/>
      <c r="F1188" s="259"/>
      <c r="G1188" s="259"/>
      <c r="H1188" s="1" t="s">
        <v>13</v>
      </c>
      <c r="L1188" s="225"/>
      <c r="M1188" s="225"/>
      <c r="T1188" s="296"/>
      <c r="U1188" s="296"/>
      <c r="V1188" s="296"/>
      <c r="W1188" s="296"/>
    </row>
  </sheetData>
  <mergeCells count="2994">
    <mergeCell ref="A33:G33"/>
    <mergeCell ref="T33:W33"/>
    <mergeCell ref="N1:Q1"/>
    <mergeCell ref="N2:Q2"/>
    <mergeCell ref="Q24:S24"/>
    <mergeCell ref="Q25:S25"/>
    <mergeCell ref="Q26:S26"/>
    <mergeCell ref="Q27:S27"/>
    <mergeCell ref="Q28:S28"/>
    <mergeCell ref="Q19:S19"/>
    <mergeCell ref="Q20:S20"/>
    <mergeCell ref="Q21:S21"/>
    <mergeCell ref="Q22:S22"/>
    <mergeCell ref="Q23:S23"/>
    <mergeCell ref="O4:P4"/>
    <mergeCell ref="L4:N4"/>
    <mergeCell ref="Q29:S29"/>
    <mergeCell ref="Q30:S30"/>
    <mergeCell ref="V19:W19"/>
    <mergeCell ref="V6:W6"/>
    <mergeCell ref="V8:W8"/>
    <mergeCell ref="V10:W10"/>
    <mergeCell ref="V12:W12"/>
    <mergeCell ref="V14:W14"/>
    <mergeCell ref="V16:W16"/>
    <mergeCell ref="Q31:S31"/>
    <mergeCell ref="Q32:S32"/>
    <mergeCell ref="V20:W20"/>
    <mergeCell ref="V24:W24"/>
    <mergeCell ref="V26:W26"/>
    <mergeCell ref="Q17:S17"/>
    <mergeCell ref="Q18:S18"/>
    <mergeCell ref="V28:W28"/>
    <mergeCell ref="V30:W30"/>
    <mergeCell ref="V32:W32"/>
    <mergeCell ref="V29:W29"/>
    <mergeCell ref="V31:W31"/>
    <mergeCell ref="V21:W21"/>
    <mergeCell ref="V23:W23"/>
    <mergeCell ref="V27:W27"/>
    <mergeCell ref="V25:W25"/>
    <mergeCell ref="V22:W22"/>
    <mergeCell ref="V4:W4"/>
    <mergeCell ref="K11:K12"/>
    <mergeCell ref="K13:K14"/>
    <mergeCell ref="K15:K16"/>
    <mergeCell ref="K17:K18"/>
    <mergeCell ref="A1:K1"/>
    <mergeCell ref="K5:K6"/>
    <mergeCell ref="K7:K8"/>
    <mergeCell ref="K9:K10"/>
    <mergeCell ref="A4:J4"/>
    <mergeCell ref="V18:W18"/>
    <mergeCell ref="Q5:S5"/>
    <mergeCell ref="Q6:S6"/>
    <mergeCell ref="V5:W5"/>
    <mergeCell ref="V7:W7"/>
    <mergeCell ref="V9:W9"/>
    <mergeCell ref="V11:W11"/>
    <mergeCell ref="V13:W13"/>
    <mergeCell ref="V15:W15"/>
    <mergeCell ref="V17:W17"/>
    <mergeCell ref="K19:K20"/>
    <mergeCell ref="K29:K30"/>
    <mergeCell ref="K31:K32"/>
    <mergeCell ref="K21:K22"/>
    <mergeCell ref="K23:K24"/>
    <mergeCell ref="K25:K26"/>
    <mergeCell ref="K27:K28"/>
    <mergeCell ref="T4:U4"/>
    <mergeCell ref="A2:K2"/>
    <mergeCell ref="Q4:S4"/>
    <mergeCell ref="Q7:S7"/>
    <mergeCell ref="Q8:S8"/>
    <mergeCell ref="Q9:S9"/>
    <mergeCell ref="Q10:S10"/>
    <mergeCell ref="Q11:S11"/>
    <mergeCell ref="Q12:S12"/>
    <mergeCell ref="Q13:S13"/>
    <mergeCell ref="Q14:S14"/>
    <mergeCell ref="Q15:S15"/>
    <mergeCell ref="Q16:S16"/>
    <mergeCell ref="L6:M6"/>
    <mergeCell ref="L7:M7"/>
    <mergeCell ref="L8:M8"/>
    <mergeCell ref="V37:W37"/>
    <mergeCell ref="K38:K39"/>
    <mergeCell ref="Q38:S38"/>
    <mergeCell ref="V38:W38"/>
    <mergeCell ref="Q39:S39"/>
    <mergeCell ref="V39:W39"/>
    <mergeCell ref="K40:K41"/>
    <mergeCell ref="Q40:S40"/>
    <mergeCell ref="V40:W40"/>
    <mergeCell ref="Q41:S41"/>
    <mergeCell ref="V41:W41"/>
    <mergeCell ref="A34:K34"/>
    <mergeCell ref="N34:Q34"/>
    <mergeCell ref="A35:K35"/>
    <mergeCell ref="N35:Q35"/>
    <mergeCell ref="A37:J37"/>
    <mergeCell ref="L37:N37"/>
    <mergeCell ref="O37:P37"/>
    <mergeCell ref="Q37:S37"/>
    <mergeCell ref="T37:U37"/>
    <mergeCell ref="L39:M39"/>
    <mergeCell ref="L40:M40"/>
    <mergeCell ref="L41:M41"/>
    <mergeCell ref="K46:K47"/>
    <mergeCell ref="Q46:S46"/>
    <mergeCell ref="V46:W46"/>
    <mergeCell ref="Q47:S47"/>
    <mergeCell ref="V47:W47"/>
    <mergeCell ref="K48:K49"/>
    <mergeCell ref="Q48:S48"/>
    <mergeCell ref="V48:W48"/>
    <mergeCell ref="Q49:S49"/>
    <mergeCell ref="V49:W49"/>
    <mergeCell ref="K42:K43"/>
    <mergeCell ref="Q42:S42"/>
    <mergeCell ref="V42:W42"/>
    <mergeCell ref="Q43:S43"/>
    <mergeCell ref="V43:W43"/>
    <mergeCell ref="K44:K45"/>
    <mergeCell ref="Q44:S44"/>
    <mergeCell ref="V44:W44"/>
    <mergeCell ref="Q45:S45"/>
    <mergeCell ref="V45:W45"/>
    <mergeCell ref="K54:K55"/>
    <mergeCell ref="Q54:S54"/>
    <mergeCell ref="V54:W54"/>
    <mergeCell ref="Q55:S55"/>
    <mergeCell ref="V55:W55"/>
    <mergeCell ref="K56:K57"/>
    <mergeCell ref="Q56:S56"/>
    <mergeCell ref="V56:W56"/>
    <mergeCell ref="Q57:S57"/>
    <mergeCell ref="V57:W57"/>
    <mergeCell ref="K50:K51"/>
    <mergeCell ref="Q50:S50"/>
    <mergeCell ref="V50:W50"/>
    <mergeCell ref="Q51:S51"/>
    <mergeCell ref="V51:W51"/>
    <mergeCell ref="K52:K53"/>
    <mergeCell ref="Q52:S52"/>
    <mergeCell ref="V52:W52"/>
    <mergeCell ref="Q53:S53"/>
    <mergeCell ref="V53:W53"/>
    <mergeCell ref="K62:K63"/>
    <mergeCell ref="Q62:S62"/>
    <mergeCell ref="V62:W62"/>
    <mergeCell ref="Q63:S63"/>
    <mergeCell ref="V63:W63"/>
    <mergeCell ref="K64:K65"/>
    <mergeCell ref="Q64:S64"/>
    <mergeCell ref="V64:W64"/>
    <mergeCell ref="Q65:S65"/>
    <mergeCell ref="V65:W65"/>
    <mergeCell ref="K58:K59"/>
    <mergeCell ref="Q58:S58"/>
    <mergeCell ref="V58:W58"/>
    <mergeCell ref="Q59:S59"/>
    <mergeCell ref="V59:W59"/>
    <mergeCell ref="K60:K61"/>
    <mergeCell ref="Q60:S60"/>
    <mergeCell ref="V60:W60"/>
    <mergeCell ref="Q61:S61"/>
    <mergeCell ref="V61:W61"/>
    <mergeCell ref="K71:K72"/>
    <mergeCell ref="Q71:S71"/>
    <mergeCell ref="V71:W71"/>
    <mergeCell ref="Q72:S72"/>
    <mergeCell ref="V72:W72"/>
    <mergeCell ref="K73:K74"/>
    <mergeCell ref="Q73:S73"/>
    <mergeCell ref="V73:W73"/>
    <mergeCell ref="Q74:S74"/>
    <mergeCell ref="V74:W74"/>
    <mergeCell ref="A66:G66"/>
    <mergeCell ref="T66:W66"/>
    <mergeCell ref="A67:K67"/>
    <mergeCell ref="N67:Q67"/>
    <mergeCell ref="A68:K68"/>
    <mergeCell ref="N68:Q68"/>
    <mergeCell ref="A70:J70"/>
    <mergeCell ref="L70:N70"/>
    <mergeCell ref="O70:P70"/>
    <mergeCell ref="Q70:S70"/>
    <mergeCell ref="T70:U70"/>
    <mergeCell ref="V70:W70"/>
    <mergeCell ref="B72:J72"/>
    <mergeCell ref="K79:K80"/>
    <mergeCell ref="Q79:S79"/>
    <mergeCell ref="V79:W79"/>
    <mergeCell ref="Q80:S80"/>
    <mergeCell ref="V80:W80"/>
    <mergeCell ref="K81:K82"/>
    <mergeCell ref="Q81:S81"/>
    <mergeCell ref="V81:W81"/>
    <mergeCell ref="Q82:S82"/>
    <mergeCell ref="V82:W82"/>
    <mergeCell ref="K75:K76"/>
    <mergeCell ref="Q75:S75"/>
    <mergeCell ref="V75:W75"/>
    <mergeCell ref="Q76:S76"/>
    <mergeCell ref="V76:W76"/>
    <mergeCell ref="K77:K78"/>
    <mergeCell ref="Q77:S77"/>
    <mergeCell ref="V77:W77"/>
    <mergeCell ref="Q78:S78"/>
    <mergeCell ref="V78:W78"/>
    <mergeCell ref="K87:K88"/>
    <mergeCell ref="Q87:S87"/>
    <mergeCell ref="V87:W87"/>
    <mergeCell ref="Q88:S88"/>
    <mergeCell ref="V88:W88"/>
    <mergeCell ref="K89:K90"/>
    <mergeCell ref="Q89:S89"/>
    <mergeCell ref="V89:W89"/>
    <mergeCell ref="Q90:S90"/>
    <mergeCell ref="V90:W90"/>
    <mergeCell ref="K83:K84"/>
    <mergeCell ref="Q83:S83"/>
    <mergeCell ref="V83:W83"/>
    <mergeCell ref="Q84:S84"/>
    <mergeCell ref="V84:W84"/>
    <mergeCell ref="K85:K86"/>
    <mergeCell ref="Q85:S85"/>
    <mergeCell ref="V85:W85"/>
    <mergeCell ref="Q86:S86"/>
    <mergeCell ref="V86:W86"/>
    <mergeCell ref="K95:K96"/>
    <mergeCell ref="Q95:S95"/>
    <mergeCell ref="V95:W95"/>
    <mergeCell ref="Q96:S96"/>
    <mergeCell ref="V96:W96"/>
    <mergeCell ref="K97:K98"/>
    <mergeCell ref="Q97:S97"/>
    <mergeCell ref="V97:W97"/>
    <mergeCell ref="Q98:S98"/>
    <mergeCell ref="V98:W98"/>
    <mergeCell ref="K91:K92"/>
    <mergeCell ref="Q91:S91"/>
    <mergeCell ref="V91:W91"/>
    <mergeCell ref="Q92:S92"/>
    <mergeCell ref="V92:W92"/>
    <mergeCell ref="K93:K94"/>
    <mergeCell ref="Q93:S93"/>
    <mergeCell ref="V93:W93"/>
    <mergeCell ref="Q94:S94"/>
    <mergeCell ref="V94:W94"/>
    <mergeCell ref="K104:K105"/>
    <mergeCell ref="Q104:S104"/>
    <mergeCell ref="V104:W104"/>
    <mergeCell ref="Q105:S105"/>
    <mergeCell ref="V105:W105"/>
    <mergeCell ref="K106:K107"/>
    <mergeCell ref="Q106:S106"/>
    <mergeCell ref="V106:W106"/>
    <mergeCell ref="Q107:S107"/>
    <mergeCell ref="V107:W107"/>
    <mergeCell ref="A99:G99"/>
    <mergeCell ref="T99:W99"/>
    <mergeCell ref="A100:K100"/>
    <mergeCell ref="N100:Q100"/>
    <mergeCell ref="A101:K101"/>
    <mergeCell ref="N101:Q101"/>
    <mergeCell ref="A103:J103"/>
    <mergeCell ref="L103:N103"/>
    <mergeCell ref="O103:P103"/>
    <mergeCell ref="Q103:S103"/>
    <mergeCell ref="T103:U103"/>
    <mergeCell ref="V103:W103"/>
    <mergeCell ref="K112:K113"/>
    <mergeCell ref="Q112:S112"/>
    <mergeCell ref="V112:W112"/>
    <mergeCell ref="Q113:S113"/>
    <mergeCell ref="V113:W113"/>
    <mergeCell ref="K114:K115"/>
    <mergeCell ref="Q114:S114"/>
    <mergeCell ref="V114:W114"/>
    <mergeCell ref="Q115:S115"/>
    <mergeCell ref="V115:W115"/>
    <mergeCell ref="K108:K109"/>
    <mergeCell ref="Q108:S108"/>
    <mergeCell ref="V108:W108"/>
    <mergeCell ref="Q109:S109"/>
    <mergeCell ref="V109:W109"/>
    <mergeCell ref="K110:K111"/>
    <mergeCell ref="Q110:S110"/>
    <mergeCell ref="V110:W110"/>
    <mergeCell ref="Q111:S111"/>
    <mergeCell ref="V111:W111"/>
    <mergeCell ref="K120:K121"/>
    <mergeCell ref="Q120:S120"/>
    <mergeCell ref="V120:W120"/>
    <mergeCell ref="Q121:S121"/>
    <mergeCell ref="V121:W121"/>
    <mergeCell ref="K122:K123"/>
    <mergeCell ref="Q122:S122"/>
    <mergeCell ref="V122:W122"/>
    <mergeCell ref="Q123:S123"/>
    <mergeCell ref="V123:W123"/>
    <mergeCell ref="K116:K117"/>
    <mergeCell ref="Q116:S116"/>
    <mergeCell ref="V116:W116"/>
    <mergeCell ref="Q117:S117"/>
    <mergeCell ref="V117:W117"/>
    <mergeCell ref="K118:K119"/>
    <mergeCell ref="Q118:S118"/>
    <mergeCell ref="V118:W118"/>
    <mergeCell ref="Q119:S119"/>
    <mergeCell ref="V119:W119"/>
    <mergeCell ref="K128:K129"/>
    <mergeCell ref="Q128:S128"/>
    <mergeCell ref="V128:W128"/>
    <mergeCell ref="Q129:S129"/>
    <mergeCell ref="V129:W129"/>
    <mergeCell ref="K130:K131"/>
    <mergeCell ref="Q130:S130"/>
    <mergeCell ref="V130:W130"/>
    <mergeCell ref="Q131:S131"/>
    <mergeCell ref="V131:W131"/>
    <mergeCell ref="K124:K125"/>
    <mergeCell ref="Q124:S124"/>
    <mergeCell ref="V124:W124"/>
    <mergeCell ref="Q125:S125"/>
    <mergeCell ref="V125:W125"/>
    <mergeCell ref="K126:K127"/>
    <mergeCell ref="Q126:S126"/>
    <mergeCell ref="V126:W126"/>
    <mergeCell ref="Q127:S127"/>
    <mergeCell ref="V127:W127"/>
    <mergeCell ref="K137:K138"/>
    <mergeCell ref="Q137:S137"/>
    <mergeCell ref="V137:W137"/>
    <mergeCell ref="Q138:S138"/>
    <mergeCell ref="V138:W138"/>
    <mergeCell ref="K139:K140"/>
    <mergeCell ref="Q139:S139"/>
    <mergeCell ref="V139:W139"/>
    <mergeCell ref="Q140:S140"/>
    <mergeCell ref="V140:W140"/>
    <mergeCell ref="A132:G132"/>
    <mergeCell ref="T132:W132"/>
    <mergeCell ref="A133:K133"/>
    <mergeCell ref="N133:Q133"/>
    <mergeCell ref="A134:K134"/>
    <mergeCell ref="N134:Q134"/>
    <mergeCell ref="A136:J136"/>
    <mergeCell ref="L136:N136"/>
    <mergeCell ref="O136:P136"/>
    <mergeCell ref="Q136:S136"/>
    <mergeCell ref="T136:U136"/>
    <mergeCell ref="V136:W136"/>
    <mergeCell ref="L138:M138"/>
    <mergeCell ref="L139:M139"/>
    <mergeCell ref="L140:M140"/>
    <mergeCell ref="K145:K146"/>
    <mergeCell ref="Q145:S145"/>
    <mergeCell ref="V145:W145"/>
    <mergeCell ref="Q146:S146"/>
    <mergeCell ref="V146:W146"/>
    <mergeCell ref="K147:K148"/>
    <mergeCell ref="Q147:S147"/>
    <mergeCell ref="V147:W147"/>
    <mergeCell ref="Q148:S148"/>
    <mergeCell ref="V148:W148"/>
    <mergeCell ref="K141:K142"/>
    <mergeCell ref="Q141:S141"/>
    <mergeCell ref="V141:W141"/>
    <mergeCell ref="Q142:S142"/>
    <mergeCell ref="V142:W142"/>
    <mergeCell ref="K143:K144"/>
    <mergeCell ref="Q143:S143"/>
    <mergeCell ref="V143:W143"/>
    <mergeCell ref="Q144:S144"/>
    <mergeCell ref="V144:W144"/>
    <mergeCell ref="L141:M141"/>
    <mergeCell ref="L142:M142"/>
    <mergeCell ref="L143:M143"/>
    <mergeCell ref="L144:M144"/>
    <mergeCell ref="L145:M145"/>
    <mergeCell ref="L146:M146"/>
    <mergeCell ref="L147:M147"/>
    <mergeCell ref="L148:M148"/>
    <mergeCell ref="K153:K154"/>
    <mergeCell ref="Q153:S153"/>
    <mergeCell ref="V153:W153"/>
    <mergeCell ref="Q154:S154"/>
    <mergeCell ref="V154:W154"/>
    <mergeCell ref="K155:K156"/>
    <mergeCell ref="Q155:S155"/>
    <mergeCell ref="V155:W155"/>
    <mergeCell ref="Q156:S156"/>
    <mergeCell ref="V156:W156"/>
    <mergeCell ref="K149:K150"/>
    <mergeCell ref="Q149:S149"/>
    <mergeCell ref="V149:W149"/>
    <mergeCell ref="Q150:S150"/>
    <mergeCell ref="V150:W150"/>
    <mergeCell ref="K151:K152"/>
    <mergeCell ref="Q151:S151"/>
    <mergeCell ref="V151:W151"/>
    <mergeCell ref="Q152:S152"/>
    <mergeCell ref="V152:W152"/>
    <mergeCell ref="K161:K162"/>
    <mergeCell ref="Q161:S161"/>
    <mergeCell ref="V161:W161"/>
    <mergeCell ref="Q162:S162"/>
    <mergeCell ref="V162:W162"/>
    <mergeCell ref="K163:K164"/>
    <mergeCell ref="Q163:S163"/>
    <mergeCell ref="V163:W163"/>
    <mergeCell ref="Q164:S164"/>
    <mergeCell ref="V164:W164"/>
    <mergeCell ref="K157:K158"/>
    <mergeCell ref="Q157:S157"/>
    <mergeCell ref="V157:W157"/>
    <mergeCell ref="Q158:S158"/>
    <mergeCell ref="V158:W158"/>
    <mergeCell ref="K159:K160"/>
    <mergeCell ref="Q159:S159"/>
    <mergeCell ref="V159:W159"/>
    <mergeCell ref="Q160:S160"/>
    <mergeCell ref="V160:W160"/>
    <mergeCell ref="K170:K171"/>
    <mergeCell ref="Q170:S170"/>
    <mergeCell ref="V170:W170"/>
    <mergeCell ref="Q171:S171"/>
    <mergeCell ref="V171:W171"/>
    <mergeCell ref="K172:K173"/>
    <mergeCell ref="Q172:S172"/>
    <mergeCell ref="V172:W172"/>
    <mergeCell ref="Q173:S173"/>
    <mergeCell ref="V173:W173"/>
    <mergeCell ref="A165:G165"/>
    <mergeCell ref="T165:W165"/>
    <mergeCell ref="A166:K166"/>
    <mergeCell ref="N166:Q166"/>
    <mergeCell ref="A167:K167"/>
    <mergeCell ref="N167:Q167"/>
    <mergeCell ref="A169:J169"/>
    <mergeCell ref="L169:N169"/>
    <mergeCell ref="O169:P169"/>
    <mergeCell ref="Q169:S169"/>
    <mergeCell ref="T169:U169"/>
    <mergeCell ref="V169:W169"/>
    <mergeCell ref="K178:K179"/>
    <mergeCell ref="Q178:S178"/>
    <mergeCell ref="V178:W178"/>
    <mergeCell ref="Q179:S179"/>
    <mergeCell ref="V179:W179"/>
    <mergeCell ref="K180:K181"/>
    <mergeCell ref="Q180:S180"/>
    <mergeCell ref="V180:W180"/>
    <mergeCell ref="Q181:S181"/>
    <mergeCell ref="V181:W181"/>
    <mergeCell ref="K174:K175"/>
    <mergeCell ref="Q174:S174"/>
    <mergeCell ref="V174:W174"/>
    <mergeCell ref="Q175:S175"/>
    <mergeCell ref="V175:W175"/>
    <mergeCell ref="K176:K177"/>
    <mergeCell ref="Q176:S176"/>
    <mergeCell ref="V176:W176"/>
    <mergeCell ref="Q177:S177"/>
    <mergeCell ref="V177:W177"/>
    <mergeCell ref="K186:K187"/>
    <mergeCell ref="Q186:S186"/>
    <mergeCell ref="V186:W186"/>
    <mergeCell ref="Q187:S187"/>
    <mergeCell ref="V187:W187"/>
    <mergeCell ref="K188:K189"/>
    <mergeCell ref="Q188:S188"/>
    <mergeCell ref="V188:W188"/>
    <mergeCell ref="Q189:S189"/>
    <mergeCell ref="V189:W189"/>
    <mergeCell ref="K182:K183"/>
    <mergeCell ref="Q182:S182"/>
    <mergeCell ref="V182:W182"/>
    <mergeCell ref="Q183:S183"/>
    <mergeCell ref="V183:W183"/>
    <mergeCell ref="K184:K185"/>
    <mergeCell ref="Q184:S184"/>
    <mergeCell ref="V184:W184"/>
    <mergeCell ref="Q185:S185"/>
    <mergeCell ref="V185:W185"/>
    <mergeCell ref="K194:K195"/>
    <mergeCell ref="Q194:S194"/>
    <mergeCell ref="V194:W194"/>
    <mergeCell ref="Q195:S195"/>
    <mergeCell ref="V195:W195"/>
    <mergeCell ref="K196:K197"/>
    <mergeCell ref="Q196:S196"/>
    <mergeCell ref="V196:W196"/>
    <mergeCell ref="Q197:S197"/>
    <mergeCell ref="V197:W197"/>
    <mergeCell ref="K190:K191"/>
    <mergeCell ref="Q190:S190"/>
    <mergeCell ref="V190:W190"/>
    <mergeCell ref="Q191:S191"/>
    <mergeCell ref="V191:W191"/>
    <mergeCell ref="K192:K193"/>
    <mergeCell ref="Q192:S192"/>
    <mergeCell ref="V192:W192"/>
    <mergeCell ref="Q193:S193"/>
    <mergeCell ref="V193:W193"/>
    <mergeCell ref="K203:K204"/>
    <mergeCell ref="Q203:S203"/>
    <mergeCell ref="V203:W203"/>
    <mergeCell ref="Q204:S204"/>
    <mergeCell ref="V204:W204"/>
    <mergeCell ref="K205:K206"/>
    <mergeCell ref="Q205:S205"/>
    <mergeCell ref="V205:W205"/>
    <mergeCell ref="Q206:S206"/>
    <mergeCell ref="V206:W206"/>
    <mergeCell ref="A198:G198"/>
    <mergeCell ref="T198:W198"/>
    <mergeCell ref="A199:K199"/>
    <mergeCell ref="N199:Q199"/>
    <mergeCell ref="A200:K200"/>
    <mergeCell ref="N200:Q200"/>
    <mergeCell ref="A202:J202"/>
    <mergeCell ref="L202:N202"/>
    <mergeCell ref="O202:P202"/>
    <mergeCell ref="Q202:S202"/>
    <mergeCell ref="T202:U202"/>
    <mergeCell ref="V202:W202"/>
    <mergeCell ref="K211:K212"/>
    <mergeCell ref="Q211:S211"/>
    <mergeCell ref="V211:W211"/>
    <mergeCell ref="Q212:S212"/>
    <mergeCell ref="V212:W212"/>
    <mergeCell ref="K213:K214"/>
    <mergeCell ref="Q213:S213"/>
    <mergeCell ref="V213:W213"/>
    <mergeCell ref="Q214:S214"/>
    <mergeCell ref="V214:W214"/>
    <mergeCell ref="K207:K208"/>
    <mergeCell ref="Q207:S207"/>
    <mergeCell ref="V207:W207"/>
    <mergeCell ref="Q208:S208"/>
    <mergeCell ref="V208:W208"/>
    <mergeCell ref="K209:K210"/>
    <mergeCell ref="Q209:S209"/>
    <mergeCell ref="V209:W209"/>
    <mergeCell ref="Q210:S210"/>
    <mergeCell ref="V210:W210"/>
    <mergeCell ref="K219:K220"/>
    <mergeCell ref="Q219:S219"/>
    <mergeCell ref="V219:W219"/>
    <mergeCell ref="Q220:S220"/>
    <mergeCell ref="V220:W220"/>
    <mergeCell ref="K221:K222"/>
    <mergeCell ref="Q221:S221"/>
    <mergeCell ref="V221:W221"/>
    <mergeCell ref="Q222:S222"/>
    <mergeCell ref="V222:W222"/>
    <mergeCell ref="K215:K216"/>
    <mergeCell ref="Q215:S215"/>
    <mergeCell ref="V215:W215"/>
    <mergeCell ref="Q216:S216"/>
    <mergeCell ref="V216:W216"/>
    <mergeCell ref="K217:K218"/>
    <mergeCell ref="Q217:S217"/>
    <mergeCell ref="V217:W217"/>
    <mergeCell ref="Q218:S218"/>
    <mergeCell ref="V218:W218"/>
    <mergeCell ref="K227:K228"/>
    <mergeCell ref="Q227:S227"/>
    <mergeCell ref="V227:W227"/>
    <mergeCell ref="Q228:S228"/>
    <mergeCell ref="V228:W228"/>
    <mergeCell ref="K229:K230"/>
    <mergeCell ref="Q229:S229"/>
    <mergeCell ref="V229:W229"/>
    <mergeCell ref="Q230:S230"/>
    <mergeCell ref="V230:W230"/>
    <mergeCell ref="K223:K224"/>
    <mergeCell ref="Q223:S223"/>
    <mergeCell ref="V223:W223"/>
    <mergeCell ref="Q224:S224"/>
    <mergeCell ref="V224:W224"/>
    <mergeCell ref="K225:K226"/>
    <mergeCell ref="Q225:S225"/>
    <mergeCell ref="V225:W225"/>
    <mergeCell ref="Q226:S226"/>
    <mergeCell ref="V226:W226"/>
    <mergeCell ref="K236:K237"/>
    <mergeCell ref="Q236:S236"/>
    <mergeCell ref="V236:W236"/>
    <mergeCell ref="Q237:S237"/>
    <mergeCell ref="V237:W237"/>
    <mergeCell ref="K238:K239"/>
    <mergeCell ref="Q238:S238"/>
    <mergeCell ref="V238:W238"/>
    <mergeCell ref="Q239:S239"/>
    <mergeCell ref="V239:W239"/>
    <mergeCell ref="A231:G231"/>
    <mergeCell ref="T231:W231"/>
    <mergeCell ref="A232:K232"/>
    <mergeCell ref="N232:Q232"/>
    <mergeCell ref="A233:K233"/>
    <mergeCell ref="N233:Q233"/>
    <mergeCell ref="A235:J235"/>
    <mergeCell ref="L235:N235"/>
    <mergeCell ref="O235:P235"/>
    <mergeCell ref="Q235:S235"/>
    <mergeCell ref="T235:U235"/>
    <mergeCell ref="V235:W235"/>
    <mergeCell ref="B237:J237"/>
    <mergeCell ref="K244:K245"/>
    <mergeCell ref="Q244:S244"/>
    <mergeCell ref="V244:W244"/>
    <mergeCell ref="Q245:S245"/>
    <mergeCell ref="V245:W245"/>
    <mergeCell ref="K246:K247"/>
    <mergeCell ref="Q246:S246"/>
    <mergeCell ref="V246:W246"/>
    <mergeCell ref="Q247:S247"/>
    <mergeCell ref="V247:W247"/>
    <mergeCell ref="K240:K241"/>
    <mergeCell ref="Q240:S240"/>
    <mergeCell ref="V240:W240"/>
    <mergeCell ref="Q241:S241"/>
    <mergeCell ref="V241:W241"/>
    <mergeCell ref="K242:K243"/>
    <mergeCell ref="Q242:S242"/>
    <mergeCell ref="V242:W242"/>
    <mergeCell ref="Q243:S243"/>
    <mergeCell ref="V243:W243"/>
    <mergeCell ref="K252:K253"/>
    <mergeCell ref="Q252:S252"/>
    <mergeCell ref="V252:W252"/>
    <mergeCell ref="Q253:S253"/>
    <mergeCell ref="V253:W253"/>
    <mergeCell ref="K254:K255"/>
    <mergeCell ref="Q254:S254"/>
    <mergeCell ref="V254:W254"/>
    <mergeCell ref="Q255:S255"/>
    <mergeCell ref="V255:W255"/>
    <mergeCell ref="K248:K249"/>
    <mergeCell ref="Q248:S248"/>
    <mergeCell ref="V248:W248"/>
    <mergeCell ref="Q249:S249"/>
    <mergeCell ref="V249:W249"/>
    <mergeCell ref="K250:K251"/>
    <mergeCell ref="Q250:S250"/>
    <mergeCell ref="V250:W250"/>
    <mergeCell ref="Q251:S251"/>
    <mergeCell ref="V251:W251"/>
    <mergeCell ref="K260:K261"/>
    <mergeCell ref="Q260:S260"/>
    <mergeCell ref="V260:W260"/>
    <mergeCell ref="Q261:S261"/>
    <mergeCell ref="V261:W261"/>
    <mergeCell ref="K262:K263"/>
    <mergeCell ref="Q262:S262"/>
    <mergeCell ref="V262:W262"/>
    <mergeCell ref="Q263:S263"/>
    <mergeCell ref="V263:W263"/>
    <mergeCell ref="K256:K257"/>
    <mergeCell ref="Q256:S256"/>
    <mergeCell ref="V256:W256"/>
    <mergeCell ref="Q257:S257"/>
    <mergeCell ref="V257:W257"/>
    <mergeCell ref="K258:K259"/>
    <mergeCell ref="Q258:S258"/>
    <mergeCell ref="V258:W258"/>
    <mergeCell ref="Q259:S259"/>
    <mergeCell ref="V259:W259"/>
    <mergeCell ref="K269:K270"/>
    <mergeCell ref="Q269:S269"/>
    <mergeCell ref="V269:W269"/>
    <mergeCell ref="Q270:S270"/>
    <mergeCell ref="V270:W270"/>
    <mergeCell ref="K271:K272"/>
    <mergeCell ref="Q271:S271"/>
    <mergeCell ref="V271:W271"/>
    <mergeCell ref="Q272:S272"/>
    <mergeCell ref="V272:W272"/>
    <mergeCell ref="A264:G264"/>
    <mergeCell ref="T264:W264"/>
    <mergeCell ref="A265:K265"/>
    <mergeCell ref="N265:Q265"/>
    <mergeCell ref="A266:K266"/>
    <mergeCell ref="N266:Q266"/>
    <mergeCell ref="A268:J268"/>
    <mergeCell ref="L268:N268"/>
    <mergeCell ref="O268:P268"/>
    <mergeCell ref="Q268:S268"/>
    <mergeCell ref="T268:U268"/>
    <mergeCell ref="V268:W268"/>
    <mergeCell ref="B270:J270"/>
    <mergeCell ref="K277:K278"/>
    <mergeCell ref="Q277:S277"/>
    <mergeCell ref="V277:W277"/>
    <mergeCell ref="Q278:S278"/>
    <mergeCell ref="V278:W278"/>
    <mergeCell ref="K279:K280"/>
    <mergeCell ref="Q279:S279"/>
    <mergeCell ref="V279:W279"/>
    <mergeCell ref="Q280:S280"/>
    <mergeCell ref="V280:W280"/>
    <mergeCell ref="K273:K274"/>
    <mergeCell ref="Q273:S273"/>
    <mergeCell ref="V273:W273"/>
    <mergeCell ref="Q274:S274"/>
    <mergeCell ref="V274:W274"/>
    <mergeCell ref="K275:K276"/>
    <mergeCell ref="Q275:S275"/>
    <mergeCell ref="V275:W275"/>
    <mergeCell ref="Q276:S276"/>
    <mergeCell ref="V276:W276"/>
    <mergeCell ref="K285:K286"/>
    <mergeCell ref="Q285:S285"/>
    <mergeCell ref="V285:W285"/>
    <mergeCell ref="Q286:S286"/>
    <mergeCell ref="V286:W286"/>
    <mergeCell ref="K287:K288"/>
    <mergeCell ref="Q287:S287"/>
    <mergeCell ref="V287:W287"/>
    <mergeCell ref="Q288:S288"/>
    <mergeCell ref="V288:W288"/>
    <mergeCell ref="K281:K282"/>
    <mergeCell ref="Q281:S281"/>
    <mergeCell ref="V281:W281"/>
    <mergeCell ref="Q282:S282"/>
    <mergeCell ref="V282:W282"/>
    <mergeCell ref="K283:K284"/>
    <mergeCell ref="Q283:S283"/>
    <mergeCell ref="V283:W283"/>
    <mergeCell ref="Q284:S284"/>
    <mergeCell ref="V284:W284"/>
    <mergeCell ref="K293:K294"/>
    <mergeCell ref="Q293:S293"/>
    <mergeCell ref="V293:W293"/>
    <mergeCell ref="Q294:S294"/>
    <mergeCell ref="V294:W294"/>
    <mergeCell ref="K295:K296"/>
    <mergeCell ref="Q295:S295"/>
    <mergeCell ref="V295:W295"/>
    <mergeCell ref="Q296:S296"/>
    <mergeCell ref="V296:W296"/>
    <mergeCell ref="K289:K290"/>
    <mergeCell ref="Q289:S289"/>
    <mergeCell ref="V289:W289"/>
    <mergeCell ref="Q290:S290"/>
    <mergeCell ref="V290:W290"/>
    <mergeCell ref="K291:K292"/>
    <mergeCell ref="Q291:S291"/>
    <mergeCell ref="V291:W291"/>
    <mergeCell ref="Q292:S292"/>
    <mergeCell ref="V292:W292"/>
    <mergeCell ref="K302:K303"/>
    <mergeCell ref="Q302:S302"/>
    <mergeCell ref="V302:W302"/>
    <mergeCell ref="Q303:S303"/>
    <mergeCell ref="V303:W303"/>
    <mergeCell ref="K304:K305"/>
    <mergeCell ref="Q304:S304"/>
    <mergeCell ref="V304:W304"/>
    <mergeCell ref="Q305:S305"/>
    <mergeCell ref="V305:W305"/>
    <mergeCell ref="A297:G297"/>
    <mergeCell ref="T297:W297"/>
    <mergeCell ref="A298:K298"/>
    <mergeCell ref="N298:Q298"/>
    <mergeCell ref="A299:K299"/>
    <mergeCell ref="N299:Q299"/>
    <mergeCell ref="A301:J301"/>
    <mergeCell ref="L301:N301"/>
    <mergeCell ref="O301:P301"/>
    <mergeCell ref="Q301:S301"/>
    <mergeCell ref="T301:U301"/>
    <mergeCell ref="V301:W301"/>
    <mergeCell ref="B303:J303"/>
    <mergeCell ref="K310:K311"/>
    <mergeCell ref="Q310:S310"/>
    <mergeCell ref="V310:W310"/>
    <mergeCell ref="Q311:S311"/>
    <mergeCell ref="V311:W311"/>
    <mergeCell ref="K312:K313"/>
    <mergeCell ref="Q312:S312"/>
    <mergeCell ref="V312:W312"/>
    <mergeCell ref="Q313:S313"/>
    <mergeCell ref="V313:W313"/>
    <mergeCell ref="K306:K307"/>
    <mergeCell ref="Q306:S306"/>
    <mergeCell ref="V306:W306"/>
    <mergeCell ref="Q307:S307"/>
    <mergeCell ref="V307:W307"/>
    <mergeCell ref="K308:K309"/>
    <mergeCell ref="Q308:S308"/>
    <mergeCell ref="V308:W308"/>
    <mergeCell ref="Q309:S309"/>
    <mergeCell ref="V309:W309"/>
    <mergeCell ref="K318:K319"/>
    <mergeCell ref="Q318:S318"/>
    <mergeCell ref="V318:W318"/>
    <mergeCell ref="Q319:S319"/>
    <mergeCell ref="V319:W319"/>
    <mergeCell ref="K320:K321"/>
    <mergeCell ref="Q320:S320"/>
    <mergeCell ref="V320:W320"/>
    <mergeCell ref="Q321:S321"/>
    <mergeCell ref="V321:W321"/>
    <mergeCell ref="K314:K315"/>
    <mergeCell ref="Q314:S314"/>
    <mergeCell ref="V314:W314"/>
    <mergeCell ref="Q315:S315"/>
    <mergeCell ref="V315:W315"/>
    <mergeCell ref="K316:K317"/>
    <mergeCell ref="Q316:S316"/>
    <mergeCell ref="V316:W316"/>
    <mergeCell ref="Q317:S317"/>
    <mergeCell ref="V317:W317"/>
    <mergeCell ref="K326:K327"/>
    <mergeCell ref="Q326:S326"/>
    <mergeCell ref="V326:W326"/>
    <mergeCell ref="Q327:S327"/>
    <mergeCell ref="V327:W327"/>
    <mergeCell ref="K328:K329"/>
    <mergeCell ref="Q328:S328"/>
    <mergeCell ref="V328:W328"/>
    <mergeCell ref="Q329:S329"/>
    <mergeCell ref="V329:W329"/>
    <mergeCell ref="K322:K323"/>
    <mergeCell ref="Q322:S322"/>
    <mergeCell ref="V322:W322"/>
    <mergeCell ref="Q323:S323"/>
    <mergeCell ref="V323:W323"/>
    <mergeCell ref="K324:K325"/>
    <mergeCell ref="Q324:S324"/>
    <mergeCell ref="V324:W324"/>
    <mergeCell ref="Q325:S325"/>
    <mergeCell ref="V325:W325"/>
    <mergeCell ref="K335:K336"/>
    <mergeCell ref="Q335:S335"/>
    <mergeCell ref="V335:W335"/>
    <mergeCell ref="Q336:S336"/>
    <mergeCell ref="V336:W336"/>
    <mergeCell ref="K337:K338"/>
    <mergeCell ref="Q337:S337"/>
    <mergeCell ref="V337:W337"/>
    <mergeCell ref="Q338:S338"/>
    <mergeCell ref="V338:W338"/>
    <mergeCell ref="A330:G330"/>
    <mergeCell ref="T330:W330"/>
    <mergeCell ref="A331:K331"/>
    <mergeCell ref="N331:Q331"/>
    <mergeCell ref="A332:K332"/>
    <mergeCell ref="N332:Q332"/>
    <mergeCell ref="A334:J334"/>
    <mergeCell ref="L334:N334"/>
    <mergeCell ref="O334:P334"/>
    <mergeCell ref="Q334:S334"/>
    <mergeCell ref="T334:U334"/>
    <mergeCell ref="V334:W334"/>
    <mergeCell ref="B336:J336"/>
    <mergeCell ref="K343:K344"/>
    <mergeCell ref="Q343:S343"/>
    <mergeCell ref="V343:W343"/>
    <mergeCell ref="Q344:S344"/>
    <mergeCell ref="V344:W344"/>
    <mergeCell ref="K345:K346"/>
    <mergeCell ref="Q345:S345"/>
    <mergeCell ref="V345:W345"/>
    <mergeCell ref="Q346:S346"/>
    <mergeCell ref="V346:W346"/>
    <mergeCell ref="K339:K340"/>
    <mergeCell ref="Q339:S339"/>
    <mergeCell ref="V339:W339"/>
    <mergeCell ref="Q340:S340"/>
    <mergeCell ref="V340:W340"/>
    <mergeCell ref="K341:K342"/>
    <mergeCell ref="Q341:S341"/>
    <mergeCell ref="V341:W341"/>
    <mergeCell ref="Q342:S342"/>
    <mergeCell ref="V342:W342"/>
    <mergeCell ref="K351:K352"/>
    <mergeCell ref="Q351:S351"/>
    <mergeCell ref="V351:W351"/>
    <mergeCell ref="Q352:S352"/>
    <mergeCell ref="V352:W352"/>
    <mergeCell ref="K353:K354"/>
    <mergeCell ref="Q353:S353"/>
    <mergeCell ref="V353:W353"/>
    <mergeCell ref="Q354:S354"/>
    <mergeCell ref="V354:W354"/>
    <mergeCell ref="K347:K348"/>
    <mergeCell ref="Q347:S347"/>
    <mergeCell ref="V347:W347"/>
    <mergeCell ref="Q348:S348"/>
    <mergeCell ref="V348:W348"/>
    <mergeCell ref="K349:K350"/>
    <mergeCell ref="Q349:S349"/>
    <mergeCell ref="V349:W349"/>
    <mergeCell ref="Q350:S350"/>
    <mergeCell ref="V350:W350"/>
    <mergeCell ref="K359:K360"/>
    <mergeCell ref="Q359:S359"/>
    <mergeCell ref="V359:W359"/>
    <mergeCell ref="Q360:S360"/>
    <mergeCell ref="V360:W360"/>
    <mergeCell ref="K361:K362"/>
    <mergeCell ref="Q361:S361"/>
    <mergeCell ref="V361:W361"/>
    <mergeCell ref="Q362:S362"/>
    <mergeCell ref="V362:W362"/>
    <mergeCell ref="K355:K356"/>
    <mergeCell ref="Q355:S355"/>
    <mergeCell ref="V355:W355"/>
    <mergeCell ref="Q356:S356"/>
    <mergeCell ref="V356:W356"/>
    <mergeCell ref="K357:K358"/>
    <mergeCell ref="Q357:S357"/>
    <mergeCell ref="V357:W357"/>
    <mergeCell ref="Q358:S358"/>
    <mergeCell ref="V358:W358"/>
    <mergeCell ref="K368:K369"/>
    <mergeCell ref="Q368:S368"/>
    <mergeCell ref="V368:W368"/>
    <mergeCell ref="Q369:S369"/>
    <mergeCell ref="V369:W369"/>
    <mergeCell ref="K370:K371"/>
    <mergeCell ref="Q370:S370"/>
    <mergeCell ref="V370:W370"/>
    <mergeCell ref="Q371:S371"/>
    <mergeCell ref="V371:W371"/>
    <mergeCell ref="A363:G363"/>
    <mergeCell ref="T363:W363"/>
    <mergeCell ref="A364:K364"/>
    <mergeCell ref="N364:Q364"/>
    <mergeCell ref="A365:K365"/>
    <mergeCell ref="N365:Q365"/>
    <mergeCell ref="A367:J367"/>
    <mergeCell ref="L367:N367"/>
    <mergeCell ref="O367:P367"/>
    <mergeCell ref="Q367:S367"/>
    <mergeCell ref="T367:U367"/>
    <mergeCell ref="V367:W367"/>
    <mergeCell ref="B369:J369"/>
    <mergeCell ref="K376:K377"/>
    <mergeCell ref="Q376:S376"/>
    <mergeCell ref="V376:W376"/>
    <mergeCell ref="Q377:S377"/>
    <mergeCell ref="V377:W377"/>
    <mergeCell ref="K378:K379"/>
    <mergeCell ref="Q378:S378"/>
    <mergeCell ref="V378:W378"/>
    <mergeCell ref="Q379:S379"/>
    <mergeCell ref="V379:W379"/>
    <mergeCell ref="K372:K373"/>
    <mergeCell ref="Q372:S372"/>
    <mergeCell ref="V372:W372"/>
    <mergeCell ref="Q373:S373"/>
    <mergeCell ref="V373:W373"/>
    <mergeCell ref="K374:K375"/>
    <mergeCell ref="Q374:S374"/>
    <mergeCell ref="V374:W374"/>
    <mergeCell ref="Q375:S375"/>
    <mergeCell ref="V375:W375"/>
    <mergeCell ref="K384:K385"/>
    <mergeCell ref="Q384:S384"/>
    <mergeCell ref="V384:W384"/>
    <mergeCell ref="Q385:S385"/>
    <mergeCell ref="V385:W385"/>
    <mergeCell ref="K386:K387"/>
    <mergeCell ref="Q386:S386"/>
    <mergeCell ref="V386:W386"/>
    <mergeCell ref="Q387:S387"/>
    <mergeCell ref="V387:W387"/>
    <mergeCell ref="K380:K381"/>
    <mergeCell ref="Q380:S380"/>
    <mergeCell ref="V380:W380"/>
    <mergeCell ref="Q381:S381"/>
    <mergeCell ref="V381:W381"/>
    <mergeCell ref="K382:K383"/>
    <mergeCell ref="Q382:S382"/>
    <mergeCell ref="V382:W382"/>
    <mergeCell ref="Q383:S383"/>
    <mergeCell ref="V383:W383"/>
    <mergeCell ref="K392:K393"/>
    <mergeCell ref="Q392:S392"/>
    <mergeCell ref="V392:W392"/>
    <mergeCell ref="Q393:S393"/>
    <mergeCell ref="V393:W393"/>
    <mergeCell ref="K394:K395"/>
    <mergeCell ref="Q394:S394"/>
    <mergeCell ref="V394:W394"/>
    <mergeCell ref="Q395:S395"/>
    <mergeCell ref="V395:W395"/>
    <mergeCell ref="K388:K389"/>
    <mergeCell ref="Q388:S388"/>
    <mergeCell ref="V388:W388"/>
    <mergeCell ref="Q389:S389"/>
    <mergeCell ref="V389:W389"/>
    <mergeCell ref="K390:K391"/>
    <mergeCell ref="Q390:S390"/>
    <mergeCell ref="V390:W390"/>
    <mergeCell ref="Q391:S391"/>
    <mergeCell ref="V391:W391"/>
    <mergeCell ref="K401:K402"/>
    <mergeCell ref="Q401:S401"/>
    <mergeCell ref="V401:W401"/>
    <mergeCell ref="Q402:S402"/>
    <mergeCell ref="V402:W402"/>
    <mergeCell ref="K403:K404"/>
    <mergeCell ref="Q403:S403"/>
    <mergeCell ref="V403:W403"/>
    <mergeCell ref="Q404:S404"/>
    <mergeCell ref="V404:W404"/>
    <mergeCell ref="A396:G396"/>
    <mergeCell ref="T396:W396"/>
    <mergeCell ref="A397:K397"/>
    <mergeCell ref="N397:Q397"/>
    <mergeCell ref="A398:K398"/>
    <mergeCell ref="N398:Q398"/>
    <mergeCell ref="A400:J400"/>
    <mergeCell ref="L400:N400"/>
    <mergeCell ref="O400:P400"/>
    <mergeCell ref="Q400:S400"/>
    <mergeCell ref="T400:U400"/>
    <mergeCell ref="V400:W400"/>
    <mergeCell ref="K409:K410"/>
    <mergeCell ref="Q409:S409"/>
    <mergeCell ref="V409:W409"/>
    <mergeCell ref="Q410:S410"/>
    <mergeCell ref="V410:W410"/>
    <mergeCell ref="K411:K412"/>
    <mergeCell ref="Q411:S411"/>
    <mergeCell ref="V411:W411"/>
    <mergeCell ref="Q412:S412"/>
    <mergeCell ref="V412:W412"/>
    <mergeCell ref="K405:K406"/>
    <mergeCell ref="Q405:S405"/>
    <mergeCell ref="V405:W405"/>
    <mergeCell ref="Q406:S406"/>
    <mergeCell ref="V406:W406"/>
    <mergeCell ref="K407:K408"/>
    <mergeCell ref="Q407:S407"/>
    <mergeCell ref="V407:W407"/>
    <mergeCell ref="Q408:S408"/>
    <mergeCell ref="V408:W408"/>
    <mergeCell ref="K417:K418"/>
    <mergeCell ref="Q417:S417"/>
    <mergeCell ref="V417:W417"/>
    <mergeCell ref="Q418:S418"/>
    <mergeCell ref="V418:W418"/>
    <mergeCell ref="K419:K420"/>
    <mergeCell ref="Q419:S419"/>
    <mergeCell ref="V419:W419"/>
    <mergeCell ref="Q420:S420"/>
    <mergeCell ref="V420:W420"/>
    <mergeCell ref="K413:K414"/>
    <mergeCell ref="Q413:S413"/>
    <mergeCell ref="V413:W413"/>
    <mergeCell ref="Q414:S414"/>
    <mergeCell ref="V414:W414"/>
    <mergeCell ref="K415:K416"/>
    <mergeCell ref="Q415:S415"/>
    <mergeCell ref="V415:W415"/>
    <mergeCell ref="Q416:S416"/>
    <mergeCell ref="V416:W416"/>
    <mergeCell ref="K425:K426"/>
    <mergeCell ref="Q425:S425"/>
    <mergeCell ref="V425:W425"/>
    <mergeCell ref="Q426:S426"/>
    <mergeCell ref="V426:W426"/>
    <mergeCell ref="K427:K428"/>
    <mergeCell ref="Q427:S427"/>
    <mergeCell ref="V427:W427"/>
    <mergeCell ref="Q428:S428"/>
    <mergeCell ref="V428:W428"/>
    <mergeCell ref="K421:K422"/>
    <mergeCell ref="Q421:S421"/>
    <mergeCell ref="V421:W421"/>
    <mergeCell ref="Q422:S422"/>
    <mergeCell ref="V422:W422"/>
    <mergeCell ref="K423:K424"/>
    <mergeCell ref="Q423:S423"/>
    <mergeCell ref="V423:W423"/>
    <mergeCell ref="Q424:S424"/>
    <mergeCell ref="V424:W424"/>
    <mergeCell ref="K434:K435"/>
    <mergeCell ref="Q434:S434"/>
    <mergeCell ref="V434:W434"/>
    <mergeCell ref="Q435:S435"/>
    <mergeCell ref="V435:W435"/>
    <mergeCell ref="K436:K437"/>
    <mergeCell ref="Q436:S436"/>
    <mergeCell ref="V436:W436"/>
    <mergeCell ref="Q437:S437"/>
    <mergeCell ref="V437:W437"/>
    <mergeCell ref="A429:G429"/>
    <mergeCell ref="T429:W429"/>
    <mergeCell ref="A430:K430"/>
    <mergeCell ref="N430:Q430"/>
    <mergeCell ref="A431:K431"/>
    <mergeCell ref="N431:Q431"/>
    <mergeCell ref="A433:J433"/>
    <mergeCell ref="L433:N433"/>
    <mergeCell ref="O433:P433"/>
    <mergeCell ref="Q433:S433"/>
    <mergeCell ref="T433:U433"/>
    <mergeCell ref="V433:W433"/>
    <mergeCell ref="K442:K443"/>
    <mergeCell ref="Q442:S442"/>
    <mergeCell ref="V442:W442"/>
    <mergeCell ref="Q443:S443"/>
    <mergeCell ref="V443:W443"/>
    <mergeCell ref="K444:K445"/>
    <mergeCell ref="Q444:S444"/>
    <mergeCell ref="V444:W444"/>
    <mergeCell ref="Q445:S445"/>
    <mergeCell ref="V445:W445"/>
    <mergeCell ref="K438:K439"/>
    <mergeCell ref="Q438:S438"/>
    <mergeCell ref="V438:W438"/>
    <mergeCell ref="Q439:S439"/>
    <mergeCell ref="V439:W439"/>
    <mergeCell ref="K440:K441"/>
    <mergeCell ref="Q440:S440"/>
    <mergeCell ref="V440:W440"/>
    <mergeCell ref="Q441:S441"/>
    <mergeCell ref="V441:W441"/>
    <mergeCell ref="K450:K451"/>
    <mergeCell ref="Q450:S450"/>
    <mergeCell ref="V450:W450"/>
    <mergeCell ref="Q451:S451"/>
    <mergeCell ref="V451:W451"/>
    <mergeCell ref="K452:K453"/>
    <mergeCell ref="Q452:S452"/>
    <mergeCell ref="V452:W452"/>
    <mergeCell ref="Q453:S453"/>
    <mergeCell ref="V453:W453"/>
    <mergeCell ref="K446:K447"/>
    <mergeCell ref="Q446:S446"/>
    <mergeCell ref="V446:W446"/>
    <mergeCell ref="Q447:S447"/>
    <mergeCell ref="V447:W447"/>
    <mergeCell ref="K448:K449"/>
    <mergeCell ref="Q448:S448"/>
    <mergeCell ref="V448:W448"/>
    <mergeCell ref="Q449:S449"/>
    <mergeCell ref="V449:W449"/>
    <mergeCell ref="K458:K459"/>
    <mergeCell ref="Q458:S458"/>
    <mergeCell ref="V458:W458"/>
    <mergeCell ref="Q459:S459"/>
    <mergeCell ref="V459:W459"/>
    <mergeCell ref="K460:K461"/>
    <mergeCell ref="Q460:S460"/>
    <mergeCell ref="V460:W460"/>
    <mergeCell ref="Q461:S461"/>
    <mergeCell ref="V461:W461"/>
    <mergeCell ref="K454:K455"/>
    <mergeCell ref="Q454:S454"/>
    <mergeCell ref="V454:W454"/>
    <mergeCell ref="Q455:S455"/>
    <mergeCell ref="V455:W455"/>
    <mergeCell ref="K456:K457"/>
    <mergeCell ref="Q456:S456"/>
    <mergeCell ref="V456:W456"/>
    <mergeCell ref="Q457:S457"/>
    <mergeCell ref="V457:W457"/>
    <mergeCell ref="K467:K468"/>
    <mergeCell ref="Q467:S467"/>
    <mergeCell ref="V467:W467"/>
    <mergeCell ref="Q468:S468"/>
    <mergeCell ref="V468:W468"/>
    <mergeCell ref="K469:K470"/>
    <mergeCell ref="Q469:S469"/>
    <mergeCell ref="V469:W469"/>
    <mergeCell ref="Q470:S470"/>
    <mergeCell ref="V470:W470"/>
    <mergeCell ref="A462:G462"/>
    <mergeCell ref="T462:W462"/>
    <mergeCell ref="A463:K463"/>
    <mergeCell ref="N463:Q463"/>
    <mergeCell ref="A464:K464"/>
    <mergeCell ref="N464:Q464"/>
    <mergeCell ref="A466:J466"/>
    <mergeCell ref="L466:N466"/>
    <mergeCell ref="O466:P466"/>
    <mergeCell ref="Q466:S466"/>
    <mergeCell ref="T466:U466"/>
    <mergeCell ref="V466:W466"/>
    <mergeCell ref="K475:K476"/>
    <mergeCell ref="Q475:S475"/>
    <mergeCell ref="V475:W475"/>
    <mergeCell ref="Q476:S476"/>
    <mergeCell ref="V476:W476"/>
    <mergeCell ref="K477:K478"/>
    <mergeCell ref="Q477:S477"/>
    <mergeCell ref="V477:W477"/>
    <mergeCell ref="Q478:S478"/>
    <mergeCell ref="V478:W478"/>
    <mergeCell ref="K471:K472"/>
    <mergeCell ref="Q471:S471"/>
    <mergeCell ref="V471:W471"/>
    <mergeCell ref="Q472:S472"/>
    <mergeCell ref="V472:W472"/>
    <mergeCell ref="K473:K474"/>
    <mergeCell ref="Q473:S473"/>
    <mergeCell ref="V473:W473"/>
    <mergeCell ref="Q474:S474"/>
    <mergeCell ref="V474:W474"/>
    <mergeCell ref="K483:K484"/>
    <mergeCell ref="Q483:S483"/>
    <mergeCell ref="V483:W483"/>
    <mergeCell ref="Q484:S484"/>
    <mergeCell ref="V484:W484"/>
    <mergeCell ref="K485:K486"/>
    <mergeCell ref="Q485:S485"/>
    <mergeCell ref="V485:W485"/>
    <mergeCell ref="Q486:S486"/>
    <mergeCell ref="V486:W486"/>
    <mergeCell ref="K479:K480"/>
    <mergeCell ref="Q479:S479"/>
    <mergeCell ref="V479:W479"/>
    <mergeCell ref="Q480:S480"/>
    <mergeCell ref="V480:W480"/>
    <mergeCell ref="K481:K482"/>
    <mergeCell ref="Q481:S481"/>
    <mergeCell ref="V481:W481"/>
    <mergeCell ref="Q482:S482"/>
    <mergeCell ref="V482:W482"/>
    <mergeCell ref="K491:K492"/>
    <mergeCell ref="Q491:S491"/>
    <mergeCell ref="V491:W491"/>
    <mergeCell ref="Q492:S492"/>
    <mergeCell ref="V492:W492"/>
    <mergeCell ref="K493:K494"/>
    <mergeCell ref="Q493:S493"/>
    <mergeCell ref="V493:W493"/>
    <mergeCell ref="Q494:S494"/>
    <mergeCell ref="V494:W494"/>
    <mergeCell ref="K487:K488"/>
    <mergeCell ref="Q487:S487"/>
    <mergeCell ref="V487:W487"/>
    <mergeCell ref="Q488:S488"/>
    <mergeCell ref="V488:W488"/>
    <mergeCell ref="K489:K490"/>
    <mergeCell ref="Q489:S489"/>
    <mergeCell ref="V489:W489"/>
    <mergeCell ref="Q490:S490"/>
    <mergeCell ref="V490:W490"/>
    <mergeCell ref="K500:K501"/>
    <mergeCell ref="Q500:S500"/>
    <mergeCell ref="V500:W500"/>
    <mergeCell ref="Q501:S501"/>
    <mergeCell ref="V501:W501"/>
    <mergeCell ref="K502:K503"/>
    <mergeCell ref="Q502:S502"/>
    <mergeCell ref="V502:W502"/>
    <mergeCell ref="Q503:S503"/>
    <mergeCell ref="V503:W503"/>
    <mergeCell ref="A495:G495"/>
    <mergeCell ref="T495:W495"/>
    <mergeCell ref="A496:K496"/>
    <mergeCell ref="N496:Q496"/>
    <mergeCell ref="A497:K497"/>
    <mergeCell ref="N497:Q497"/>
    <mergeCell ref="A499:J499"/>
    <mergeCell ref="L499:N499"/>
    <mergeCell ref="O499:P499"/>
    <mergeCell ref="Q499:S499"/>
    <mergeCell ref="T499:U499"/>
    <mergeCell ref="V499:W499"/>
    <mergeCell ref="K508:K509"/>
    <mergeCell ref="Q508:S508"/>
    <mergeCell ref="V508:W508"/>
    <mergeCell ref="Q509:S509"/>
    <mergeCell ref="V509:W509"/>
    <mergeCell ref="K510:K511"/>
    <mergeCell ref="Q510:S510"/>
    <mergeCell ref="V510:W510"/>
    <mergeCell ref="Q511:S511"/>
    <mergeCell ref="V511:W511"/>
    <mergeCell ref="K504:K505"/>
    <mergeCell ref="Q504:S504"/>
    <mergeCell ref="V504:W504"/>
    <mergeCell ref="Q505:S505"/>
    <mergeCell ref="V505:W505"/>
    <mergeCell ref="K506:K507"/>
    <mergeCell ref="Q506:S506"/>
    <mergeCell ref="V506:W506"/>
    <mergeCell ref="Q507:S507"/>
    <mergeCell ref="V507:W507"/>
    <mergeCell ref="K516:K517"/>
    <mergeCell ref="Q516:S516"/>
    <mergeCell ref="V516:W516"/>
    <mergeCell ref="Q517:S517"/>
    <mergeCell ref="V517:W517"/>
    <mergeCell ref="K518:K519"/>
    <mergeCell ref="Q518:S518"/>
    <mergeCell ref="V518:W518"/>
    <mergeCell ref="Q519:S519"/>
    <mergeCell ref="V519:W519"/>
    <mergeCell ref="K512:K513"/>
    <mergeCell ref="Q512:S512"/>
    <mergeCell ref="V512:W512"/>
    <mergeCell ref="Q513:S513"/>
    <mergeCell ref="V513:W513"/>
    <mergeCell ref="K514:K515"/>
    <mergeCell ref="Q514:S514"/>
    <mergeCell ref="V514:W514"/>
    <mergeCell ref="Q515:S515"/>
    <mergeCell ref="V515:W515"/>
    <mergeCell ref="K524:K525"/>
    <mergeCell ref="Q524:S524"/>
    <mergeCell ref="V524:W524"/>
    <mergeCell ref="Q525:S525"/>
    <mergeCell ref="V525:W525"/>
    <mergeCell ref="K526:K527"/>
    <mergeCell ref="Q526:S526"/>
    <mergeCell ref="V526:W526"/>
    <mergeCell ref="Q527:S527"/>
    <mergeCell ref="V527:W527"/>
    <mergeCell ref="K520:K521"/>
    <mergeCell ref="Q520:S520"/>
    <mergeCell ref="V520:W520"/>
    <mergeCell ref="Q521:S521"/>
    <mergeCell ref="V521:W521"/>
    <mergeCell ref="K522:K523"/>
    <mergeCell ref="Q522:S522"/>
    <mergeCell ref="V522:W522"/>
    <mergeCell ref="Q523:S523"/>
    <mergeCell ref="V523:W523"/>
    <mergeCell ref="K533:K534"/>
    <mergeCell ref="Q533:S533"/>
    <mergeCell ref="V533:W533"/>
    <mergeCell ref="Q534:S534"/>
    <mergeCell ref="V534:W534"/>
    <mergeCell ref="K535:K536"/>
    <mergeCell ref="Q535:S535"/>
    <mergeCell ref="V535:W535"/>
    <mergeCell ref="Q536:S536"/>
    <mergeCell ref="V536:W536"/>
    <mergeCell ref="A528:G528"/>
    <mergeCell ref="T528:W528"/>
    <mergeCell ref="A529:K529"/>
    <mergeCell ref="N529:Q529"/>
    <mergeCell ref="A530:K530"/>
    <mergeCell ref="N530:Q530"/>
    <mergeCell ref="A532:J532"/>
    <mergeCell ref="L532:N532"/>
    <mergeCell ref="O532:P532"/>
    <mergeCell ref="Q532:S532"/>
    <mergeCell ref="T532:U532"/>
    <mergeCell ref="V532:W532"/>
    <mergeCell ref="L534:M534"/>
    <mergeCell ref="L535:M535"/>
    <mergeCell ref="L536:M536"/>
    <mergeCell ref="K541:K542"/>
    <mergeCell ref="Q541:S541"/>
    <mergeCell ref="V541:W541"/>
    <mergeCell ref="Q542:S542"/>
    <mergeCell ref="V542:W542"/>
    <mergeCell ref="K543:K544"/>
    <mergeCell ref="Q543:S543"/>
    <mergeCell ref="V543:W543"/>
    <mergeCell ref="Q544:S544"/>
    <mergeCell ref="V544:W544"/>
    <mergeCell ref="K537:K538"/>
    <mergeCell ref="Q537:S537"/>
    <mergeCell ref="V537:W537"/>
    <mergeCell ref="Q538:S538"/>
    <mergeCell ref="V538:W538"/>
    <mergeCell ref="K539:K540"/>
    <mergeCell ref="Q539:S539"/>
    <mergeCell ref="V539:W539"/>
    <mergeCell ref="Q540:S540"/>
    <mergeCell ref="V540:W540"/>
    <mergeCell ref="L537:M537"/>
    <mergeCell ref="L538:M538"/>
    <mergeCell ref="L539:M539"/>
    <mergeCell ref="L540:M540"/>
    <mergeCell ref="K549:K550"/>
    <mergeCell ref="Q549:S549"/>
    <mergeCell ref="V549:W549"/>
    <mergeCell ref="Q550:S550"/>
    <mergeCell ref="V550:W550"/>
    <mergeCell ref="K551:K552"/>
    <mergeCell ref="Q551:S551"/>
    <mergeCell ref="V551:W551"/>
    <mergeCell ref="Q552:S552"/>
    <mergeCell ref="V552:W552"/>
    <mergeCell ref="K545:K546"/>
    <mergeCell ref="Q545:S545"/>
    <mergeCell ref="V545:W545"/>
    <mergeCell ref="Q546:S546"/>
    <mergeCell ref="V546:W546"/>
    <mergeCell ref="K547:K548"/>
    <mergeCell ref="Q547:S547"/>
    <mergeCell ref="V547:W547"/>
    <mergeCell ref="Q548:S548"/>
    <mergeCell ref="V548:W548"/>
    <mergeCell ref="K557:K558"/>
    <mergeCell ref="Q557:S557"/>
    <mergeCell ref="V557:W557"/>
    <mergeCell ref="Q558:S558"/>
    <mergeCell ref="V558:W558"/>
    <mergeCell ref="K559:K560"/>
    <mergeCell ref="Q559:S559"/>
    <mergeCell ref="V559:W559"/>
    <mergeCell ref="Q560:S560"/>
    <mergeCell ref="V560:W560"/>
    <mergeCell ref="K553:K554"/>
    <mergeCell ref="Q553:S553"/>
    <mergeCell ref="V553:W553"/>
    <mergeCell ref="Q554:S554"/>
    <mergeCell ref="V554:W554"/>
    <mergeCell ref="K555:K556"/>
    <mergeCell ref="Q555:S555"/>
    <mergeCell ref="V555:W555"/>
    <mergeCell ref="Q556:S556"/>
    <mergeCell ref="V556:W556"/>
    <mergeCell ref="K566:K567"/>
    <mergeCell ref="Q566:S566"/>
    <mergeCell ref="V566:W566"/>
    <mergeCell ref="Q567:S567"/>
    <mergeCell ref="V567:W567"/>
    <mergeCell ref="K568:K569"/>
    <mergeCell ref="Q568:S568"/>
    <mergeCell ref="V568:W568"/>
    <mergeCell ref="Q569:S569"/>
    <mergeCell ref="V569:W569"/>
    <mergeCell ref="A561:G561"/>
    <mergeCell ref="T561:W561"/>
    <mergeCell ref="A562:K562"/>
    <mergeCell ref="N562:Q562"/>
    <mergeCell ref="A563:K563"/>
    <mergeCell ref="N563:Q563"/>
    <mergeCell ref="A565:J565"/>
    <mergeCell ref="L565:N565"/>
    <mergeCell ref="O565:P565"/>
    <mergeCell ref="Q565:S565"/>
    <mergeCell ref="T565:U565"/>
    <mergeCell ref="V565:W565"/>
    <mergeCell ref="B567:J567"/>
    <mergeCell ref="K574:K575"/>
    <mergeCell ref="Q574:S574"/>
    <mergeCell ref="V574:W574"/>
    <mergeCell ref="Q575:S575"/>
    <mergeCell ref="V575:W575"/>
    <mergeCell ref="K576:K577"/>
    <mergeCell ref="Q576:S576"/>
    <mergeCell ref="V576:W576"/>
    <mergeCell ref="Q577:S577"/>
    <mergeCell ref="V577:W577"/>
    <mergeCell ref="K570:K571"/>
    <mergeCell ref="Q570:S570"/>
    <mergeCell ref="V570:W570"/>
    <mergeCell ref="Q571:S571"/>
    <mergeCell ref="V571:W571"/>
    <mergeCell ref="K572:K573"/>
    <mergeCell ref="Q572:S572"/>
    <mergeCell ref="V572:W572"/>
    <mergeCell ref="Q573:S573"/>
    <mergeCell ref="V573:W573"/>
    <mergeCell ref="K582:K583"/>
    <mergeCell ref="Q582:S582"/>
    <mergeCell ref="V582:W582"/>
    <mergeCell ref="Q583:S583"/>
    <mergeCell ref="V583:W583"/>
    <mergeCell ref="K584:K585"/>
    <mergeCell ref="Q584:S584"/>
    <mergeCell ref="V584:W584"/>
    <mergeCell ref="Q585:S585"/>
    <mergeCell ref="V585:W585"/>
    <mergeCell ref="K578:K579"/>
    <mergeCell ref="Q578:S578"/>
    <mergeCell ref="V578:W578"/>
    <mergeCell ref="Q579:S579"/>
    <mergeCell ref="V579:W579"/>
    <mergeCell ref="K580:K581"/>
    <mergeCell ref="Q580:S580"/>
    <mergeCell ref="V580:W580"/>
    <mergeCell ref="Q581:S581"/>
    <mergeCell ref="V581:W581"/>
    <mergeCell ref="K590:K591"/>
    <mergeCell ref="Q590:S590"/>
    <mergeCell ref="V590:W590"/>
    <mergeCell ref="Q591:S591"/>
    <mergeCell ref="V591:W591"/>
    <mergeCell ref="K592:K593"/>
    <mergeCell ref="Q592:S592"/>
    <mergeCell ref="V592:W592"/>
    <mergeCell ref="Q593:S593"/>
    <mergeCell ref="V593:W593"/>
    <mergeCell ref="K586:K587"/>
    <mergeCell ref="Q586:S586"/>
    <mergeCell ref="V586:W586"/>
    <mergeCell ref="Q587:S587"/>
    <mergeCell ref="V587:W587"/>
    <mergeCell ref="K588:K589"/>
    <mergeCell ref="Q588:S588"/>
    <mergeCell ref="V588:W588"/>
    <mergeCell ref="Q589:S589"/>
    <mergeCell ref="V589:W589"/>
    <mergeCell ref="K599:K600"/>
    <mergeCell ref="Q599:S599"/>
    <mergeCell ref="V599:W599"/>
    <mergeCell ref="Q600:S600"/>
    <mergeCell ref="V600:W600"/>
    <mergeCell ref="K601:K602"/>
    <mergeCell ref="Q601:S601"/>
    <mergeCell ref="V601:W601"/>
    <mergeCell ref="Q602:S602"/>
    <mergeCell ref="V602:W602"/>
    <mergeCell ref="A594:G594"/>
    <mergeCell ref="T594:W594"/>
    <mergeCell ref="A595:K595"/>
    <mergeCell ref="N595:Q595"/>
    <mergeCell ref="A596:K596"/>
    <mergeCell ref="N596:Q596"/>
    <mergeCell ref="A598:J598"/>
    <mergeCell ref="L598:N598"/>
    <mergeCell ref="O598:P598"/>
    <mergeCell ref="Q598:S598"/>
    <mergeCell ref="T598:U598"/>
    <mergeCell ref="V598:W598"/>
    <mergeCell ref="K607:K608"/>
    <mergeCell ref="Q607:S607"/>
    <mergeCell ref="V607:W607"/>
    <mergeCell ref="Q608:S608"/>
    <mergeCell ref="V608:W608"/>
    <mergeCell ref="K609:K610"/>
    <mergeCell ref="Q609:S609"/>
    <mergeCell ref="V609:W609"/>
    <mergeCell ref="Q610:S610"/>
    <mergeCell ref="V610:W610"/>
    <mergeCell ref="K603:K604"/>
    <mergeCell ref="Q603:S603"/>
    <mergeCell ref="V603:W603"/>
    <mergeCell ref="Q604:S604"/>
    <mergeCell ref="V604:W604"/>
    <mergeCell ref="K605:K606"/>
    <mergeCell ref="Q605:S605"/>
    <mergeCell ref="V605:W605"/>
    <mergeCell ref="Q606:S606"/>
    <mergeCell ref="V606:W606"/>
    <mergeCell ref="K615:K616"/>
    <mergeCell ref="Q615:S615"/>
    <mergeCell ref="V615:W615"/>
    <mergeCell ref="Q616:S616"/>
    <mergeCell ref="V616:W616"/>
    <mergeCell ref="K617:K618"/>
    <mergeCell ref="Q617:S617"/>
    <mergeCell ref="V617:W617"/>
    <mergeCell ref="Q618:S618"/>
    <mergeCell ref="V618:W618"/>
    <mergeCell ref="K611:K612"/>
    <mergeCell ref="Q611:S611"/>
    <mergeCell ref="V611:W611"/>
    <mergeCell ref="Q612:S612"/>
    <mergeCell ref="V612:W612"/>
    <mergeCell ref="K613:K614"/>
    <mergeCell ref="Q613:S613"/>
    <mergeCell ref="V613:W613"/>
    <mergeCell ref="Q614:S614"/>
    <mergeCell ref="V614:W614"/>
    <mergeCell ref="K623:K624"/>
    <mergeCell ref="Q623:S623"/>
    <mergeCell ref="V623:W623"/>
    <mergeCell ref="Q624:S624"/>
    <mergeCell ref="V624:W624"/>
    <mergeCell ref="K625:K626"/>
    <mergeCell ref="Q625:S625"/>
    <mergeCell ref="V625:W625"/>
    <mergeCell ref="Q626:S626"/>
    <mergeCell ref="V626:W626"/>
    <mergeCell ref="K619:K620"/>
    <mergeCell ref="Q619:S619"/>
    <mergeCell ref="V619:W619"/>
    <mergeCell ref="Q620:S620"/>
    <mergeCell ref="V620:W620"/>
    <mergeCell ref="K621:K622"/>
    <mergeCell ref="Q621:S621"/>
    <mergeCell ref="V621:W621"/>
    <mergeCell ref="Q622:S622"/>
    <mergeCell ref="V622:W622"/>
    <mergeCell ref="K632:K633"/>
    <mergeCell ref="Q632:S632"/>
    <mergeCell ref="V632:W632"/>
    <mergeCell ref="Q633:S633"/>
    <mergeCell ref="V633:W633"/>
    <mergeCell ref="K634:K635"/>
    <mergeCell ref="Q634:S634"/>
    <mergeCell ref="V634:W634"/>
    <mergeCell ref="Q635:S635"/>
    <mergeCell ref="V635:W635"/>
    <mergeCell ref="A627:G627"/>
    <mergeCell ref="T627:W627"/>
    <mergeCell ref="A628:K628"/>
    <mergeCell ref="N628:Q628"/>
    <mergeCell ref="A629:K629"/>
    <mergeCell ref="N629:Q629"/>
    <mergeCell ref="A631:J631"/>
    <mergeCell ref="L631:N631"/>
    <mergeCell ref="O631:P631"/>
    <mergeCell ref="Q631:S631"/>
    <mergeCell ref="T631:U631"/>
    <mergeCell ref="V631:W631"/>
    <mergeCell ref="B633:J633"/>
    <mergeCell ref="K640:K641"/>
    <mergeCell ref="Q640:S640"/>
    <mergeCell ref="V640:W640"/>
    <mergeCell ref="Q641:S641"/>
    <mergeCell ref="V641:W641"/>
    <mergeCell ref="K642:K643"/>
    <mergeCell ref="Q642:S642"/>
    <mergeCell ref="V642:W642"/>
    <mergeCell ref="Q643:S643"/>
    <mergeCell ref="V643:W643"/>
    <mergeCell ref="K636:K637"/>
    <mergeCell ref="Q636:S636"/>
    <mergeCell ref="V636:W636"/>
    <mergeCell ref="Q637:S637"/>
    <mergeCell ref="V637:W637"/>
    <mergeCell ref="K638:K639"/>
    <mergeCell ref="Q638:S638"/>
    <mergeCell ref="V638:W638"/>
    <mergeCell ref="Q639:S639"/>
    <mergeCell ref="V639:W639"/>
    <mergeCell ref="K648:K649"/>
    <mergeCell ref="Q648:S648"/>
    <mergeCell ref="V648:W648"/>
    <mergeCell ref="Q649:S649"/>
    <mergeCell ref="V649:W649"/>
    <mergeCell ref="K650:K651"/>
    <mergeCell ref="Q650:S650"/>
    <mergeCell ref="V650:W650"/>
    <mergeCell ref="Q651:S651"/>
    <mergeCell ref="V651:W651"/>
    <mergeCell ref="K644:K645"/>
    <mergeCell ref="Q644:S644"/>
    <mergeCell ref="V644:W644"/>
    <mergeCell ref="Q645:S645"/>
    <mergeCell ref="V645:W645"/>
    <mergeCell ref="K646:K647"/>
    <mergeCell ref="Q646:S646"/>
    <mergeCell ref="V646:W646"/>
    <mergeCell ref="Q647:S647"/>
    <mergeCell ref="V647:W647"/>
    <mergeCell ref="K656:K657"/>
    <mergeCell ref="Q656:S656"/>
    <mergeCell ref="V656:W656"/>
    <mergeCell ref="Q657:S657"/>
    <mergeCell ref="V657:W657"/>
    <mergeCell ref="K658:K659"/>
    <mergeCell ref="Q658:S658"/>
    <mergeCell ref="V658:W658"/>
    <mergeCell ref="Q659:S659"/>
    <mergeCell ref="V659:W659"/>
    <mergeCell ref="K652:K653"/>
    <mergeCell ref="Q652:S652"/>
    <mergeCell ref="V652:W652"/>
    <mergeCell ref="Q653:S653"/>
    <mergeCell ref="V653:W653"/>
    <mergeCell ref="K654:K655"/>
    <mergeCell ref="Q654:S654"/>
    <mergeCell ref="V654:W654"/>
    <mergeCell ref="Q655:S655"/>
    <mergeCell ref="V655:W655"/>
    <mergeCell ref="K665:K666"/>
    <mergeCell ref="Q665:S665"/>
    <mergeCell ref="V665:W665"/>
    <mergeCell ref="Q666:S666"/>
    <mergeCell ref="V666:W666"/>
    <mergeCell ref="K667:K668"/>
    <mergeCell ref="Q667:S667"/>
    <mergeCell ref="V667:W667"/>
    <mergeCell ref="Q668:S668"/>
    <mergeCell ref="V668:W668"/>
    <mergeCell ref="A660:G660"/>
    <mergeCell ref="T660:W660"/>
    <mergeCell ref="A661:K661"/>
    <mergeCell ref="N661:Q661"/>
    <mergeCell ref="A662:K662"/>
    <mergeCell ref="N662:Q662"/>
    <mergeCell ref="A664:J664"/>
    <mergeCell ref="L664:N664"/>
    <mergeCell ref="O664:P664"/>
    <mergeCell ref="Q664:S664"/>
    <mergeCell ref="T664:U664"/>
    <mergeCell ref="V664:W664"/>
    <mergeCell ref="K673:K674"/>
    <mergeCell ref="Q673:S673"/>
    <mergeCell ref="V673:W673"/>
    <mergeCell ref="Q674:S674"/>
    <mergeCell ref="V674:W674"/>
    <mergeCell ref="K675:K676"/>
    <mergeCell ref="Q675:S675"/>
    <mergeCell ref="V675:W675"/>
    <mergeCell ref="Q676:S676"/>
    <mergeCell ref="V676:W676"/>
    <mergeCell ref="K669:K670"/>
    <mergeCell ref="Q669:S669"/>
    <mergeCell ref="V669:W669"/>
    <mergeCell ref="Q670:S670"/>
    <mergeCell ref="V670:W670"/>
    <mergeCell ref="K671:K672"/>
    <mergeCell ref="Q671:S671"/>
    <mergeCell ref="V671:W671"/>
    <mergeCell ref="Q672:S672"/>
    <mergeCell ref="V672:W672"/>
    <mergeCell ref="K681:K682"/>
    <mergeCell ref="Q681:S681"/>
    <mergeCell ref="V681:W681"/>
    <mergeCell ref="Q682:S682"/>
    <mergeCell ref="V682:W682"/>
    <mergeCell ref="K683:K684"/>
    <mergeCell ref="Q683:S683"/>
    <mergeCell ref="V683:W683"/>
    <mergeCell ref="Q684:S684"/>
    <mergeCell ref="V684:W684"/>
    <mergeCell ref="K677:K678"/>
    <mergeCell ref="Q677:S677"/>
    <mergeCell ref="V677:W677"/>
    <mergeCell ref="Q678:S678"/>
    <mergeCell ref="V678:W678"/>
    <mergeCell ref="K679:K680"/>
    <mergeCell ref="Q679:S679"/>
    <mergeCell ref="V679:W679"/>
    <mergeCell ref="Q680:S680"/>
    <mergeCell ref="V680:W680"/>
    <mergeCell ref="K689:K690"/>
    <mergeCell ref="Q689:S689"/>
    <mergeCell ref="V689:W689"/>
    <mergeCell ref="Q690:S690"/>
    <mergeCell ref="V690:W690"/>
    <mergeCell ref="K691:K692"/>
    <mergeCell ref="Q691:S691"/>
    <mergeCell ref="V691:W691"/>
    <mergeCell ref="Q692:S692"/>
    <mergeCell ref="V692:W692"/>
    <mergeCell ref="K685:K686"/>
    <mergeCell ref="Q685:S685"/>
    <mergeCell ref="V685:W685"/>
    <mergeCell ref="Q686:S686"/>
    <mergeCell ref="V686:W686"/>
    <mergeCell ref="K687:K688"/>
    <mergeCell ref="Q687:S687"/>
    <mergeCell ref="V687:W687"/>
    <mergeCell ref="Q688:S688"/>
    <mergeCell ref="V688:W688"/>
    <mergeCell ref="K698:K699"/>
    <mergeCell ref="L698:M698"/>
    <mergeCell ref="Q698:S698"/>
    <mergeCell ref="V698:W698"/>
    <mergeCell ref="L699:M699"/>
    <mergeCell ref="Q699:S699"/>
    <mergeCell ref="V699:W699"/>
    <mergeCell ref="K700:K701"/>
    <mergeCell ref="L700:M700"/>
    <mergeCell ref="Q700:S700"/>
    <mergeCell ref="V700:W700"/>
    <mergeCell ref="L701:M701"/>
    <mergeCell ref="Q701:S701"/>
    <mergeCell ref="V701:W701"/>
    <mergeCell ref="A693:G693"/>
    <mergeCell ref="T693:W693"/>
    <mergeCell ref="A694:K694"/>
    <mergeCell ref="N694:Q694"/>
    <mergeCell ref="A695:K695"/>
    <mergeCell ref="N695:Q695"/>
    <mergeCell ref="A697:J697"/>
    <mergeCell ref="L697:N697"/>
    <mergeCell ref="O697:P697"/>
    <mergeCell ref="Q697:S697"/>
    <mergeCell ref="T697:U697"/>
    <mergeCell ref="V697:W697"/>
    <mergeCell ref="K706:K707"/>
    <mergeCell ref="Q706:S706"/>
    <mergeCell ref="V706:W706"/>
    <mergeCell ref="Q707:S707"/>
    <mergeCell ref="V707:W707"/>
    <mergeCell ref="K708:K709"/>
    <mergeCell ref="Q708:S708"/>
    <mergeCell ref="V708:W708"/>
    <mergeCell ref="Q709:S709"/>
    <mergeCell ref="V709:W709"/>
    <mergeCell ref="K702:K703"/>
    <mergeCell ref="L702:M702"/>
    <mergeCell ref="Q702:S702"/>
    <mergeCell ref="V702:W702"/>
    <mergeCell ref="L703:M703"/>
    <mergeCell ref="Q703:S703"/>
    <mergeCell ref="V703:W703"/>
    <mergeCell ref="K704:K705"/>
    <mergeCell ref="Q704:S704"/>
    <mergeCell ref="V704:W704"/>
    <mergeCell ref="Q705:S705"/>
    <mergeCell ref="V705:W705"/>
    <mergeCell ref="K714:K715"/>
    <mergeCell ref="Q714:S714"/>
    <mergeCell ref="V714:W714"/>
    <mergeCell ref="Q715:S715"/>
    <mergeCell ref="V715:W715"/>
    <mergeCell ref="K716:K717"/>
    <mergeCell ref="Q716:S716"/>
    <mergeCell ref="V716:W716"/>
    <mergeCell ref="Q717:S717"/>
    <mergeCell ref="V717:W717"/>
    <mergeCell ref="K710:K711"/>
    <mergeCell ref="Q710:S710"/>
    <mergeCell ref="V710:W710"/>
    <mergeCell ref="Q711:S711"/>
    <mergeCell ref="V711:W711"/>
    <mergeCell ref="K712:K713"/>
    <mergeCell ref="Q712:S712"/>
    <mergeCell ref="V712:W712"/>
    <mergeCell ref="Q713:S713"/>
    <mergeCell ref="V713:W713"/>
    <mergeCell ref="K722:K723"/>
    <mergeCell ref="Q722:S722"/>
    <mergeCell ref="V722:W722"/>
    <mergeCell ref="Q723:S723"/>
    <mergeCell ref="V723:W723"/>
    <mergeCell ref="K724:K725"/>
    <mergeCell ref="Q724:S724"/>
    <mergeCell ref="V724:W724"/>
    <mergeCell ref="Q725:S725"/>
    <mergeCell ref="V725:W725"/>
    <mergeCell ref="K718:K719"/>
    <mergeCell ref="Q718:S718"/>
    <mergeCell ref="V718:W718"/>
    <mergeCell ref="Q719:S719"/>
    <mergeCell ref="V719:W719"/>
    <mergeCell ref="K720:K721"/>
    <mergeCell ref="Q720:S720"/>
    <mergeCell ref="V720:W720"/>
    <mergeCell ref="Q721:S721"/>
    <mergeCell ref="V721:W721"/>
    <mergeCell ref="K731:K732"/>
    <mergeCell ref="Q731:S731"/>
    <mergeCell ref="V731:W731"/>
    <mergeCell ref="Q732:S732"/>
    <mergeCell ref="V732:W732"/>
    <mergeCell ref="K733:K734"/>
    <mergeCell ref="Q733:S733"/>
    <mergeCell ref="V733:W733"/>
    <mergeCell ref="Q734:S734"/>
    <mergeCell ref="V734:W734"/>
    <mergeCell ref="A726:G726"/>
    <mergeCell ref="T726:W726"/>
    <mergeCell ref="A727:K727"/>
    <mergeCell ref="N727:Q727"/>
    <mergeCell ref="A728:K728"/>
    <mergeCell ref="N728:Q728"/>
    <mergeCell ref="A730:J730"/>
    <mergeCell ref="L730:N730"/>
    <mergeCell ref="O730:P730"/>
    <mergeCell ref="Q730:S730"/>
    <mergeCell ref="T730:U730"/>
    <mergeCell ref="V730:W730"/>
    <mergeCell ref="K739:K740"/>
    <mergeCell ref="Q739:S739"/>
    <mergeCell ref="V739:W739"/>
    <mergeCell ref="Q740:S740"/>
    <mergeCell ref="V740:W740"/>
    <mergeCell ref="K741:K742"/>
    <mergeCell ref="Q741:S741"/>
    <mergeCell ref="V741:W741"/>
    <mergeCell ref="Q742:S742"/>
    <mergeCell ref="V742:W742"/>
    <mergeCell ref="K735:K736"/>
    <mergeCell ref="Q735:S735"/>
    <mergeCell ref="V735:W735"/>
    <mergeCell ref="Q736:S736"/>
    <mergeCell ref="V736:W736"/>
    <mergeCell ref="K737:K738"/>
    <mergeCell ref="Q737:S737"/>
    <mergeCell ref="V737:W737"/>
    <mergeCell ref="Q738:S738"/>
    <mergeCell ref="V738:W738"/>
    <mergeCell ref="K747:K748"/>
    <mergeCell ref="Q747:S747"/>
    <mergeCell ref="V747:W747"/>
    <mergeCell ref="Q748:S748"/>
    <mergeCell ref="V748:W748"/>
    <mergeCell ref="K749:K750"/>
    <mergeCell ref="Q749:S749"/>
    <mergeCell ref="V749:W749"/>
    <mergeCell ref="Q750:S750"/>
    <mergeCell ref="V750:W750"/>
    <mergeCell ref="K743:K744"/>
    <mergeCell ref="Q743:S743"/>
    <mergeCell ref="V743:W743"/>
    <mergeCell ref="Q744:S744"/>
    <mergeCell ref="V744:W744"/>
    <mergeCell ref="K745:K746"/>
    <mergeCell ref="Q745:S745"/>
    <mergeCell ref="V745:W745"/>
    <mergeCell ref="Q746:S746"/>
    <mergeCell ref="V746:W746"/>
    <mergeCell ref="K755:K756"/>
    <mergeCell ref="Q755:S755"/>
    <mergeCell ref="V755:W755"/>
    <mergeCell ref="Q756:S756"/>
    <mergeCell ref="V756:W756"/>
    <mergeCell ref="K757:K758"/>
    <mergeCell ref="Q757:S757"/>
    <mergeCell ref="V757:W757"/>
    <mergeCell ref="Q758:S758"/>
    <mergeCell ref="V758:W758"/>
    <mergeCell ref="K751:K752"/>
    <mergeCell ref="Q751:S751"/>
    <mergeCell ref="V751:W751"/>
    <mergeCell ref="Q752:S752"/>
    <mergeCell ref="V752:W752"/>
    <mergeCell ref="K753:K754"/>
    <mergeCell ref="Q753:S753"/>
    <mergeCell ref="V753:W753"/>
    <mergeCell ref="Q754:S754"/>
    <mergeCell ref="V754:W754"/>
    <mergeCell ref="K764:K765"/>
    <mergeCell ref="Q764:S764"/>
    <mergeCell ref="V764:W764"/>
    <mergeCell ref="Q765:S765"/>
    <mergeCell ref="V765:W765"/>
    <mergeCell ref="K766:K767"/>
    <mergeCell ref="Q766:S766"/>
    <mergeCell ref="V766:W766"/>
    <mergeCell ref="Q767:S767"/>
    <mergeCell ref="V767:W767"/>
    <mergeCell ref="A759:G759"/>
    <mergeCell ref="T759:W759"/>
    <mergeCell ref="A760:K760"/>
    <mergeCell ref="N760:Q760"/>
    <mergeCell ref="A761:K761"/>
    <mergeCell ref="N761:Q761"/>
    <mergeCell ref="A763:J763"/>
    <mergeCell ref="L763:N763"/>
    <mergeCell ref="O763:P763"/>
    <mergeCell ref="Q763:S763"/>
    <mergeCell ref="T763:U763"/>
    <mergeCell ref="V763:W763"/>
    <mergeCell ref="K772:K773"/>
    <mergeCell ref="Q772:S772"/>
    <mergeCell ref="V772:W772"/>
    <mergeCell ref="Q773:S773"/>
    <mergeCell ref="V773:W773"/>
    <mergeCell ref="K774:K775"/>
    <mergeCell ref="Q774:S774"/>
    <mergeCell ref="V774:W774"/>
    <mergeCell ref="Q775:S775"/>
    <mergeCell ref="V775:W775"/>
    <mergeCell ref="K768:K769"/>
    <mergeCell ref="Q768:S768"/>
    <mergeCell ref="V768:W768"/>
    <mergeCell ref="Q769:S769"/>
    <mergeCell ref="V769:W769"/>
    <mergeCell ref="K770:K771"/>
    <mergeCell ref="Q770:S770"/>
    <mergeCell ref="V770:W770"/>
    <mergeCell ref="Q771:S771"/>
    <mergeCell ref="V771:W771"/>
    <mergeCell ref="K780:K781"/>
    <mergeCell ref="Q780:S780"/>
    <mergeCell ref="V780:W780"/>
    <mergeCell ref="Q781:S781"/>
    <mergeCell ref="V781:W781"/>
    <mergeCell ref="K782:K783"/>
    <mergeCell ref="Q782:S782"/>
    <mergeCell ref="V782:W782"/>
    <mergeCell ref="Q783:S783"/>
    <mergeCell ref="V783:W783"/>
    <mergeCell ref="K776:K777"/>
    <mergeCell ref="Q776:S776"/>
    <mergeCell ref="V776:W776"/>
    <mergeCell ref="Q777:S777"/>
    <mergeCell ref="V777:W777"/>
    <mergeCell ref="K778:K779"/>
    <mergeCell ref="Q778:S778"/>
    <mergeCell ref="V778:W778"/>
    <mergeCell ref="Q779:S779"/>
    <mergeCell ref="V779:W779"/>
    <mergeCell ref="K788:K789"/>
    <mergeCell ref="Q788:S788"/>
    <mergeCell ref="V788:W788"/>
    <mergeCell ref="Q789:S789"/>
    <mergeCell ref="V789:W789"/>
    <mergeCell ref="K790:K791"/>
    <mergeCell ref="Q790:S790"/>
    <mergeCell ref="V790:W790"/>
    <mergeCell ref="Q791:S791"/>
    <mergeCell ref="V791:W791"/>
    <mergeCell ref="K784:K785"/>
    <mergeCell ref="Q784:S784"/>
    <mergeCell ref="V784:W784"/>
    <mergeCell ref="Q785:S785"/>
    <mergeCell ref="V785:W785"/>
    <mergeCell ref="K786:K787"/>
    <mergeCell ref="Q786:S786"/>
    <mergeCell ref="V786:W786"/>
    <mergeCell ref="Q787:S787"/>
    <mergeCell ref="V787:W787"/>
    <mergeCell ref="K797:K798"/>
    <mergeCell ref="Q797:S797"/>
    <mergeCell ref="V797:W797"/>
    <mergeCell ref="Q798:S798"/>
    <mergeCell ref="V798:W798"/>
    <mergeCell ref="K799:K800"/>
    <mergeCell ref="Q799:S799"/>
    <mergeCell ref="V799:W799"/>
    <mergeCell ref="Q800:S800"/>
    <mergeCell ref="V800:W800"/>
    <mergeCell ref="A792:G792"/>
    <mergeCell ref="T792:W792"/>
    <mergeCell ref="A793:K793"/>
    <mergeCell ref="N793:Q793"/>
    <mergeCell ref="A794:K794"/>
    <mergeCell ref="N794:Q794"/>
    <mergeCell ref="A796:J796"/>
    <mergeCell ref="L796:N796"/>
    <mergeCell ref="O796:P796"/>
    <mergeCell ref="Q796:S796"/>
    <mergeCell ref="T796:U796"/>
    <mergeCell ref="V796:W796"/>
    <mergeCell ref="B798:J798"/>
    <mergeCell ref="K805:K806"/>
    <mergeCell ref="Q805:S805"/>
    <mergeCell ref="V805:W805"/>
    <mergeCell ref="Q806:S806"/>
    <mergeCell ref="V806:W806"/>
    <mergeCell ref="K807:K808"/>
    <mergeCell ref="Q807:S807"/>
    <mergeCell ref="V807:W807"/>
    <mergeCell ref="Q808:S808"/>
    <mergeCell ref="V808:W808"/>
    <mergeCell ref="K801:K802"/>
    <mergeCell ref="Q801:S801"/>
    <mergeCell ref="V801:W801"/>
    <mergeCell ref="Q802:S802"/>
    <mergeCell ref="V802:W802"/>
    <mergeCell ref="K803:K804"/>
    <mergeCell ref="Q803:S803"/>
    <mergeCell ref="V803:W803"/>
    <mergeCell ref="Q804:S804"/>
    <mergeCell ref="V804:W804"/>
    <mergeCell ref="K813:K814"/>
    <mergeCell ref="Q813:S813"/>
    <mergeCell ref="V813:W813"/>
    <mergeCell ref="Q814:S814"/>
    <mergeCell ref="V814:W814"/>
    <mergeCell ref="K815:K816"/>
    <mergeCell ref="Q815:S815"/>
    <mergeCell ref="V815:W815"/>
    <mergeCell ref="Q816:S816"/>
    <mergeCell ref="V816:W816"/>
    <mergeCell ref="K809:K810"/>
    <mergeCell ref="Q809:S809"/>
    <mergeCell ref="V809:W809"/>
    <mergeCell ref="Q810:S810"/>
    <mergeCell ref="V810:W810"/>
    <mergeCell ref="K811:K812"/>
    <mergeCell ref="Q811:S811"/>
    <mergeCell ref="V811:W811"/>
    <mergeCell ref="Q812:S812"/>
    <mergeCell ref="V812:W812"/>
    <mergeCell ref="K821:K822"/>
    <mergeCell ref="Q821:S821"/>
    <mergeCell ref="V821:W821"/>
    <mergeCell ref="Q822:S822"/>
    <mergeCell ref="V822:W822"/>
    <mergeCell ref="K823:K824"/>
    <mergeCell ref="Q823:S823"/>
    <mergeCell ref="V823:W823"/>
    <mergeCell ref="Q824:S824"/>
    <mergeCell ref="V824:W824"/>
    <mergeCell ref="K817:K818"/>
    <mergeCell ref="Q817:S817"/>
    <mergeCell ref="V817:W817"/>
    <mergeCell ref="Q818:S818"/>
    <mergeCell ref="V818:W818"/>
    <mergeCell ref="K819:K820"/>
    <mergeCell ref="Q819:S819"/>
    <mergeCell ref="V819:W819"/>
    <mergeCell ref="Q820:S820"/>
    <mergeCell ref="V820:W820"/>
    <mergeCell ref="K830:K831"/>
    <mergeCell ref="Q830:S830"/>
    <mergeCell ref="V830:W830"/>
    <mergeCell ref="Q831:S831"/>
    <mergeCell ref="V831:W831"/>
    <mergeCell ref="K832:K833"/>
    <mergeCell ref="Q832:S832"/>
    <mergeCell ref="V832:W832"/>
    <mergeCell ref="Q833:S833"/>
    <mergeCell ref="V833:W833"/>
    <mergeCell ref="A825:G825"/>
    <mergeCell ref="T825:W825"/>
    <mergeCell ref="A826:K826"/>
    <mergeCell ref="N826:Q826"/>
    <mergeCell ref="A827:K827"/>
    <mergeCell ref="N827:Q827"/>
    <mergeCell ref="A829:J829"/>
    <mergeCell ref="L829:N829"/>
    <mergeCell ref="O829:P829"/>
    <mergeCell ref="Q829:S829"/>
    <mergeCell ref="T829:U829"/>
    <mergeCell ref="V829:W829"/>
    <mergeCell ref="K838:K839"/>
    <mergeCell ref="Q838:S838"/>
    <mergeCell ref="V838:W838"/>
    <mergeCell ref="Q839:S839"/>
    <mergeCell ref="V839:W839"/>
    <mergeCell ref="K840:K841"/>
    <mergeCell ref="Q840:S840"/>
    <mergeCell ref="V840:W840"/>
    <mergeCell ref="Q841:S841"/>
    <mergeCell ref="V841:W841"/>
    <mergeCell ref="K834:K835"/>
    <mergeCell ref="Q834:S834"/>
    <mergeCell ref="V834:W834"/>
    <mergeCell ref="Q835:S835"/>
    <mergeCell ref="V835:W835"/>
    <mergeCell ref="K836:K837"/>
    <mergeCell ref="Q836:S836"/>
    <mergeCell ref="V836:W836"/>
    <mergeCell ref="Q837:S837"/>
    <mergeCell ref="V837:W837"/>
    <mergeCell ref="K846:K847"/>
    <mergeCell ref="Q846:S846"/>
    <mergeCell ref="V846:W846"/>
    <mergeCell ref="Q847:S847"/>
    <mergeCell ref="V847:W847"/>
    <mergeCell ref="K848:K849"/>
    <mergeCell ref="Q848:S848"/>
    <mergeCell ref="V848:W848"/>
    <mergeCell ref="Q849:S849"/>
    <mergeCell ref="V849:W849"/>
    <mergeCell ref="K842:K843"/>
    <mergeCell ref="Q842:S842"/>
    <mergeCell ref="V842:W842"/>
    <mergeCell ref="Q843:S843"/>
    <mergeCell ref="V843:W843"/>
    <mergeCell ref="K844:K845"/>
    <mergeCell ref="Q844:S844"/>
    <mergeCell ref="V844:W844"/>
    <mergeCell ref="Q845:S845"/>
    <mergeCell ref="V845:W845"/>
    <mergeCell ref="K854:K855"/>
    <mergeCell ref="Q854:S854"/>
    <mergeCell ref="V854:W854"/>
    <mergeCell ref="Q855:S855"/>
    <mergeCell ref="V855:W855"/>
    <mergeCell ref="K856:K857"/>
    <mergeCell ref="Q856:S856"/>
    <mergeCell ref="V856:W856"/>
    <mergeCell ref="Q857:S857"/>
    <mergeCell ref="V857:W857"/>
    <mergeCell ref="K850:K851"/>
    <mergeCell ref="Q850:S850"/>
    <mergeCell ref="V850:W850"/>
    <mergeCell ref="Q851:S851"/>
    <mergeCell ref="V851:W851"/>
    <mergeCell ref="K852:K853"/>
    <mergeCell ref="Q852:S852"/>
    <mergeCell ref="V852:W852"/>
    <mergeCell ref="Q853:S853"/>
    <mergeCell ref="V853:W853"/>
    <mergeCell ref="K863:K864"/>
    <mergeCell ref="Q863:S863"/>
    <mergeCell ref="V863:W863"/>
    <mergeCell ref="Q864:S864"/>
    <mergeCell ref="V864:W864"/>
    <mergeCell ref="K865:K866"/>
    <mergeCell ref="Q865:S865"/>
    <mergeCell ref="V865:W865"/>
    <mergeCell ref="Q866:S866"/>
    <mergeCell ref="V866:W866"/>
    <mergeCell ref="A858:G858"/>
    <mergeCell ref="T858:W858"/>
    <mergeCell ref="A859:K859"/>
    <mergeCell ref="N859:Q859"/>
    <mergeCell ref="A860:K860"/>
    <mergeCell ref="N860:Q860"/>
    <mergeCell ref="A862:J862"/>
    <mergeCell ref="L862:N862"/>
    <mergeCell ref="O862:P862"/>
    <mergeCell ref="Q862:S862"/>
    <mergeCell ref="T862:U862"/>
    <mergeCell ref="V862:W862"/>
    <mergeCell ref="K871:K872"/>
    <mergeCell ref="Q871:S871"/>
    <mergeCell ref="V871:W871"/>
    <mergeCell ref="Q872:S872"/>
    <mergeCell ref="V872:W872"/>
    <mergeCell ref="K873:K874"/>
    <mergeCell ref="Q873:S873"/>
    <mergeCell ref="V873:W873"/>
    <mergeCell ref="Q874:S874"/>
    <mergeCell ref="V874:W874"/>
    <mergeCell ref="K867:K868"/>
    <mergeCell ref="Q867:S867"/>
    <mergeCell ref="V867:W867"/>
    <mergeCell ref="Q868:S868"/>
    <mergeCell ref="V868:W868"/>
    <mergeCell ref="K869:K870"/>
    <mergeCell ref="Q869:S869"/>
    <mergeCell ref="V869:W869"/>
    <mergeCell ref="Q870:S870"/>
    <mergeCell ref="V870:W870"/>
    <mergeCell ref="K879:K880"/>
    <mergeCell ref="Q879:S879"/>
    <mergeCell ref="V879:W879"/>
    <mergeCell ref="Q880:S880"/>
    <mergeCell ref="V880:W880"/>
    <mergeCell ref="K881:K882"/>
    <mergeCell ref="Q881:S881"/>
    <mergeCell ref="V881:W881"/>
    <mergeCell ref="Q882:S882"/>
    <mergeCell ref="V882:W882"/>
    <mergeCell ref="K875:K876"/>
    <mergeCell ref="Q875:S875"/>
    <mergeCell ref="V875:W875"/>
    <mergeCell ref="Q876:S876"/>
    <mergeCell ref="V876:W876"/>
    <mergeCell ref="K877:K878"/>
    <mergeCell ref="Q877:S877"/>
    <mergeCell ref="V877:W877"/>
    <mergeCell ref="Q878:S878"/>
    <mergeCell ref="V878:W878"/>
    <mergeCell ref="K887:K888"/>
    <mergeCell ref="Q887:S887"/>
    <mergeCell ref="V887:W887"/>
    <mergeCell ref="Q888:S888"/>
    <mergeCell ref="V888:W888"/>
    <mergeCell ref="K889:K890"/>
    <mergeCell ref="Q889:S889"/>
    <mergeCell ref="V889:W889"/>
    <mergeCell ref="Q890:S890"/>
    <mergeCell ref="V890:W890"/>
    <mergeCell ref="K883:K884"/>
    <mergeCell ref="Q883:S883"/>
    <mergeCell ref="V883:W883"/>
    <mergeCell ref="Q884:S884"/>
    <mergeCell ref="V884:W884"/>
    <mergeCell ref="K885:K886"/>
    <mergeCell ref="Q885:S885"/>
    <mergeCell ref="V885:W885"/>
    <mergeCell ref="Q886:S886"/>
    <mergeCell ref="V886:W886"/>
    <mergeCell ref="K896:K897"/>
    <mergeCell ref="Q896:S896"/>
    <mergeCell ref="V896:W896"/>
    <mergeCell ref="Q897:S897"/>
    <mergeCell ref="V897:W897"/>
    <mergeCell ref="K898:K899"/>
    <mergeCell ref="Q898:S898"/>
    <mergeCell ref="V898:W898"/>
    <mergeCell ref="Q899:S899"/>
    <mergeCell ref="V899:W899"/>
    <mergeCell ref="A891:G891"/>
    <mergeCell ref="T891:W891"/>
    <mergeCell ref="A892:K892"/>
    <mergeCell ref="N892:Q892"/>
    <mergeCell ref="A893:K893"/>
    <mergeCell ref="N893:Q893"/>
    <mergeCell ref="A895:J895"/>
    <mergeCell ref="L895:N895"/>
    <mergeCell ref="O895:P895"/>
    <mergeCell ref="Q895:S895"/>
    <mergeCell ref="T895:U895"/>
    <mergeCell ref="V895:W895"/>
    <mergeCell ref="B897:J897"/>
    <mergeCell ref="K904:K905"/>
    <mergeCell ref="Q904:S904"/>
    <mergeCell ref="V904:W904"/>
    <mergeCell ref="Q905:S905"/>
    <mergeCell ref="V905:W905"/>
    <mergeCell ref="K906:K907"/>
    <mergeCell ref="Q906:S906"/>
    <mergeCell ref="V906:W906"/>
    <mergeCell ref="Q907:S907"/>
    <mergeCell ref="V907:W907"/>
    <mergeCell ref="K900:K901"/>
    <mergeCell ref="Q900:S900"/>
    <mergeCell ref="V900:W900"/>
    <mergeCell ref="Q901:S901"/>
    <mergeCell ref="V901:W901"/>
    <mergeCell ref="K902:K903"/>
    <mergeCell ref="Q902:S902"/>
    <mergeCell ref="V902:W902"/>
    <mergeCell ref="Q903:S903"/>
    <mergeCell ref="V903:W903"/>
    <mergeCell ref="K912:K913"/>
    <mergeCell ref="Q912:S912"/>
    <mergeCell ref="V912:W912"/>
    <mergeCell ref="Q913:S913"/>
    <mergeCell ref="V913:W913"/>
    <mergeCell ref="K914:K915"/>
    <mergeCell ref="Q914:S914"/>
    <mergeCell ref="V914:W914"/>
    <mergeCell ref="Q915:S915"/>
    <mergeCell ref="V915:W915"/>
    <mergeCell ref="K908:K909"/>
    <mergeCell ref="Q908:S908"/>
    <mergeCell ref="V908:W908"/>
    <mergeCell ref="Q909:S909"/>
    <mergeCell ref="V909:W909"/>
    <mergeCell ref="K910:K911"/>
    <mergeCell ref="Q910:S910"/>
    <mergeCell ref="V910:W910"/>
    <mergeCell ref="Q911:S911"/>
    <mergeCell ref="V911:W911"/>
    <mergeCell ref="K920:K921"/>
    <mergeCell ref="Q920:S920"/>
    <mergeCell ref="V920:W920"/>
    <mergeCell ref="Q921:S921"/>
    <mergeCell ref="V921:W921"/>
    <mergeCell ref="K922:K923"/>
    <mergeCell ref="Q922:S922"/>
    <mergeCell ref="V922:W922"/>
    <mergeCell ref="Q923:S923"/>
    <mergeCell ref="V923:W923"/>
    <mergeCell ref="K916:K917"/>
    <mergeCell ref="Q916:S916"/>
    <mergeCell ref="V916:W916"/>
    <mergeCell ref="Q917:S917"/>
    <mergeCell ref="V917:W917"/>
    <mergeCell ref="K918:K919"/>
    <mergeCell ref="Q918:S918"/>
    <mergeCell ref="V918:W918"/>
    <mergeCell ref="Q919:S919"/>
    <mergeCell ref="V919:W919"/>
    <mergeCell ref="K929:K930"/>
    <mergeCell ref="Q929:S929"/>
    <mergeCell ref="V929:W929"/>
    <mergeCell ref="Q930:S930"/>
    <mergeCell ref="V930:W930"/>
    <mergeCell ref="K931:K932"/>
    <mergeCell ref="Q931:S931"/>
    <mergeCell ref="V931:W931"/>
    <mergeCell ref="Q932:S932"/>
    <mergeCell ref="V932:W932"/>
    <mergeCell ref="A924:G924"/>
    <mergeCell ref="T924:W924"/>
    <mergeCell ref="A925:K925"/>
    <mergeCell ref="N925:Q925"/>
    <mergeCell ref="A926:K926"/>
    <mergeCell ref="N926:Q926"/>
    <mergeCell ref="A928:J928"/>
    <mergeCell ref="L928:N928"/>
    <mergeCell ref="O928:P928"/>
    <mergeCell ref="Q928:S928"/>
    <mergeCell ref="T928:U928"/>
    <mergeCell ref="V928:W928"/>
    <mergeCell ref="B930:J930"/>
    <mergeCell ref="K937:K938"/>
    <mergeCell ref="Q937:S937"/>
    <mergeCell ref="V937:W937"/>
    <mergeCell ref="Q938:S938"/>
    <mergeCell ref="V938:W938"/>
    <mergeCell ref="K939:K940"/>
    <mergeCell ref="Q939:S939"/>
    <mergeCell ref="V939:W939"/>
    <mergeCell ref="Q940:S940"/>
    <mergeCell ref="V940:W940"/>
    <mergeCell ref="K933:K934"/>
    <mergeCell ref="Q933:S933"/>
    <mergeCell ref="V933:W933"/>
    <mergeCell ref="Q934:S934"/>
    <mergeCell ref="V934:W934"/>
    <mergeCell ref="K935:K936"/>
    <mergeCell ref="Q935:S935"/>
    <mergeCell ref="V935:W935"/>
    <mergeCell ref="Q936:S936"/>
    <mergeCell ref="V936:W936"/>
    <mergeCell ref="K945:K946"/>
    <mergeCell ref="Q945:S945"/>
    <mergeCell ref="V945:W945"/>
    <mergeCell ref="Q946:S946"/>
    <mergeCell ref="V946:W946"/>
    <mergeCell ref="K947:K948"/>
    <mergeCell ref="Q947:S947"/>
    <mergeCell ref="V947:W947"/>
    <mergeCell ref="Q948:S948"/>
    <mergeCell ref="V948:W948"/>
    <mergeCell ref="K941:K942"/>
    <mergeCell ref="Q941:S941"/>
    <mergeCell ref="V941:W941"/>
    <mergeCell ref="Q942:S942"/>
    <mergeCell ref="V942:W942"/>
    <mergeCell ref="K943:K944"/>
    <mergeCell ref="Q943:S943"/>
    <mergeCell ref="V943:W943"/>
    <mergeCell ref="Q944:S944"/>
    <mergeCell ref="V944:W944"/>
    <mergeCell ref="K953:K954"/>
    <mergeCell ref="Q953:S953"/>
    <mergeCell ref="V953:W953"/>
    <mergeCell ref="Q954:S954"/>
    <mergeCell ref="V954:W954"/>
    <mergeCell ref="K955:K956"/>
    <mergeCell ref="Q955:S955"/>
    <mergeCell ref="V955:W955"/>
    <mergeCell ref="Q956:S956"/>
    <mergeCell ref="V956:W956"/>
    <mergeCell ref="K949:K950"/>
    <mergeCell ref="Q949:S949"/>
    <mergeCell ref="V949:W949"/>
    <mergeCell ref="Q950:S950"/>
    <mergeCell ref="V950:W950"/>
    <mergeCell ref="K951:K952"/>
    <mergeCell ref="Q951:S951"/>
    <mergeCell ref="V951:W951"/>
    <mergeCell ref="Q952:S952"/>
    <mergeCell ref="V952:W952"/>
    <mergeCell ref="K962:K963"/>
    <mergeCell ref="Q962:S962"/>
    <mergeCell ref="V962:W962"/>
    <mergeCell ref="Q963:S963"/>
    <mergeCell ref="V963:W963"/>
    <mergeCell ref="K964:K965"/>
    <mergeCell ref="Q964:S964"/>
    <mergeCell ref="V964:W964"/>
    <mergeCell ref="Q965:S965"/>
    <mergeCell ref="V965:W965"/>
    <mergeCell ref="A957:G957"/>
    <mergeCell ref="T957:W957"/>
    <mergeCell ref="A958:K958"/>
    <mergeCell ref="N958:Q958"/>
    <mergeCell ref="A959:K959"/>
    <mergeCell ref="N959:Q959"/>
    <mergeCell ref="A961:J961"/>
    <mergeCell ref="L961:N961"/>
    <mergeCell ref="O961:P961"/>
    <mergeCell ref="Q961:S961"/>
    <mergeCell ref="T961:U961"/>
    <mergeCell ref="V961:W961"/>
    <mergeCell ref="K970:K971"/>
    <mergeCell ref="Q970:S970"/>
    <mergeCell ref="V970:W970"/>
    <mergeCell ref="Q971:S971"/>
    <mergeCell ref="V971:W971"/>
    <mergeCell ref="K972:K973"/>
    <mergeCell ref="Q972:S972"/>
    <mergeCell ref="V972:W972"/>
    <mergeCell ref="Q973:S973"/>
    <mergeCell ref="V973:W973"/>
    <mergeCell ref="K966:K967"/>
    <mergeCell ref="Q966:S966"/>
    <mergeCell ref="V966:W966"/>
    <mergeCell ref="Q967:S967"/>
    <mergeCell ref="V967:W967"/>
    <mergeCell ref="K968:K969"/>
    <mergeCell ref="Q968:S968"/>
    <mergeCell ref="V968:W968"/>
    <mergeCell ref="Q969:S969"/>
    <mergeCell ref="V969:W969"/>
    <mergeCell ref="K978:K979"/>
    <mergeCell ref="Q978:S978"/>
    <mergeCell ref="V978:W978"/>
    <mergeCell ref="Q979:S979"/>
    <mergeCell ref="V979:W979"/>
    <mergeCell ref="K980:K981"/>
    <mergeCell ref="Q980:S980"/>
    <mergeCell ref="V980:W980"/>
    <mergeCell ref="Q981:S981"/>
    <mergeCell ref="V981:W981"/>
    <mergeCell ref="K974:K975"/>
    <mergeCell ref="Q974:S974"/>
    <mergeCell ref="V974:W974"/>
    <mergeCell ref="Q975:S975"/>
    <mergeCell ref="V975:W975"/>
    <mergeCell ref="K976:K977"/>
    <mergeCell ref="Q976:S976"/>
    <mergeCell ref="V976:W976"/>
    <mergeCell ref="Q977:S977"/>
    <mergeCell ref="V977:W977"/>
    <mergeCell ref="K986:K987"/>
    <mergeCell ref="Q986:S986"/>
    <mergeCell ref="V986:W986"/>
    <mergeCell ref="Q987:S987"/>
    <mergeCell ref="V987:W987"/>
    <mergeCell ref="K988:K989"/>
    <mergeCell ref="Q988:S988"/>
    <mergeCell ref="V988:W988"/>
    <mergeCell ref="Q989:S989"/>
    <mergeCell ref="V989:W989"/>
    <mergeCell ref="K982:K983"/>
    <mergeCell ref="Q982:S982"/>
    <mergeCell ref="V982:W982"/>
    <mergeCell ref="Q983:S983"/>
    <mergeCell ref="V983:W983"/>
    <mergeCell ref="K984:K985"/>
    <mergeCell ref="Q984:S984"/>
    <mergeCell ref="V984:W984"/>
    <mergeCell ref="Q985:S985"/>
    <mergeCell ref="V985:W985"/>
    <mergeCell ref="K995:K996"/>
    <mergeCell ref="Q995:S995"/>
    <mergeCell ref="V995:W995"/>
    <mergeCell ref="Q996:S996"/>
    <mergeCell ref="V996:W996"/>
    <mergeCell ref="K997:K998"/>
    <mergeCell ref="Q997:S997"/>
    <mergeCell ref="V997:W997"/>
    <mergeCell ref="Q998:S998"/>
    <mergeCell ref="V998:W998"/>
    <mergeCell ref="A990:G990"/>
    <mergeCell ref="T990:W990"/>
    <mergeCell ref="A991:K991"/>
    <mergeCell ref="N991:Q991"/>
    <mergeCell ref="A992:K992"/>
    <mergeCell ref="N992:Q992"/>
    <mergeCell ref="A994:J994"/>
    <mergeCell ref="L994:N994"/>
    <mergeCell ref="O994:P994"/>
    <mergeCell ref="Q994:S994"/>
    <mergeCell ref="T994:U994"/>
    <mergeCell ref="V994:W994"/>
    <mergeCell ref="K1003:K1004"/>
    <mergeCell ref="Q1003:S1003"/>
    <mergeCell ref="V1003:W1003"/>
    <mergeCell ref="Q1004:S1004"/>
    <mergeCell ref="V1004:W1004"/>
    <mergeCell ref="K1005:K1006"/>
    <mergeCell ref="Q1005:S1005"/>
    <mergeCell ref="V1005:W1005"/>
    <mergeCell ref="Q1006:S1006"/>
    <mergeCell ref="V1006:W1006"/>
    <mergeCell ref="K999:K1000"/>
    <mergeCell ref="Q999:S999"/>
    <mergeCell ref="V999:W999"/>
    <mergeCell ref="Q1000:S1000"/>
    <mergeCell ref="V1000:W1000"/>
    <mergeCell ref="K1001:K1002"/>
    <mergeCell ref="Q1001:S1001"/>
    <mergeCell ref="V1001:W1001"/>
    <mergeCell ref="Q1002:S1002"/>
    <mergeCell ref="V1002:W1002"/>
    <mergeCell ref="K1011:K1012"/>
    <mergeCell ref="Q1011:S1011"/>
    <mergeCell ref="V1011:W1011"/>
    <mergeCell ref="Q1012:S1012"/>
    <mergeCell ref="V1012:W1012"/>
    <mergeCell ref="K1013:K1014"/>
    <mergeCell ref="Q1013:S1013"/>
    <mergeCell ref="V1013:W1013"/>
    <mergeCell ref="Q1014:S1014"/>
    <mergeCell ref="V1014:W1014"/>
    <mergeCell ref="K1007:K1008"/>
    <mergeCell ref="Q1007:S1007"/>
    <mergeCell ref="V1007:W1007"/>
    <mergeCell ref="Q1008:S1008"/>
    <mergeCell ref="V1008:W1008"/>
    <mergeCell ref="K1009:K1010"/>
    <mergeCell ref="Q1009:S1009"/>
    <mergeCell ref="V1009:W1009"/>
    <mergeCell ref="Q1010:S1010"/>
    <mergeCell ref="V1010:W1010"/>
    <mergeCell ref="K1019:K1020"/>
    <mergeCell ref="Q1019:S1019"/>
    <mergeCell ref="V1019:W1019"/>
    <mergeCell ref="Q1020:S1020"/>
    <mergeCell ref="V1020:W1020"/>
    <mergeCell ref="K1021:K1022"/>
    <mergeCell ref="Q1021:S1021"/>
    <mergeCell ref="V1021:W1021"/>
    <mergeCell ref="Q1022:S1022"/>
    <mergeCell ref="V1022:W1022"/>
    <mergeCell ref="K1015:K1016"/>
    <mergeCell ref="Q1015:S1015"/>
    <mergeCell ref="V1015:W1015"/>
    <mergeCell ref="Q1016:S1016"/>
    <mergeCell ref="V1016:W1016"/>
    <mergeCell ref="K1017:K1018"/>
    <mergeCell ref="Q1017:S1017"/>
    <mergeCell ref="V1017:W1017"/>
    <mergeCell ref="Q1018:S1018"/>
    <mergeCell ref="V1018:W1018"/>
    <mergeCell ref="K1028:K1029"/>
    <mergeCell ref="Q1028:S1028"/>
    <mergeCell ref="V1028:W1028"/>
    <mergeCell ref="Q1029:S1029"/>
    <mergeCell ref="V1029:W1029"/>
    <mergeCell ref="K1030:K1031"/>
    <mergeCell ref="Q1030:S1030"/>
    <mergeCell ref="V1030:W1030"/>
    <mergeCell ref="Q1031:S1031"/>
    <mergeCell ref="V1031:W1031"/>
    <mergeCell ref="A1023:G1023"/>
    <mergeCell ref="T1023:W1023"/>
    <mergeCell ref="A1024:K1024"/>
    <mergeCell ref="N1024:Q1024"/>
    <mergeCell ref="A1025:K1025"/>
    <mergeCell ref="N1025:Q1025"/>
    <mergeCell ref="A1027:J1027"/>
    <mergeCell ref="L1027:N1027"/>
    <mergeCell ref="O1027:P1027"/>
    <mergeCell ref="Q1027:S1027"/>
    <mergeCell ref="T1027:U1027"/>
    <mergeCell ref="V1027:W1027"/>
    <mergeCell ref="B1029:J1029"/>
    <mergeCell ref="K1036:K1037"/>
    <mergeCell ref="Q1036:S1036"/>
    <mergeCell ref="V1036:W1036"/>
    <mergeCell ref="Q1037:S1037"/>
    <mergeCell ref="V1037:W1037"/>
    <mergeCell ref="K1038:K1039"/>
    <mergeCell ref="Q1038:S1038"/>
    <mergeCell ref="V1038:W1038"/>
    <mergeCell ref="Q1039:S1039"/>
    <mergeCell ref="V1039:W1039"/>
    <mergeCell ref="K1032:K1033"/>
    <mergeCell ref="Q1032:S1032"/>
    <mergeCell ref="V1032:W1032"/>
    <mergeCell ref="Q1033:S1033"/>
    <mergeCell ref="V1033:W1033"/>
    <mergeCell ref="K1034:K1035"/>
    <mergeCell ref="Q1034:S1034"/>
    <mergeCell ref="V1034:W1034"/>
    <mergeCell ref="Q1035:S1035"/>
    <mergeCell ref="V1035:W1035"/>
    <mergeCell ref="K1044:K1045"/>
    <mergeCell ref="Q1044:S1044"/>
    <mergeCell ref="V1044:W1044"/>
    <mergeCell ref="Q1045:S1045"/>
    <mergeCell ref="V1045:W1045"/>
    <mergeCell ref="K1046:K1047"/>
    <mergeCell ref="Q1046:S1046"/>
    <mergeCell ref="V1046:W1046"/>
    <mergeCell ref="Q1047:S1047"/>
    <mergeCell ref="V1047:W1047"/>
    <mergeCell ref="K1040:K1041"/>
    <mergeCell ref="Q1040:S1040"/>
    <mergeCell ref="V1040:W1040"/>
    <mergeCell ref="Q1041:S1041"/>
    <mergeCell ref="V1041:W1041"/>
    <mergeCell ref="K1042:K1043"/>
    <mergeCell ref="Q1042:S1042"/>
    <mergeCell ref="V1042:W1042"/>
    <mergeCell ref="Q1043:S1043"/>
    <mergeCell ref="V1043:W1043"/>
    <mergeCell ref="K1052:K1053"/>
    <mergeCell ref="Q1052:S1052"/>
    <mergeCell ref="V1052:W1052"/>
    <mergeCell ref="Q1053:S1053"/>
    <mergeCell ref="V1053:W1053"/>
    <mergeCell ref="K1054:K1055"/>
    <mergeCell ref="Q1054:S1054"/>
    <mergeCell ref="V1054:W1054"/>
    <mergeCell ref="Q1055:S1055"/>
    <mergeCell ref="V1055:W1055"/>
    <mergeCell ref="K1048:K1049"/>
    <mergeCell ref="Q1048:S1048"/>
    <mergeCell ref="V1048:W1048"/>
    <mergeCell ref="Q1049:S1049"/>
    <mergeCell ref="V1049:W1049"/>
    <mergeCell ref="K1050:K1051"/>
    <mergeCell ref="Q1050:S1050"/>
    <mergeCell ref="V1050:W1050"/>
    <mergeCell ref="Q1051:S1051"/>
    <mergeCell ref="V1051:W1051"/>
    <mergeCell ref="K1061:K1062"/>
    <mergeCell ref="Q1061:S1061"/>
    <mergeCell ref="V1061:W1061"/>
    <mergeCell ref="Q1062:S1062"/>
    <mergeCell ref="V1062:W1062"/>
    <mergeCell ref="K1063:K1064"/>
    <mergeCell ref="Q1063:S1063"/>
    <mergeCell ref="V1063:W1063"/>
    <mergeCell ref="Q1064:S1064"/>
    <mergeCell ref="V1064:W1064"/>
    <mergeCell ref="A1056:G1056"/>
    <mergeCell ref="T1056:W1056"/>
    <mergeCell ref="A1057:K1057"/>
    <mergeCell ref="N1057:Q1057"/>
    <mergeCell ref="A1058:K1058"/>
    <mergeCell ref="N1058:Q1058"/>
    <mergeCell ref="A1060:J1060"/>
    <mergeCell ref="L1060:N1060"/>
    <mergeCell ref="O1060:P1060"/>
    <mergeCell ref="Q1060:S1060"/>
    <mergeCell ref="T1060:U1060"/>
    <mergeCell ref="V1060:W1060"/>
    <mergeCell ref="K1069:K1070"/>
    <mergeCell ref="Q1069:S1069"/>
    <mergeCell ref="V1069:W1069"/>
    <mergeCell ref="Q1070:S1070"/>
    <mergeCell ref="V1070:W1070"/>
    <mergeCell ref="K1071:K1072"/>
    <mergeCell ref="Q1071:S1071"/>
    <mergeCell ref="V1071:W1071"/>
    <mergeCell ref="Q1072:S1072"/>
    <mergeCell ref="V1072:W1072"/>
    <mergeCell ref="K1065:K1066"/>
    <mergeCell ref="Q1065:S1065"/>
    <mergeCell ref="V1065:W1065"/>
    <mergeCell ref="Q1066:S1066"/>
    <mergeCell ref="V1066:W1066"/>
    <mergeCell ref="K1067:K1068"/>
    <mergeCell ref="Q1067:S1067"/>
    <mergeCell ref="V1067:W1067"/>
    <mergeCell ref="Q1068:S1068"/>
    <mergeCell ref="V1068:W1068"/>
    <mergeCell ref="K1077:K1078"/>
    <mergeCell ref="Q1077:S1077"/>
    <mergeCell ref="V1077:W1077"/>
    <mergeCell ref="Q1078:S1078"/>
    <mergeCell ref="V1078:W1078"/>
    <mergeCell ref="K1079:K1080"/>
    <mergeCell ref="Q1079:S1079"/>
    <mergeCell ref="V1079:W1079"/>
    <mergeCell ref="Q1080:S1080"/>
    <mergeCell ref="V1080:W1080"/>
    <mergeCell ref="K1073:K1074"/>
    <mergeCell ref="Q1073:S1073"/>
    <mergeCell ref="V1073:W1073"/>
    <mergeCell ref="Q1074:S1074"/>
    <mergeCell ref="V1074:W1074"/>
    <mergeCell ref="K1075:K1076"/>
    <mergeCell ref="Q1075:S1075"/>
    <mergeCell ref="V1075:W1075"/>
    <mergeCell ref="Q1076:S1076"/>
    <mergeCell ref="V1076:W1076"/>
    <mergeCell ref="K1085:K1086"/>
    <mergeCell ref="Q1085:S1085"/>
    <mergeCell ref="V1085:W1085"/>
    <mergeCell ref="Q1086:S1086"/>
    <mergeCell ref="V1086:W1086"/>
    <mergeCell ref="K1087:K1088"/>
    <mergeCell ref="Q1087:S1087"/>
    <mergeCell ref="V1087:W1087"/>
    <mergeCell ref="Q1088:S1088"/>
    <mergeCell ref="V1088:W1088"/>
    <mergeCell ref="K1081:K1082"/>
    <mergeCell ref="Q1081:S1081"/>
    <mergeCell ref="V1081:W1081"/>
    <mergeCell ref="Q1082:S1082"/>
    <mergeCell ref="V1082:W1082"/>
    <mergeCell ref="K1083:K1084"/>
    <mergeCell ref="Q1083:S1083"/>
    <mergeCell ref="V1083:W1083"/>
    <mergeCell ref="Q1084:S1084"/>
    <mergeCell ref="V1084:W1084"/>
    <mergeCell ref="K1094:K1095"/>
    <mergeCell ref="Q1094:S1094"/>
    <mergeCell ref="V1094:W1094"/>
    <mergeCell ref="Q1095:S1095"/>
    <mergeCell ref="V1095:W1095"/>
    <mergeCell ref="K1096:K1097"/>
    <mergeCell ref="Q1096:S1096"/>
    <mergeCell ref="V1096:W1096"/>
    <mergeCell ref="Q1097:S1097"/>
    <mergeCell ref="V1097:W1097"/>
    <mergeCell ref="A1089:G1089"/>
    <mergeCell ref="T1089:W1089"/>
    <mergeCell ref="A1090:K1090"/>
    <mergeCell ref="N1090:Q1090"/>
    <mergeCell ref="A1091:K1091"/>
    <mergeCell ref="N1091:Q1091"/>
    <mergeCell ref="A1093:J1093"/>
    <mergeCell ref="L1093:N1093"/>
    <mergeCell ref="O1093:P1093"/>
    <mergeCell ref="Q1093:S1093"/>
    <mergeCell ref="T1093:U1093"/>
    <mergeCell ref="V1093:W1093"/>
    <mergeCell ref="K1102:K1103"/>
    <mergeCell ref="Q1102:S1102"/>
    <mergeCell ref="V1102:W1102"/>
    <mergeCell ref="Q1103:S1103"/>
    <mergeCell ref="V1103:W1103"/>
    <mergeCell ref="K1104:K1105"/>
    <mergeCell ref="Q1104:S1104"/>
    <mergeCell ref="V1104:W1104"/>
    <mergeCell ref="Q1105:S1105"/>
    <mergeCell ref="V1105:W1105"/>
    <mergeCell ref="K1098:K1099"/>
    <mergeCell ref="Q1098:S1098"/>
    <mergeCell ref="V1098:W1098"/>
    <mergeCell ref="Q1099:S1099"/>
    <mergeCell ref="V1099:W1099"/>
    <mergeCell ref="K1100:K1101"/>
    <mergeCell ref="Q1100:S1100"/>
    <mergeCell ref="V1100:W1100"/>
    <mergeCell ref="Q1101:S1101"/>
    <mergeCell ref="V1101:W1101"/>
    <mergeCell ref="K1110:K1111"/>
    <mergeCell ref="Q1110:S1110"/>
    <mergeCell ref="V1110:W1110"/>
    <mergeCell ref="Q1111:S1111"/>
    <mergeCell ref="V1111:W1111"/>
    <mergeCell ref="K1112:K1113"/>
    <mergeCell ref="Q1112:S1112"/>
    <mergeCell ref="V1112:W1112"/>
    <mergeCell ref="Q1113:S1113"/>
    <mergeCell ref="V1113:W1113"/>
    <mergeCell ref="K1106:K1107"/>
    <mergeCell ref="Q1106:S1106"/>
    <mergeCell ref="V1106:W1106"/>
    <mergeCell ref="Q1107:S1107"/>
    <mergeCell ref="V1107:W1107"/>
    <mergeCell ref="K1108:K1109"/>
    <mergeCell ref="Q1108:S1108"/>
    <mergeCell ref="V1108:W1108"/>
    <mergeCell ref="Q1109:S1109"/>
    <mergeCell ref="V1109:W1109"/>
    <mergeCell ref="K1118:K1119"/>
    <mergeCell ref="Q1118:S1118"/>
    <mergeCell ref="V1118:W1118"/>
    <mergeCell ref="Q1119:S1119"/>
    <mergeCell ref="V1119:W1119"/>
    <mergeCell ref="K1120:K1121"/>
    <mergeCell ref="Q1120:S1120"/>
    <mergeCell ref="V1120:W1120"/>
    <mergeCell ref="Q1121:S1121"/>
    <mergeCell ref="V1121:W1121"/>
    <mergeCell ref="K1114:K1115"/>
    <mergeCell ref="Q1114:S1114"/>
    <mergeCell ref="V1114:W1114"/>
    <mergeCell ref="Q1115:S1115"/>
    <mergeCell ref="V1115:W1115"/>
    <mergeCell ref="K1116:K1117"/>
    <mergeCell ref="Q1116:S1116"/>
    <mergeCell ref="V1116:W1116"/>
    <mergeCell ref="Q1117:S1117"/>
    <mergeCell ref="V1117:W1117"/>
    <mergeCell ref="K1127:K1128"/>
    <mergeCell ref="Q1127:S1127"/>
    <mergeCell ref="V1127:W1127"/>
    <mergeCell ref="Q1128:S1128"/>
    <mergeCell ref="V1128:W1128"/>
    <mergeCell ref="K1129:K1130"/>
    <mergeCell ref="Q1129:S1129"/>
    <mergeCell ref="V1129:W1129"/>
    <mergeCell ref="Q1130:S1130"/>
    <mergeCell ref="V1130:W1130"/>
    <mergeCell ref="A1122:G1122"/>
    <mergeCell ref="T1122:W1122"/>
    <mergeCell ref="A1123:K1123"/>
    <mergeCell ref="N1123:Q1123"/>
    <mergeCell ref="A1124:K1124"/>
    <mergeCell ref="N1124:Q1124"/>
    <mergeCell ref="A1126:J1126"/>
    <mergeCell ref="L1126:N1126"/>
    <mergeCell ref="O1126:P1126"/>
    <mergeCell ref="Q1126:S1126"/>
    <mergeCell ref="T1126:U1126"/>
    <mergeCell ref="V1126:W1126"/>
    <mergeCell ref="K1135:K1136"/>
    <mergeCell ref="Q1135:S1135"/>
    <mergeCell ref="V1135:W1135"/>
    <mergeCell ref="Q1136:S1136"/>
    <mergeCell ref="V1136:W1136"/>
    <mergeCell ref="K1137:K1138"/>
    <mergeCell ref="Q1137:S1137"/>
    <mergeCell ref="V1137:W1137"/>
    <mergeCell ref="Q1138:S1138"/>
    <mergeCell ref="V1138:W1138"/>
    <mergeCell ref="K1131:K1132"/>
    <mergeCell ref="Q1131:S1131"/>
    <mergeCell ref="V1131:W1131"/>
    <mergeCell ref="Q1132:S1132"/>
    <mergeCell ref="V1132:W1132"/>
    <mergeCell ref="K1133:K1134"/>
    <mergeCell ref="Q1133:S1133"/>
    <mergeCell ref="V1133:W1133"/>
    <mergeCell ref="Q1134:S1134"/>
    <mergeCell ref="V1134:W1134"/>
    <mergeCell ref="K1143:K1144"/>
    <mergeCell ref="Q1143:S1143"/>
    <mergeCell ref="V1143:W1143"/>
    <mergeCell ref="Q1144:S1144"/>
    <mergeCell ref="V1144:W1144"/>
    <mergeCell ref="K1145:K1146"/>
    <mergeCell ref="Q1145:S1145"/>
    <mergeCell ref="V1145:W1145"/>
    <mergeCell ref="Q1146:S1146"/>
    <mergeCell ref="V1146:W1146"/>
    <mergeCell ref="K1139:K1140"/>
    <mergeCell ref="Q1139:S1139"/>
    <mergeCell ref="V1139:W1139"/>
    <mergeCell ref="Q1140:S1140"/>
    <mergeCell ref="V1140:W1140"/>
    <mergeCell ref="K1141:K1142"/>
    <mergeCell ref="Q1141:S1141"/>
    <mergeCell ref="V1141:W1141"/>
    <mergeCell ref="Q1142:S1142"/>
    <mergeCell ref="V1142:W1142"/>
    <mergeCell ref="K1151:K1152"/>
    <mergeCell ref="Q1151:S1151"/>
    <mergeCell ref="V1151:W1151"/>
    <mergeCell ref="Q1152:S1152"/>
    <mergeCell ref="V1152:W1152"/>
    <mergeCell ref="K1153:K1154"/>
    <mergeCell ref="Q1153:S1153"/>
    <mergeCell ref="V1153:W1153"/>
    <mergeCell ref="Q1154:S1154"/>
    <mergeCell ref="V1154:W1154"/>
    <mergeCell ref="K1147:K1148"/>
    <mergeCell ref="Q1147:S1147"/>
    <mergeCell ref="V1147:W1147"/>
    <mergeCell ref="Q1148:S1148"/>
    <mergeCell ref="V1148:W1148"/>
    <mergeCell ref="K1149:K1150"/>
    <mergeCell ref="Q1149:S1149"/>
    <mergeCell ref="V1149:W1149"/>
    <mergeCell ref="Q1150:S1150"/>
    <mergeCell ref="V1150:W1150"/>
    <mergeCell ref="K1160:K1161"/>
    <mergeCell ref="Q1160:S1160"/>
    <mergeCell ref="V1160:W1160"/>
    <mergeCell ref="Q1161:S1161"/>
    <mergeCell ref="V1161:W1161"/>
    <mergeCell ref="K1162:K1163"/>
    <mergeCell ref="Q1162:S1162"/>
    <mergeCell ref="V1162:W1162"/>
    <mergeCell ref="Q1163:S1163"/>
    <mergeCell ref="V1163:W1163"/>
    <mergeCell ref="A1155:G1155"/>
    <mergeCell ref="T1155:W1155"/>
    <mergeCell ref="A1156:K1156"/>
    <mergeCell ref="N1156:Q1156"/>
    <mergeCell ref="A1157:K1157"/>
    <mergeCell ref="N1157:Q1157"/>
    <mergeCell ref="A1159:J1159"/>
    <mergeCell ref="L1159:N1159"/>
    <mergeCell ref="O1159:P1159"/>
    <mergeCell ref="Q1159:S1159"/>
    <mergeCell ref="T1159:U1159"/>
    <mergeCell ref="V1159:W1159"/>
    <mergeCell ref="K1168:K1169"/>
    <mergeCell ref="Q1168:S1168"/>
    <mergeCell ref="V1168:W1168"/>
    <mergeCell ref="Q1169:S1169"/>
    <mergeCell ref="V1169:W1169"/>
    <mergeCell ref="K1170:K1171"/>
    <mergeCell ref="Q1170:S1170"/>
    <mergeCell ref="V1170:W1170"/>
    <mergeCell ref="Q1171:S1171"/>
    <mergeCell ref="V1171:W1171"/>
    <mergeCell ref="K1164:K1165"/>
    <mergeCell ref="Q1164:S1164"/>
    <mergeCell ref="V1164:W1164"/>
    <mergeCell ref="Q1165:S1165"/>
    <mergeCell ref="V1165:W1165"/>
    <mergeCell ref="K1166:K1167"/>
    <mergeCell ref="Q1166:S1166"/>
    <mergeCell ref="V1166:W1166"/>
    <mergeCell ref="Q1167:S1167"/>
    <mergeCell ref="V1167:W1167"/>
    <mergeCell ref="K1176:K1177"/>
    <mergeCell ref="Q1176:S1176"/>
    <mergeCell ref="V1176:W1176"/>
    <mergeCell ref="Q1177:S1177"/>
    <mergeCell ref="V1177:W1177"/>
    <mergeCell ref="K1178:K1179"/>
    <mergeCell ref="Q1178:S1178"/>
    <mergeCell ref="V1178:W1178"/>
    <mergeCell ref="Q1179:S1179"/>
    <mergeCell ref="V1179:W1179"/>
    <mergeCell ref="K1172:K1173"/>
    <mergeCell ref="Q1172:S1172"/>
    <mergeCell ref="V1172:W1172"/>
    <mergeCell ref="Q1173:S1173"/>
    <mergeCell ref="V1173:W1173"/>
    <mergeCell ref="K1174:K1175"/>
    <mergeCell ref="Q1174:S1174"/>
    <mergeCell ref="V1174:W1174"/>
    <mergeCell ref="Q1175:S1175"/>
    <mergeCell ref="V1175:W1175"/>
    <mergeCell ref="A1188:G1188"/>
    <mergeCell ref="T1188:W1188"/>
    <mergeCell ref="K1184:K1185"/>
    <mergeCell ref="Q1184:S1184"/>
    <mergeCell ref="V1184:W1184"/>
    <mergeCell ref="Q1185:S1185"/>
    <mergeCell ref="V1185:W1185"/>
    <mergeCell ref="K1186:K1187"/>
    <mergeCell ref="Q1186:S1186"/>
    <mergeCell ref="V1186:W1186"/>
    <mergeCell ref="Q1187:S1187"/>
    <mergeCell ref="V1187:W1187"/>
    <mergeCell ref="K1180:K1181"/>
    <mergeCell ref="Q1180:S1180"/>
    <mergeCell ref="V1180:W1180"/>
    <mergeCell ref="Q1181:S1181"/>
    <mergeCell ref="V1181:W1181"/>
    <mergeCell ref="K1182:K1183"/>
    <mergeCell ref="Q1182:S1182"/>
    <mergeCell ref="V1182:W1182"/>
    <mergeCell ref="Q1183:S1183"/>
    <mergeCell ref="V1183:W1183"/>
  </mergeCells>
  <phoneticPr fontId="4"/>
  <printOptions horizontalCentered="1"/>
  <pageMargins left="0.39370078740157483" right="0.39370078740157483" top="0.9055118110236221" bottom="0.39370078740157483" header="0" footer="0.19685039370078741"/>
  <pageSetup paperSize="9" firstPageNumber="6" fitToHeight="0" orientation="landscape" useFirstPageNumber="1" verticalDpi="1200"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1079"/>
  <sheetViews>
    <sheetView showGridLines="0" view="pageBreakPreview" zoomScaleNormal="100" zoomScaleSheetLayoutView="100" workbookViewId="0">
      <selection activeCell="N1" sqref="N1:Q1"/>
    </sheetView>
  </sheetViews>
  <sheetFormatPr defaultColWidth="9" defaultRowHeight="14.1" customHeight="1" x14ac:dyDescent="0.15"/>
  <cols>
    <col min="1" max="7" width="1.125" style="1" customWidth="1"/>
    <col min="8" max="8" width="13.625" style="1" customWidth="1"/>
    <col min="9" max="9" width="16.375" style="1" customWidth="1"/>
    <col min="10" max="10" width="2.5" style="1" customWidth="1"/>
    <col min="11" max="11" width="7.5" style="1" customWidth="1"/>
    <col min="12" max="12" width="4.75" style="1" customWidth="1"/>
    <col min="13" max="13" width="4.375" style="1" customWidth="1"/>
    <col min="14" max="14" width="4.125" style="1" customWidth="1"/>
    <col min="15" max="15" width="10.875" style="1" customWidth="1"/>
    <col min="16" max="16" width="3.875" style="1" customWidth="1"/>
    <col min="17" max="17" width="6.125" style="1" customWidth="1"/>
    <col min="18" max="18" width="2.5" style="1" customWidth="1"/>
    <col min="19" max="19" width="10.125" style="1" customWidth="1"/>
    <col min="20" max="20" width="13" style="1" customWidth="1"/>
    <col min="21" max="21" width="3.75" style="1" customWidth="1"/>
    <col min="22" max="22" width="12.875" style="1" customWidth="1"/>
    <col min="23" max="23" width="11.625" style="1" customWidth="1"/>
    <col min="24" max="16384" width="9" style="1"/>
  </cols>
  <sheetData>
    <row r="1" spans="1:23" ht="29.25" customHeight="1" x14ac:dyDescent="0.2">
      <c r="A1" s="260" t="s">
        <v>566</v>
      </c>
      <c r="B1" s="299"/>
      <c r="C1" s="299"/>
      <c r="D1" s="299"/>
      <c r="E1" s="299"/>
      <c r="F1" s="299"/>
      <c r="G1" s="299"/>
      <c r="H1" s="299"/>
      <c r="I1" s="299"/>
      <c r="J1" s="299"/>
      <c r="K1" s="299"/>
      <c r="L1" s="224"/>
      <c r="M1" s="3"/>
      <c r="N1" s="261" t="s">
        <v>142</v>
      </c>
      <c r="O1" s="261"/>
      <c r="P1" s="261"/>
      <c r="Q1" s="261"/>
      <c r="W1" s="101"/>
    </row>
    <row r="2" spans="1:23" ht="17.25" customHeight="1" x14ac:dyDescent="0.15">
      <c r="A2" s="272" t="s">
        <v>569</v>
      </c>
      <c r="B2" s="272"/>
      <c r="C2" s="272"/>
      <c r="D2" s="272"/>
      <c r="E2" s="272"/>
      <c r="F2" s="272"/>
      <c r="G2" s="272"/>
      <c r="H2" s="272"/>
      <c r="I2" s="272"/>
      <c r="J2" s="272"/>
      <c r="K2" s="272"/>
      <c r="L2" s="216"/>
      <c r="M2" s="4" t="s">
        <v>12</v>
      </c>
      <c r="N2" s="273" t="s">
        <v>571</v>
      </c>
      <c r="O2" s="273"/>
      <c r="P2" s="273"/>
      <c r="Q2" s="273"/>
      <c r="R2" s="4" t="s">
        <v>11</v>
      </c>
      <c r="V2" s="10">
        <v>10</v>
      </c>
      <c r="W2" s="27" t="s">
        <v>519</v>
      </c>
    </row>
    <row r="3" spans="1:23" ht="5.25" customHeight="1" x14ac:dyDescent="0.15">
      <c r="A3" s="23"/>
      <c r="B3" s="23"/>
      <c r="C3" s="23"/>
      <c r="D3" s="23"/>
      <c r="E3" s="23"/>
      <c r="F3" s="23"/>
      <c r="G3" s="23"/>
      <c r="H3" s="23"/>
      <c r="I3" s="23"/>
      <c r="J3" s="2"/>
      <c r="K3" s="2"/>
      <c r="L3" s="2"/>
      <c r="M3" s="2"/>
      <c r="N3" s="2"/>
      <c r="O3" s="2"/>
      <c r="P3" s="2"/>
      <c r="Q3" s="2"/>
      <c r="R3" s="2"/>
      <c r="S3" s="2"/>
      <c r="T3" s="2"/>
      <c r="U3" s="2"/>
      <c r="V3" s="2"/>
      <c r="W3" s="2"/>
    </row>
    <row r="4" spans="1:23" ht="20.45" customHeight="1" x14ac:dyDescent="0.15">
      <c r="A4" s="284" t="s">
        <v>27</v>
      </c>
      <c r="B4" s="268"/>
      <c r="C4" s="268"/>
      <c r="D4" s="268"/>
      <c r="E4" s="268"/>
      <c r="F4" s="268"/>
      <c r="G4" s="268"/>
      <c r="H4" s="268"/>
      <c r="I4" s="268"/>
      <c r="J4" s="269"/>
      <c r="K4" s="119" t="s">
        <v>1</v>
      </c>
      <c r="L4" s="268" t="s">
        <v>2</v>
      </c>
      <c r="M4" s="268"/>
      <c r="N4" s="269"/>
      <c r="O4" s="268" t="s">
        <v>3</v>
      </c>
      <c r="P4" s="269"/>
      <c r="Q4" s="267" t="s">
        <v>4</v>
      </c>
      <c r="R4" s="268"/>
      <c r="S4" s="269"/>
      <c r="T4" s="268" t="s">
        <v>5</v>
      </c>
      <c r="U4" s="269"/>
      <c r="V4" s="268" t="s">
        <v>9</v>
      </c>
      <c r="W4" s="270"/>
    </row>
    <row r="5" spans="1:23" ht="15.95" customHeight="1" x14ac:dyDescent="0.15">
      <c r="A5" s="139"/>
      <c r="B5" s="140" t="s">
        <v>673</v>
      </c>
      <c r="C5" s="140"/>
      <c r="D5" s="140"/>
      <c r="E5" s="140"/>
      <c r="F5" s="140"/>
      <c r="G5" s="140"/>
      <c r="H5" s="140"/>
      <c r="I5" s="140"/>
      <c r="J5" s="170"/>
      <c r="K5" s="255" t="s">
        <v>683</v>
      </c>
      <c r="L5" s="286"/>
      <c r="M5" s="287"/>
      <c r="N5" s="142"/>
      <c r="O5" s="127"/>
      <c r="P5" s="142"/>
      <c r="Q5" s="281"/>
      <c r="R5" s="282"/>
      <c r="S5" s="283"/>
      <c r="T5" s="171"/>
      <c r="U5" s="172"/>
      <c r="V5" s="279"/>
      <c r="W5" s="280"/>
    </row>
    <row r="6" spans="1:23" ht="15.95" customHeight="1" x14ac:dyDescent="0.15">
      <c r="A6" s="164"/>
      <c r="B6" s="165"/>
      <c r="C6" s="165"/>
      <c r="D6" s="165"/>
      <c r="E6" s="165"/>
      <c r="F6" s="165"/>
      <c r="G6" s="165"/>
      <c r="H6" s="165"/>
      <c r="I6" s="165"/>
      <c r="J6" s="177"/>
      <c r="K6" s="285"/>
      <c r="L6" s="274"/>
      <c r="M6" s="290"/>
      <c r="N6" s="134"/>
      <c r="O6" s="133"/>
      <c r="P6" s="134"/>
      <c r="Q6" s="274"/>
      <c r="R6" s="275"/>
      <c r="S6" s="276"/>
      <c r="T6" s="173"/>
      <c r="U6" s="174"/>
      <c r="V6" s="277"/>
      <c r="W6" s="278"/>
    </row>
    <row r="7" spans="1:23" ht="15.95" customHeight="1" x14ac:dyDescent="0.15">
      <c r="A7" s="139"/>
      <c r="B7" s="140" t="s">
        <v>674</v>
      </c>
      <c r="C7" s="140"/>
      <c r="D7" s="140"/>
      <c r="E7" s="140"/>
      <c r="F7" s="140"/>
      <c r="G7" s="140"/>
      <c r="H7" s="140"/>
      <c r="I7" s="140"/>
      <c r="J7" s="170"/>
      <c r="K7" s="255" t="s">
        <v>683</v>
      </c>
      <c r="L7" s="288"/>
      <c r="M7" s="289"/>
      <c r="N7" s="142"/>
      <c r="O7" s="141"/>
      <c r="P7" s="142"/>
      <c r="Q7" s="281"/>
      <c r="R7" s="282"/>
      <c r="S7" s="283"/>
      <c r="T7" s="171"/>
      <c r="U7" s="172"/>
      <c r="V7" s="279"/>
      <c r="W7" s="280"/>
    </row>
    <row r="8" spans="1:23" ht="15.95" customHeight="1" x14ac:dyDescent="0.15">
      <c r="A8" s="164"/>
      <c r="B8" s="165"/>
      <c r="C8" s="165"/>
      <c r="D8" s="165"/>
      <c r="E8" s="165"/>
      <c r="F8" s="165"/>
      <c r="G8" s="165"/>
      <c r="H8" s="165"/>
      <c r="I8" s="165"/>
      <c r="J8" s="177"/>
      <c r="K8" s="285"/>
      <c r="L8" s="274"/>
      <c r="M8" s="290"/>
      <c r="N8" s="134"/>
      <c r="O8" s="133"/>
      <c r="P8" s="134"/>
      <c r="Q8" s="274"/>
      <c r="R8" s="275"/>
      <c r="S8" s="276"/>
      <c r="T8" s="173"/>
      <c r="U8" s="174"/>
      <c r="V8" s="277"/>
      <c r="W8" s="278"/>
    </row>
    <row r="9" spans="1:23" ht="15.95" customHeight="1" x14ac:dyDescent="0.15">
      <c r="A9" s="139"/>
      <c r="B9" s="140" t="s">
        <v>675</v>
      </c>
      <c r="C9" s="140"/>
      <c r="D9" s="140"/>
      <c r="E9" s="140"/>
      <c r="F9" s="140"/>
      <c r="G9" s="140"/>
      <c r="H9" s="140"/>
      <c r="I9" s="140"/>
      <c r="J9" s="170"/>
      <c r="K9" s="255" t="s">
        <v>683</v>
      </c>
      <c r="L9" s="288"/>
      <c r="M9" s="289"/>
      <c r="N9" s="142"/>
      <c r="O9" s="141"/>
      <c r="P9" s="142"/>
      <c r="Q9" s="281"/>
      <c r="R9" s="282"/>
      <c r="S9" s="283"/>
      <c r="T9" s="171"/>
      <c r="U9" s="172"/>
      <c r="V9" s="279"/>
      <c r="W9" s="280"/>
    </row>
    <row r="10" spans="1:23" ht="15.95" customHeight="1" x14ac:dyDescent="0.15">
      <c r="A10" s="164"/>
      <c r="B10" s="165"/>
      <c r="C10" s="165"/>
      <c r="D10" s="165"/>
      <c r="E10" s="165"/>
      <c r="F10" s="165"/>
      <c r="G10" s="165"/>
      <c r="H10" s="165"/>
      <c r="I10" s="165"/>
      <c r="J10" s="177"/>
      <c r="K10" s="285"/>
      <c r="L10" s="274"/>
      <c r="M10" s="290"/>
      <c r="N10" s="134"/>
      <c r="O10" s="133"/>
      <c r="P10" s="134"/>
      <c r="Q10" s="274"/>
      <c r="R10" s="275"/>
      <c r="S10" s="276"/>
      <c r="T10" s="173"/>
      <c r="U10" s="174"/>
      <c r="V10" s="277"/>
      <c r="W10" s="278"/>
    </row>
    <row r="11" spans="1:23" ht="15.95" customHeight="1" x14ac:dyDescent="0.15">
      <c r="A11" s="139"/>
      <c r="B11" s="140" t="s">
        <v>676</v>
      </c>
      <c r="C11" s="140"/>
      <c r="D11" s="140"/>
      <c r="E11" s="140"/>
      <c r="F11" s="140"/>
      <c r="G11" s="140"/>
      <c r="H11" s="140"/>
      <c r="I11" s="140"/>
      <c r="J11" s="170"/>
      <c r="K11" s="255" t="s">
        <v>519</v>
      </c>
      <c r="L11" s="288"/>
      <c r="M11" s="289"/>
      <c r="N11" s="142"/>
      <c r="O11" s="141"/>
      <c r="P11" s="142"/>
      <c r="Q11" s="281"/>
      <c r="R11" s="282"/>
      <c r="S11" s="283"/>
      <c r="T11" s="171" t="s">
        <v>686</v>
      </c>
      <c r="U11" s="172"/>
      <c r="V11" s="279"/>
      <c r="W11" s="280"/>
    </row>
    <row r="12" spans="1:23" ht="15.95" customHeight="1" x14ac:dyDescent="0.15">
      <c r="A12" s="164"/>
      <c r="B12" s="165" t="s">
        <v>680</v>
      </c>
      <c r="C12" s="165"/>
      <c r="D12" s="165"/>
      <c r="E12" s="165"/>
      <c r="F12" s="165"/>
      <c r="G12" s="165"/>
      <c r="H12" s="165"/>
      <c r="I12" s="165"/>
      <c r="J12" s="177"/>
      <c r="K12" s="285"/>
      <c r="L12" s="274"/>
      <c r="M12" s="290"/>
      <c r="N12" s="134"/>
      <c r="O12" s="133"/>
      <c r="P12" s="134"/>
      <c r="Q12" s="274"/>
      <c r="R12" s="275"/>
      <c r="S12" s="276"/>
      <c r="T12" s="173"/>
      <c r="U12" s="174"/>
      <c r="V12" s="277"/>
      <c r="W12" s="278"/>
    </row>
    <row r="13" spans="1:23" ht="15.95" customHeight="1" x14ac:dyDescent="0.15">
      <c r="A13" s="139"/>
      <c r="B13" s="140" t="s">
        <v>677</v>
      </c>
      <c r="C13" s="140"/>
      <c r="D13" s="140"/>
      <c r="E13" s="140"/>
      <c r="F13" s="140"/>
      <c r="G13" s="140"/>
      <c r="H13" s="140"/>
      <c r="I13" s="140"/>
      <c r="J13" s="170"/>
      <c r="K13" s="255" t="s">
        <v>684</v>
      </c>
      <c r="L13" s="288"/>
      <c r="M13" s="289"/>
      <c r="N13" s="142"/>
      <c r="O13" s="141"/>
      <c r="P13" s="142"/>
      <c r="Q13" s="281"/>
      <c r="R13" s="282"/>
      <c r="S13" s="283"/>
      <c r="T13" s="171" t="s">
        <v>687</v>
      </c>
      <c r="U13" s="172"/>
      <c r="V13" s="279"/>
      <c r="W13" s="280"/>
    </row>
    <row r="14" spans="1:23" ht="15.95" customHeight="1" x14ac:dyDescent="0.15">
      <c r="A14" s="164"/>
      <c r="B14" s="165" t="s">
        <v>681</v>
      </c>
      <c r="C14" s="165"/>
      <c r="D14" s="165"/>
      <c r="E14" s="165"/>
      <c r="F14" s="165"/>
      <c r="G14" s="165"/>
      <c r="H14" s="165"/>
      <c r="I14" s="165"/>
      <c r="J14" s="177"/>
      <c r="K14" s="285"/>
      <c r="L14" s="274"/>
      <c r="M14" s="290"/>
      <c r="N14" s="134"/>
      <c r="O14" s="133"/>
      <c r="P14" s="134"/>
      <c r="Q14" s="274"/>
      <c r="R14" s="275"/>
      <c r="S14" s="276"/>
      <c r="T14" s="173"/>
      <c r="U14" s="174"/>
      <c r="V14" s="277"/>
      <c r="W14" s="278"/>
    </row>
    <row r="15" spans="1:23" ht="15.95" customHeight="1" x14ac:dyDescent="0.15">
      <c r="A15" s="139"/>
      <c r="B15" s="140" t="s">
        <v>678</v>
      </c>
      <c r="C15" s="140"/>
      <c r="D15" s="140"/>
      <c r="E15" s="140"/>
      <c r="F15" s="140"/>
      <c r="G15" s="140"/>
      <c r="H15" s="140"/>
      <c r="I15" s="140"/>
      <c r="J15" s="170"/>
      <c r="K15" s="255" t="s">
        <v>684</v>
      </c>
      <c r="L15" s="288"/>
      <c r="M15" s="289"/>
      <c r="N15" s="142"/>
      <c r="O15" s="141"/>
      <c r="P15" s="142"/>
      <c r="Q15" s="281"/>
      <c r="R15" s="282"/>
      <c r="S15" s="283"/>
      <c r="T15" s="171" t="s">
        <v>688</v>
      </c>
      <c r="U15" s="172"/>
      <c r="V15" s="279"/>
      <c r="W15" s="280"/>
    </row>
    <row r="16" spans="1:23" ht="15.95" customHeight="1" x14ac:dyDescent="0.15">
      <c r="A16" s="164"/>
      <c r="B16" s="165" t="s">
        <v>682</v>
      </c>
      <c r="C16" s="165"/>
      <c r="D16" s="165"/>
      <c r="E16" s="165"/>
      <c r="F16" s="165"/>
      <c r="G16" s="165"/>
      <c r="H16" s="165"/>
      <c r="I16" s="165"/>
      <c r="J16" s="177"/>
      <c r="K16" s="285"/>
      <c r="L16" s="274"/>
      <c r="M16" s="290"/>
      <c r="N16" s="134"/>
      <c r="O16" s="133"/>
      <c r="P16" s="134"/>
      <c r="Q16" s="274"/>
      <c r="R16" s="275"/>
      <c r="S16" s="276"/>
      <c r="T16" s="173"/>
      <c r="U16" s="174"/>
      <c r="V16" s="277"/>
      <c r="W16" s="278"/>
    </row>
    <row r="17" spans="1:23" ht="15.95" customHeight="1" x14ac:dyDescent="0.15">
      <c r="A17" s="139"/>
      <c r="B17" s="140" t="s">
        <v>679</v>
      </c>
      <c r="C17" s="140"/>
      <c r="D17" s="140"/>
      <c r="E17" s="140"/>
      <c r="F17" s="140"/>
      <c r="G17" s="140"/>
      <c r="H17" s="140"/>
      <c r="I17" s="140"/>
      <c r="J17" s="170"/>
      <c r="K17" s="255" t="s">
        <v>685</v>
      </c>
      <c r="L17" s="288"/>
      <c r="M17" s="289"/>
      <c r="N17" s="142"/>
      <c r="O17" s="141"/>
      <c r="P17" s="142"/>
      <c r="Q17" s="281"/>
      <c r="R17" s="282"/>
      <c r="S17" s="283"/>
      <c r="T17" s="171"/>
      <c r="U17" s="172"/>
      <c r="V17" s="279"/>
      <c r="W17" s="280"/>
    </row>
    <row r="18" spans="1:23" ht="15.95" customHeight="1" x14ac:dyDescent="0.15">
      <c r="A18" s="164"/>
      <c r="B18" s="165"/>
      <c r="C18" s="165"/>
      <c r="D18" s="165"/>
      <c r="E18" s="165"/>
      <c r="F18" s="165"/>
      <c r="G18" s="165"/>
      <c r="H18" s="165"/>
      <c r="I18" s="165"/>
      <c r="J18" s="177"/>
      <c r="K18" s="285"/>
      <c r="L18" s="274"/>
      <c r="M18" s="290"/>
      <c r="N18" s="134"/>
      <c r="O18" s="133"/>
      <c r="P18" s="134"/>
      <c r="Q18" s="274"/>
      <c r="R18" s="275"/>
      <c r="S18" s="276"/>
      <c r="T18" s="173" t="s">
        <v>689</v>
      </c>
      <c r="U18" s="174"/>
      <c r="V18" s="277"/>
      <c r="W18" s="278"/>
    </row>
    <row r="19" spans="1:23" ht="15.95" customHeight="1" x14ac:dyDescent="0.15">
      <c r="A19" s="139"/>
      <c r="B19" s="140"/>
      <c r="C19" s="140"/>
      <c r="D19" s="140"/>
      <c r="E19" s="140"/>
      <c r="F19" s="140"/>
      <c r="G19" s="140" t="s">
        <v>543</v>
      </c>
      <c r="H19" s="140"/>
      <c r="I19" s="140"/>
      <c r="J19" s="170"/>
      <c r="K19" s="255" t="s">
        <v>456</v>
      </c>
      <c r="L19" s="288"/>
      <c r="M19" s="289"/>
      <c r="N19" s="142"/>
      <c r="O19" s="141"/>
      <c r="P19" s="142"/>
      <c r="Q19" s="281"/>
      <c r="R19" s="282"/>
      <c r="S19" s="283"/>
      <c r="T19" s="171"/>
      <c r="U19" s="172"/>
      <c r="V19" s="279"/>
      <c r="W19" s="280"/>
    </row>
    <row r="20" spans="1:23" ht="15.95" customHeight="1" x14ac:dyDescent="0.15">
      <c r="A20" s="164"/>
      <c r="B20" s="165"/>
      <c r="C20" s="165"/>
      <c r="D20" s="165"/>
      <c r="E20" s="165"/>
      <c r="F20" s="165"/>
      <c r="G20" s="165"/>
      <c r="H20" s="165"/>
      <c r="I20" s="165"/>
      <c r="J20" s="177"/>
      <c r="K20" s="285"/>
      <c r="L20" s="274">
        <v>1</v>
      </c>
      <c r="M20" s="290"/>
      <c r="N20" s="134"/>
      <c r="O20" s="133"/>
      <c r="P20" s="134"/>
      <c r="Q20" s="274"/>
      <c r="R20" s="275"/>
      <c r="S20" s="276"/>
      <c r="T20" s="173"/>
      <c r="U20" s="174"/>
      <c r="V20" s="277"/>
      <c r="W20" s="278"/>
    </row>
    <row r="21" spans="1:23" ht="15.95" customHeight="1" x14ac:dyDescent="0.15">
      <c r="A21" s="139"/>
      <c r="B21" s="140"/>
      <c r="C21" s="140"/>
      <c r="D21" s="140"/>
      <c r="E21" s="140"/>
      <c r="F21" s="140"/>
      <c r="G21" s="140" t="s">
        <v>654</v>
      </c>
      <c r="H21" s="140"/>
      <c r="I21" s="140"/>
      <c r="J21" s="170"/>
      <c r="K21" s="255"/>
      <c r="L21" s="288"/>
      <c r="M21" s="289"/>
      <c r="N21" s="142"/>
      <c r="O21" s="141"/>
      <c r="P21" s="142"/>
      <c r="Q21" s="281"/>
      <c r="R21" s="282"/>
      <c r="S21" s="283"/>
      <c r="T21" s="171"/>
      <c r="U21" s="172"/>
      <c r="V21" s="279"/>
      <c r="W21" s="280"/>
    </row>
    <row r="22" spans="1:23" ht="15.95" customHeight="1" x14ac:dyDescent="0.15">
      <c r="A22" s="164"/>
      <c r="B22" s="165"/>
      <c r="C22" s="165"/>
      <c r="D22" s="165"/>
      <c r="E22" s="165"/>
      <c r="F22" s="165"/>
      <c r="G22" s="165"/>
      <c r="H22" s="165"/>
      <c r="I22" s="165"/>
      <c r="J22" s="177"/>
      <c r="K22" s="285"/>
      <c r="L22" s="274"/>
      <c r="M22" s="290"/>
      <c r="N22" s="134"/>
      <c r="O22" s="133"/>
      <c r="P22" s="134"/>
      <c r="Q22" s="274"/>
      <c r="R22" s="275"/>
      <c r="S22" s="276"/>
      <c r="T22" s="173"/>
      <c r="U22" s="174"/>
      <c r="V22" s="277"/>
      <c r="W22" s="278"/>
    </row>
    <row r="23" spans="1:23" ht="15.95" customHeight="1" x14ac:dyDescent="0.15">
      <c r="A23" s="139"/>
      <c r="B23" s="140"/>
      <c r="C23" s="140"/>
      <c r="D23" s="140"/>
      <c r="E23" s="140"/>
      <c r="F23" s="140"/>
      <c r="G23" s="140"/>
      <c r="H23" s="140"/>
      <c r="I23" s="140"/>
      <c r="J23" s="170"/>
      <c r="K23" s="255"/>
      <c r="L23" s="288"/>
      <c r="M23" s="289"/>
      <c r="N23" s="142"/>
      <c r="O23" s="141"/>
      <c r="P23" s="142"/>
      <c r="Q23" s="281"/>
      <c r="R23" s="282"/>
      <c r="S23" s="283"/>
      <c r="T23" s="171"/>
      <c r="U23" s="172"/>
      <c r="V23" s="279"/>
      <c r="W23" s="280"/>
    </row>
    <row r="24" spans="1:23" ht="15.95" customHeight="1" x14ac:dyDescent="0.15">
      <c r="A24" s="164"/>
      <c r="B24" s="165"/>
      <c r="C24" s="165"/>
      <c r="D24" s="165"/>
      <c r="E24" s="165"/>
      <c r="F24" s="165"/>
      <c r="G24" s="165"/>
      <c r="H24" s="165"/>
      <c r="I24" s="165"/>
      <c r="J24" s="177"/>
      <c r="K24" s="285"/>
      <c r="L24" s="274"/>
      <c r="M24" s="290"/>
      <c r="N24" s="134"/>
      <c r="O24" s="133"/>
      <c r="P24" s="134"/>
      <c r="Q24" s="274"/>
      <c r="R24" s="275"/>
      <c r="S24" s="276"/>
      <c r="T24" s="173"/>
      <c r="U24" s="174"/>
      <c r="V24" s="277"/>
      <c r="W24" s="278"/>
    </row>
    <row r="25" spans="1:23" ht="15.95" customHeight="1" x14ac:dyDescent="0.15">
      <c r="A25" s="139"/>
      <c r="B25" s="140"/>
      <c r="C25" s="140"/>
      <c r="D25" s="140"/>
      <c r="E25" s="140"/>
      <c r="F25" s="140"/>
      <c r="G25" s="140"/>
      <c r="H25" s="140"/>
      <c r="I25" s="140"/>
      <c r="J25" s="170"/>
      <c r="K25" s="255"/>
      <c r="L25" s="288"/>
      <c r="M25" s="289"/>
      <c r="N25" s="142"/>
      <c r="O25" s="141"/>
      <c r="P25" s="142"/>
      <c r="Q25" s="281"/>
      <c r="R25" s="282"/>
      <c r="S25" s="283"/>
      <c r="T25" s="171"/>
      <c r="U25" s="172"/>
      <c r="V25" s="279"/>
      <c r="W25" s="280"/>
    </row>
    <row r="26" spans="1:23" ht="15.95" customHeight="1" x14ac:dyDescent="0.15">
      <c r="A26" s="164"/>
      <c r="B26" s="165"/>
      <c r="C26" s="165"/>
      <c r="D26" s="165"/>
      <c r="E26" s="165"/>
      <c r="F26" s="165"/>
      <c r="G26" s="165"/>
      <c r="H26" s="165"/>
      <c r="I26" s="165"/>
      <c r="J26" s="177"/>
      <c r="K26" s="285"/>
      <c r="L26" s="274"/>
      <c r="M26" s="290"/>
      <c r="N26" s="134"/>
      <c r="O26" s="133"/>
      <c r="P26" s="134"/>
      <c r="Q26" s="274"/>
      <c r="R26" s="275"/>
      <c r="S26" s="276"/>
      <c r="T26" s="173"/>
      <c r="U26" s="174"/>
      <c r="V26" s="277"/>
      <c r="W26" s="278"/>
    </row>
    <row r="27" spans="1:23" ht="15.95" customHeight="1" x14ac:dyDescent="0.15">
      <c r="A27" s="139"/>
      <c r="B27" s="140"/>
      <c r="C27" s="140"/>
      <c r="D27" s="140"/>
      <c r="E27" s="140"/>
      <c r="F27" s="140"/>
      <c r="G27" s="140"/>
      <c r="H27" s="140"/>
      <c r="I27" s="140"/>
      <c r="J27" s="170"/>
      <c r="K27" s="255"/>
      <c r="L27" s="288"/>
      <c r="M27" s="289"/>
      <c r="N27" s="142"/>
      <c r="O27" s="141"/>
      <c r="P27" s="142"/>
      <c r="Q27" s="281"/>
      <c r="R27" s="282"/>
      <c r="S27" s="283"/>
      <c r="T27" s="171"/>
      <c r="U27" s="172"/>
      <c r="V27" s="279"/>
      <c r="W27" s="280"/>
    </row>
    <row r="28" spans="1:23" ht="15.95" customHeight="1" x14ac:dyDescent="0.15">
      <c r="A28" s="164"/>
      <c r="B28" s="165"/>
      <c r="C28" s="165"/>
      <c r="D28" s="165"/>
      <c r="E28" s="165"/>
      <c r="F28" s="165"/>
      <c r="G28" s="165"/>
      <c r="H28" s="165"/>
      <c r="I28" s="165"/>
      <c r="J28" s="177"/>
      <c r="K28" s="285"/>
      <c r="L28" s="274"/>
      <c r="M28" s="290"/>
      <c r="N28" s="134"/>
      <c r="O28" s="133"/>
      <c r="P28" s="134"/>
      <c r="Q28" s="274"/>
      <c r="R28" s="275"/>
      <c r="S28" s="276"/>
      <c r="T28" s="173"/>
      <c r="U28" s="174"/>
      <c r="V28" s="277"/>
      <c r="W28" s="278"/>
    </row>
    <row r="29" spans="1:23" ht="15.95" customHeight="1" x14ac:dyDescent="0.15">
      <c r="A29" s="139"/>
      <c r="B29" s="140"/>
      <c r="C29" s="140"/>
      <c r="D29" s="140"/>
      <c r="E29" s="140"/>
      <c r="F29" s="140"/>
      <c r="G29" s="140"/>
      <c r="H29" s="140"/>
      <c r="I29" s="140"/>
      <c r="J29" s="170"/>
      <c r="K29" s="255"/>
      <c r="L29" s="288"/>
      <c r="M29" s="289"/>
      <c r="N29" s="142"/>
      <c r="O29" s="141"/>
      <c r="P29" s="142"/>
      <c r="Q29" s="281"/>
      <c r="R29" s="282"/>
      <c r="S29" s="283"/>
      <c r="T29" s="171"/>
      <c r="U29" s="172"/>
      <c r="V29" s="279"/>
      <c r="W29" s="280"/>
    </row>
    <row r="30" spans="1:23" ht="15.95" customHeight="1" x14ac:dyDescent="0.15">
      <c r="A30" s="164"/>
      <c r="B30" s="165"/>
      <c r="C30" s="165"/>
      <c r="D30" s="165"/>
      <c r="E30" s="165"/>
      <c r="F30" s="165"/>
      <c r="G30" s="165"/>
      <c r="H30" s="165"/>
      <c r="I30" s="165"/>
      <c r="J30" s="177"/>
      <c r="K30" s="285"/>
      <c r="L30" s="274"/>
      <c r="M30" s="290"/>
      <c r="N30" s="134"/>
      <c r="O30" s="133"/>
      <c r="P30" s="134"/>
      <c r="Q30" s="274"/>
      <c r="R30" s="275"/>
      <c r="S30" s="276"/>
      <c r="T30" s="173"/>
      <c r="U30" s="174"/>
      <c r="V30" s="277"/>
      <c r="W30" s="278"/>
    </row>
    <row r="31" spans="1:23" ht="15.95" customHeight="1" x14ac:dyDescent="0.15">
      <c r="A31" s="139"/>
      <c r="B31" s="140"/>
      <c r="C31" s="140"/>
      <c r="D31" s="140"/>
      <c r="E31" s="140"/>
      <c r="F31" s="140"/>
      <c r="G31" s="140"/>
      <c r="H31" s="140"/>
      <c r="I31" s="140"/>
      <c r="J31" s="170"/>
      <c r="K31" s="255"/>
      <c r="L31" s="288"/>
      <c r="M31" s="289"/>
      <c r="N31" s="142"/>
      <c r="O31" s="141"/>
      <c r="P31" s="142"/>
      <c r="Q31" s="281"/>
      <c r="R31" s="282"/>
      <c r="S31" s="283"/>
      <c r="T31" s="171"/>
      <c r="U31" s="172"/>
      <c r="V31" s="279"/>
      <c r="W31" s="280"/>
    </row>
    <row r="32" spans="1:23" ht="15.95" customHeight="1" x14ac:dyDescent="0.15">
      <c r="A32" s="168"/>
      <c r="B32" s="169"/>
      <c r="C32" s="169"/>
      <c r="D32" s="169"/>
      <c r="E32" s="169"/>
      <c r="F32" s="169"/>
      <c r="G32" s="169"/>
      <c r="H32" s="169"/>
      <c r="I32" s="169"/>
      <c r="J32" s="178"/>
      <c r="K32" s="291"/>
      <c r="L32" s="292"/>
      <c r="M32" s="293"/>
      <c r="N32" s="159"/>
      <c r="O32" s="158"/>
      <c r="P32" s="159"/>
      <c r="Q32" s="292"/>
      <c r="R32" s="294"/>
      <c r="S32" s="295"/>
      <c r="T32" s="175"/>
      <c r="U32" s="174"/>
      <c r="V32" s="297"/>
      <c r="W32" s="298"/>
    </row>
    <row r="33" spans="1:23" ht="14.1" customHeight="1" x14ac:dyDescent="0.15">
      <c r="A33" s="259"/>
      <c r="B33" s="259"/>
      <c r="C33" s="259"/>
      <c r="D33" s="259"/>
      <c r="E33" s="259"/>
      <c r="F33" s="259"/>
      <c r="G33" s="259"/>
      <c r="H33" s="1" t="s">
        <v>13</v>
      </c>
      <c r="T33" s="296"/>
      <c r="U33" s="296"/>
      <c r="V33" s="296"/>
      <c r="W33" s="296"/>
    </row>
    <row r="34" spans="1:23" ht="29.25" customHeight="1" x14ac:dyDescent="0.2">
      <c r="A34" s="260" t="s">
        <v>676</v>
      </c>
      <c r="B34" s="299"/>
      <c r="C34" s="299"/>
      <c r="D34" s="299"/>
      <c r="E34" s="299"/>
      <c r="F34" s="299"/>
      <c r="G34" s="299"/>
      <c r="H34" s="299"/>
      <c r="I34" s="299"/>
      <c r="J34" s="299"/>
      <c r="K34" s="299"/>
      <c r="L34" s="224"/>
      <c r="M34" s="3"/>
      <c r="N34" s="261" t="s">
        <v>142</v>
      </c>
      <c r="O34" s="261"/>
      <c r="P34" s="261"/>
      <c r="Q34" s="261"/>
      <c r="W34" s="101"/>
    </row>
    <row r="35" spans="1:23" ht="17.25" customHeight="1" x14ac:dyDescent="0.15">
      <c r="A35" s="272" t="s">
        <v>680</v>
      </c>
      <c r="B35" s="272"/>
      <c r="C35" s="272"/>
      <c r="D35" s="272"/>
      <c r="E35" s="272"/>
      <c r="F35" s="272"/>
      <c r="G35" s="272"/>
      <c r="H35" s="272"/>
      <c r="I35" s="272"/>
      <c r="J35" s="272"/>
      <c r="K35" s="272"/>
      <c r="L35" s="216"/>
      <c r="M35" s="4" t="s">
        <v>12</v>
      </c>
      <c r="N35" s="273" t="s">
        <v>686</v>
      </c>
      <c r="O35" s="273"/>
      <c r="P35" s="273"/>
      <c r="Q35" s="273"/>
      <c r="R35" s="4" t="s">
        <v>11</v>
      </c>
      <c r="V35" s="10">
        <v>1</v>
      </c>
      <c r="W35" s="27" t="s">
        <v>519</v>
      </c>
    </row>
    <row r="36" spans="1:23" ht="5.25" customHeight="1" x14ac:dyDescent="0.15">
      <c r="A36" s="23"/>
      <c r="B36" s="23"/>
      <c r="C36" s="23"/>
      <c r="D36" s="23"/>
      <c r="E36" s="23"/>
      <c r="F36" s="23"/>
      <c r="G36" s="23"/>
      <c r="H36" s="23"/>
      <c r="I36" s="23"/>
      <c r="J36" s="2"/>
      <c r="K36" s="2"/>
      <c r="L36" s="2"/>
      <c r="M36" s="2"/>
      <c r="N36" s="2"/>
      <c r="O36" s="2"/>
      <c r="P36" s="2"/>
      <c r="Q36" s="2"/>
      <c r="R36" s="2"/>
      <c r="S36" s="2"/>
      <c r="T36" s="2"/>
      <c r="U36" s="2"/>
      <c r="V36" s="2"/>
      <c r="W36" s="2"/>
    </row>
    <row r="37" spans="1:23" ht="20.45" customHeight="1" x14ac:dyDescent="0.15">
      <c r="A37" s="284" t="s">
        <v>27</v>
      </c>
      <c r="B37" s="268"/>
      <c r="C37" s="268"/>
      <c r="D37" s="268"/>
      <c r="E37" s="268"/>
      <c r="F37" s="268"/>
      <c r="G37" s="268"/>
      <c r="H37" s="268"/>
      <c r="I37" s="268"/>
      <c r="J37" s="269"/>
      <c r="K37" s="119" t="s">
        <v>1</v>
      </c>
      <c r="L37" s="268" t="s">
        <v>2</v>
      </c>
      <c r="M37" s="268"/>
      <c r="N37" s="269"/>
      <c r="O37" s="268" t="s">
        <v>3</v>
      </c>
      <c r="P37" s="269"/>
      <c r="Q37" s="267" t="s">
        <v>4</v>
      </c>
      <c r="R37" s="268"/>
      <c r="S37" s="269"/>
      <c r="T37" s="268" t="s">
        <v>5</v>
      </c>
      <c r="U37" s="269"/>
      <c r="V37" s="268" t="s">
        <v>9</v>
      </c>
      <c r="W37" s="270"/>
    </row>
    <row r="38" spans="1:23" ht="15.95" customHeight="1" x14ac:dyDescent="0.15">
      <c r="A38" s="139"/>
      <c r="B38" s="140" t="s">
        <v>690</v>
      </c>
      <c r="C38" s="140"/>
      <c r="D38" s="140"/>
      <c r="E38" s="140"/>
      <c r="F38" s="140"/>
      <c r="G38" s="140"/>
      <c r="H38" s="140"/>
      <c r="I38" s="140"/>
      <c r="J38" s="170"/>
      <c r="K38" s="255" t="s">
        <v>694</v>
      </c>
      <c r="L38" s="286"/>
      <c r="M38" s="287"/>
      <c r="N38" s="142"/>
      <c r="O38" s="127"/>
      <c r="P38" s="142"/>
      <c r="Q38" s="281"/>
      <c r="R38" s="282"/>
      <c r="S38" s="283"/>
      <c r="T38" s="171"/>
      <c r="U38" s="172"/>
      <c r="V38" s="279"/>
      <c r="W38" s="280"/>
    </row>
    <row r="39" spans="1:23" ht="15.95" customHeight="1" x14ac:dyDescent="0.15">
      <c r="A39" s="164"/>
      <c r="B39" s="165" t="s">
        <v>693</v>
      </c>
      <c r="C39" s="165"/>
      <c r="D39" s="165"/>
      <c r="E39" s="165"/>
      <c r="F39" s="165"/>
      <c r="G39" s="165"/>
      <c r="H39" s="165"/>
      <c r="I39" s="165"/>
      <c r="J39" s="177"/>
      <c r="K39" s="285"/>
      <c r="L39" s="274"/>
      <c r="M39" s="290"/>
      <c r="N39" s="134"/>
      <c r="O39" s="133"/>
      <c r="P39" s="134"/>
      <c r="Q39" s="274"/>
      <c r="R39" s="275"/>
      <c r="S39" s="276"/>
      <c r="T39" s="173"/>
      <c r="U39" s="174"/>
      <c r="V39" s="277"/>
      <c r="W39" s="278"/>
    </row>
    <row r="40" spans="1:23" ht="15.95" customHeight="1" x14ac:dyDescent="0.15">
      <c r="A40" s="139"/>
      <c r="B40" s="140" t="s">
        <v>691</v>
      </c>
      <c r="C40" s="140"/>
      <c r="D40" s="140"/>
      <c r="E40" s="140"/>
      <c r="F40" s="140"/>
      <c r="G40" s="140"/>
      <c r="H40" s="140"/>
      <c r="I40" s="140"/>
      <c r="J40" s="170"/>
      <c r="K40" s="255" t="s">
        <v>584</v>
      </c>
      <c r="L40" s="288"/>
      <c r="M40" s="289"/>
      <c r="N40" s="142"/>
      <c r="O40" s="141"/>
      <c r="P40" s="142"/>
      <c r="Q40" s="281"/>
      <c r="R40" s="282"/>
      <c r="S40" s="283"/>
      <c r="T40" s="171"/>
      <c r="U40" s="172"/>
      <c r="V40" s="279"/>
      <c r="W40" s="280"/>
    </row>
    <row r="41" spans="1:23" ht="15.95" customHeight="1" x14ac:dyDescent="0.15">
      <c r="A41" s="164"/>
      <c r="B41" s="165" t="s">
        <v>693</v>
      </c>
      <c r="C41" s="165"/>
      <c r="D41" s="165"/>
      <c r="E41" s="165"/>
      <c r="F41" s="165"/>
      <c r="G41" s="165"/>
      <c r="H41" s="165"/>
      <c r="I41" s="165"/>
      <c r="J41" s="177"/>
      <c r="K41" s="285"/>
      <c r="L41" s="274"/>
      <c r="M41" s="290"/>
      <c r="N41" s="134"/>
      <c r="O41" s="133"/>
      <c r="P41" s="134"/>
      <c r="Q41" s="274"/>
      <c r="R41" s="275"/>
      <c r="S41" s="276"/>
      <c r="T41" s="173"/>
      <c r="U41" s="174"/>
      <c r="V41" s="277"/>
      <c r="W41" s="278"/>
    </row>
    <row r="42" spans="1:23" ht="15.95" customHeight="1" x14ac:dyDescent="0.15">
      <c r="A42" s="139"/>
      <c r="B42" s="140" t="s">
        <v>692</v>
      </c>
      <c r="C42" s="140"/>
      <c r="D42" s="140"/>
      <c r="E42" s="140"/>
      <c r="F42" s="140"/>
      <c r="G42" s="140"/>
      <c r="H42" s="140"/>
      <c r="I42" s="140"/>
      <c r="J42" s="170"/>
      <c r="K42" s="255" t="s">
        <v>456</v>
      </c>
      <c r="L42" s="288"/>
      <c r="M42" s="289"/>
      <c r="N42" s="142"/>
      <c r="O42" s="141"/>
      <c r="P42" s="142"/>
      <c r="Q42" s="281"/>
      <c r="R42" s="282"/>
      <c r="S42" s="283"/>
      <c r="T42" s="171"/>
      <c r="U42" s="172"/>
      <c r="V42" s="279"/>
      <c r="W42" s="280"/>
    </row>
    <row r="43" spans="1:23" ht="15.95" customHeight="1" x14ac:dyDescent="0.15">
      <c r="A43" s="164"/>
      <c r="B43" s="165"/>
      <c r="C43" s="165"/>
      <c r="D43" s="165"/>
      <c r="E43" s="165"/>
      <c r="F43" s="165"/>
      <c r="G43" s="165"/>
      <c r="H43" s="165"/>
      <c r="I43" s="165"/>
      <c r="J43" s="177"/>
      <c r="K43" s="285"/>
      <c r="L43" s="274">
        <v>1</v>
      </c>
      <c r="M43" s="290"/>
      <c r="N43" s="134"/>
      <c r="O43" s="133"/>
      <c r="P43" s="134"/>
      <c r="Q43" s="274"/>
      <c r="R43" s="275"/>
      <c r="S43" s="276"/>
      <c r="T43" s="173"/>
      <c r="U43" s="174"/>
      <c r="V43" s="277"/>
      <c r="W43" s="278"/>
    </row>
    <row r="44" spans="1:23" ht="15.95" customHeight="1" x14ac:dyDescent="0.15">
      <c r="A44" s="139"/>
      <c r="B44" s="140"/>
      <c r="C44" s="140"/>
      <c r="D44" s="140"/>
      <c r="E44" s="140"/>
      <c r="F44" s="140"/>
      <c r="G44" s="140" t="s">
        <v>543</v>
      </c>
      <c r="H44" s="140"/>
      <c r="I44" s="140"/>
      <c r="J44" s="170"/>
      <c r="K44" s="255" t="s">
        <v>456</v>
      </c>
      <c r="L44" s="288"/>
      <c r="M44" s="289"/>
      <c r="N44" s="142"/>
      <c r="O44" s="141"/>
      <c r="P44" s="142"/>
      <c r="Q44" s="281"/>
      <c r="R44" s="282"/>
      <c r="S44" s="283"/>
      <c r="T44" s="171"/>
      <c r="U44" s="172"/>
      <c r="V44" s="279"/>
      <c r="W44" s="280"/>
    </row>
    <row r="45" spans="1:23" ht="15.95" customHeight="1" x14ac:dyDescent="0.15">
      <c r="A45" s="164"/>
      <c r="B45" s="165"/>
      <c r="C45" s="165"/>
      <c r="D45" s="165"/>
      <c r="E45" s="165"/>
      <c r="F45" s="165"/>
      <c r="G45" s="165"/>
      <c r="H45" s="165"/>
      <c r="I45" s="165"/>
      <c r="J45" s="177"/>
      <c r="K45" s="285"/>
      <c r="L45" s="274">
        <v>1</v>
      </c>
      <c r="M45" s="290"/>
      <c r="N45" s="134"/>
      <c r="O45" s="133"/>
      <c r="P45" s="134"/>
      <c r="Q45" s="274"/>
      <c r="R45" s="275"/>
      <c r="S45" s="276"/>
      <c r="T45" s="173"/>
      <c r="U45" s="174"/>
      <c r="V45" s="277"/>
      <c r="W45" s="278"/>
    </row>
    <row r="46" spans="1:23" ht="15.95" customHeight="1" x14ac:dyDescent="0.15">
      <c r="A46" s="139"/>
      <c r="B46" s="140"/>
      <c r="C46" s="140"/>
      <c r="D46" s="140"/>
      <c r="E46" s="140"/>
      <c r="F46" s="140"/>
      <c r="G46" s="140" t="s">
        <v>654</v>
      </c>
      <c r="H46" s="140"/>
      <c r="I46" s="140"/>
      <c r="J46" s="170"/>
      <c r="K46" s="255"/>
      <c r="L46" s="288"/>
      <c r="M46" s="289"/>
      <c r="N46" s="142"/>
      <c r="O46" s="141"/>
      <c r="P46" s="142"/>
      <c r="Q46" s="281"/>
      <c r="R46" s="282"/>
      <c r="S46" s="283"/>
      <c r="T46" s="171"/>
      <c r="U46" s="172"/>
      <c r="V46" s="279"/>
      <c r="W46" s="280"/>
    </row>
    <row r="47" spans="1:23" ht="15.95" customHeight="1" x14ac:dyDescent="0.15">
      <c r="A47" s="164"/>
      <c r="B47" s="165"/>
      <c r="C47" s="165"/>
      <c r="D47" s="165"/>
      <c r="E47" s="165"/>
      <c r="F47" s="165"/>
      <c r="G47" s="165"/>
      <c r="H47" s="165"/>
      <c r="I47" s="165"/>
      <c r="J47" s="177"/>
      <c r="K47" s="285"/>
      <c r="L47" s="274"/>
      <c r="M47" s="290"/>
      <c r="N47" s="134"/>
      <c r="O47" s="133"/>
      <c r="P47" s="134"/>
      <c r="Q47" s="274"/>
      <c r="R47" s="275"/>
      <c r="S47" s="276"/>
      <c r="T47" s="173"/>
      <c r="U47" s="174"/>
      <c r="V47" s="277"/>
      <c r="W47" s="278"/>
    </row>
    <row r="48" spans="1:23" ht="15.95" customHeight="1" x14ac:dyDescent="0.15">
      <c r="A48" s="139"/>
      <c r="B48" s="140"/>
      <c r="C48" s="140"/>
      <c r="D48" s="140"/>
      <c r="E48" s="140"/>
      <c r="F48" s="140"/>
      <c r="G48" s="140"/>
      <c r="H48" s="140"/>
      <c r="I48" s="140"/>
      <c r="J48" s="170"/>
      <c r="K48" s="255"/>
      <c r="L48" s="288"/>
      <c r="M48" s="289"/>
      <c r="N48" s="142"/>
      <c r="O48" s="141"/>
      <c r="P48" s="142"/>
      <c r="Q48" s="281"/>
      <c r="R48" s="282"/>
      <c r="S48" s="283"/>
      <c r="T48" s="171"/>
      <c r="U48" s="172"/>
      <c r="V48" s="279"/>
      <c r="W48" s="280"/>
    </row>
    <row r="49" spans="1:23" ht="15.95" customHeight="1" x14ac:dyDescent="0.15">
      <c r="A49" s="164"/>
      <c r="B49" s="165"/>
      <c r="C49" s="165"/>
      <c r="D49" s="165"/>
      <c r="E49" s="165"/>
      <c r="F49" s="165"/>
      <c r="G49" s="165"/>
      <c r="H49" s="165"/>
      <c r="I49" s="165"/>
      <c r="J49" s="177"/>
      <c r="K49" s="285"/>
      <c r="L49" s="274"/>
      <c r="M49" s="290"/>
      <c r="N49" s="134"/>
      <c r="O49" s="133"/>
      <c r="P49" s="134"/>
      <c r="Q49" s="274"/>
      <c r="R49" s="275"/>
      <c r="S49" s="276"/>
      <c r="T49" s="173"/>
      <c r="U49" s="174"/>
      <c r="V49" s="277"/>
      <c r="W49" s="278"/>
    </row>
    <row r="50" spans="1:23" ht="15.95" customHeight="1" x14ac:dyDescent="0.15">
      <c r="A50" s="139"/>
      <c r="B50" s="140"/>
      <c r="C50" s="140"/>
      <c r="D50" s="140"/>
      <c r="E50" s="140"/>
      <c r="F50" s="140"/>
      <c r="G50" s="140"/>
      <c r="H50" s="140"/>
      <c r="I50" s="140"/>
      <c r="J50" s="170"/>
      <c r="K50" s="255"/>
      <c r="L50" s="288"/>
      <c r="M50" s="289"/>
      <c r="N50" s="142"/>
      <c r="O50" s="141"/>
      <c r="P50" s="142"/>
      <c r="Q50" s="281"/>
      <c r="R50" s="282"/>
      <c r="S50" s="283"/>
      <c r="T50" s="171"/>
      <c r="U50" s="172"/>
      <c r="V50" s="279"/>
      <c r="W50" s="280"/>
    </row>
    <row r="51" spans="1:23" ht="15.95" customHeight="1" x14ac:dyDescent="0.15">
      <c r="A51" s="164"/>
      <c r="B51" s="165"/>
      <c r="C51" s="165"/>
      <c r="D51" s="165"/>
      <c r="E51" s="165"/>
      <c r="F51" s="165"/>
      <c r="G51" s="165"/>
      <c r="H51" s="165"/>
      <c r="I51" s="165"/>
      <c r="J51" s="177"/>
      <c r="K51" s="285"/>
      <c r="L51" s="274"/>
      <c r="M51" s="290"/>
      <c r="N51" s="134"/>
      <c r="O51" s="133"/>
      <c r="P51" s="134"/>
      <c r="Q51" s="274"/>
      <c r="R51" s="275"/>
      <c r="S51" s="276"/>
      <c r="T51" s="173"/>
      <c r="U51" s="174"/>
      <c r="V51" s="277"/>
      <c r="W51" s="278"/>
    </row>
    <row r="52" spans="1:23" ht="15.95" customHeight="1" x14ac:dyDescent="0.15">
      <c r="A52" s="139"/>
      <c r="B52" s="140"/>
      <c r="C52" s="140"/>
      <c r="D52" s="140"/>
      <c r="E52" s="140"/>
      <c r="F52" s="140"/>
      <c r="G52" s="140"/>
      <c r="H52" s="140"/>
      <c r="I52" s="140"/>
      <c r="J52" s="170"/>
      <c r="K52" s="255"/>
      <c r="L52" s="288"/>
      <c r="M52" s="289"/>
      <c r="N52" s="142"/>
      <c r="O52" s="141"/>
      <c r="P52" s="142"/>
      <c r="Q52" s="281"/>
      <c r="R52" s="282"/>
      <c r="S52" s="283"/>
      <c r="T52" s="171"/>
      <c r="U52" s="172"/>
      <c r="V52" s="279"/>
      <c r="W52" s="280"/>
    </row>
    <row r="53" spans="1:23" ht="15.95" customHeight="1" x14ac:dyDescent="0.15">
      <c r="A53" s="164"/>
      <c r="B53" s="165"/>
      <c r="C53" s="165"/>
      <c r="D53" s="165"/>
      <c r="E53" s="165"/>
      <c r="F53" s="165"/>
      <c r="G53" s="165"/>
      <c r="H53" s="165"/>
      <c r="I53" s="165"/>
      <c r="J53" s="177"/>
      <c r="K53" s="285"/>
      <c r="L53" s="274"/>
      <c r="M53" s="290"/>
      <c r="N53" s="134"/>
      <c r="O53" s="133"/>
      <c r="P53" s="134"/>
      <c r="Q53" s="274"/>
      <c r="R53" s="275"/>
      <c r="S53" s="276"/>
      <c r="T53" s="173"/>
      <c r="U53" s="174"/>
      <c r="V53" s="277"/>
      <c r="W53" s="278"/>
    </row>
    <row r="54" spans="1:23" ht="15.95" customHeight="1" x14ac:dyDescent="0.15">
      <c r="A54" s="139"/>
      <c r="B54" s="140"/>
      <c r="C54" s="140"/>
      <c r="D54" s="140"/>
      <c r="E54" s="140"/>
      <c r="F54" s="140"/>
      <c r="G54" s="140"/>
      <c r="H54" s="140"/>
      <c r="I54" s="140"/>
      <c r="J54" s="170"/>
      <c r="K54" s="255"/>
      <c r="L54" s="288"/>
      <c r="M54" s="289"/>
      <c r="N54" s="142"/>
      <c r="O54" s="141"/>
      <c r="P54" s="142"/>
      <c r="Q54" s="281"/>
      <c r="R54" s="282"/>
      <c r="S54" s="283"/>
      <c r="T54" s="171"/>
      <c r="U54" s="172"/>
      <c r="V54" s="279"/>
      <c r="W54" s="280"/>
    </row>
    <row r="55" spans="1:23" ht="15.95" customHeight="1" x14ac:dyDescent="0.15">
      <c r="A55" s="164"/>
      <c r="B55" s="165"/>
      <c r="C55" s="165"/>
      <c r="D55" s="165"/>
      <c r="E55" s="165"/>
      <c r="F55" s="165"/>
      <c r="G55" s="165"/>
      <c r="H55" s="165"/>
      <c r="I55" s="165"/>
      <c r="J55" s="177"/>
      <c r="K55" s="285"/>
      <c r="L55" s="274"/>
      <c r="M55" s="290"/>
      <c r="N55" s="134"/>
      <c r="O55" s="133"/>
      <c r="P55" s="134"/>
      <c r="Q55" s="274"/>
      <c r="R55" s="275"/>
      <c r="S55" s="276"/>
      <c r="T55" s="173"/>
      <c r="U55" s="174"/>
      <c r="V55" s="277"/>
      <c r="W55" s="278"/>
    </row>
    <row r="56" spans="1:23" ht="15.95" customHeight="1" x14ac:dyDescent="0.15">
      <c r="A56" s="139"/>
      <c r="B56" s="140"/>
      <c r="C56" s="140"/>
      <c r="D56" s="140"/>
      <c r="E56" s="140"/>
      <c r="F56" s="140"/>
      <c r="G56" s="140"/>
      <c r="H56" s="140"/>
      <c r="I56" s="140"/>
      <c r="J56" s="170"/>
      <c r="K56" s="255"/>
      <c r="L56" s="288"/>
      <c r="M56" s="289"/>
      <c r="N56" s="142"/>
      <c r="O56" s="141"/>
      <c r="P56" s="142"/>
      <c r="Q56" s="281"/>
      <c r="R56" s="282"/>
      <c r="S56" s="283"/>
      <c r="T56" s="171"/>
      <c r="U56" s="172"/>
      <c r="V56" s="279"/>
      <c r="W56" s="280"/>
    </row>
    <row r="57" spans="1:23" ht="15.95" customHeight="1" x14ac:dyDescent="0.15">
      <c r="A57" s="164"/>
      <c r="B57" s="165"/>
      <c r="C57" s="165"/>
      <c r="D57" s="165"/>
      <c r="E57" s="165"/>
      <c r="F57" s="165"/>
      <c r="G57" s="165"/>
      <c r="H57" s="165"/>
      <c r="I57" s="165"/>
      <c r="J57" s="177"/>
      <c r="K57" s="285"/>
      <c r="L57" s="274"/>
      <c r="M57" s="290"/>
      <c r="N57" s="134"/>
      <c r="O57" s="133"/>
      <c r="P57" s="134"/>
      <c r="Q57" s="274"/>
      <c r="R57" s="275"/>
      <c r="S57" s="276"/>
      <c r="T57" s="173"/>
      <c r="U57" s="174"/>
      <c r="V57" s="277"/>
      <c r="W57" s="278"/>
    </row>
    <row r="58" spans="1:23" ht="15.95" customHeight="1" x14ac:dyDescent="0.15">
      <c r="A58" s="139"/>
      <c r="B58" s="140"/>
      <c r="C58" s="140"/>
      <c r="D58" s="140"/>
      <c r="E58" s="140"/>
      <c r="F58" s="140"/>
      <c r="G58" s="140"/>
      <c r="H58" s="140"/>
      <c r="I58" s="140"/>
      <c r="J58" s="170"/>
      <c r="K58" s="255"/>
      <c r="L58" s="288"/>
      <c r="M58" s="289"/>
      <c r="N58" s="142"/>
      <c r="O58" s="141"/>
      <c r="P58" s="142"/>
      <c r="Q58" s="281"/>
      <c r="R58" s="282"/>
      <c r="S58" s="283"/>
      <c r="T58" s="171"/>
      <c r="U58" s="172"/>
      <c r="V58" s="279"/>
      <c r="W58" s="280"/>
    </row>
    <row r="59" spans="1:23" ht="15.95" customHeight="1" x14ac:dyDescent="0.15">
      <c r="A59" s="164"/>
      <c r="B59" s="165"/>
      <c r="C59" s="165"/>
      <c r="D59" s="165"/>
      <c r="E59" s="165"/>
      <c r="F59" s="165"/>
      <c r="G59" s="165"/>
      <c r="H59" s="165"/>
      <c r="I59" s="165"/>
      <c r="J59" s="177"/>
      <c r="K59" s="285"/>
      <c r="L59" s="274"/>
      <c r="M59" s="290"/>
      <c r="N59" s="134"/>
      <c r="O59" s="133"/>
      <c r="P59" s="134"/>
      <c r="Q59" s="274"/>
      <c r="R59" s="275"/>
      <c r="S59" s="276"/>
      <c r="T59" s="173"/>
      <c r="U59" s="174"/>
      <c r="V59" s="277"/>
      <c r="W59" s="278"/>
    </row>
    <row r="60" spans="1:23" ht="15.95" customHeight="1" x14ac:dyDescent="0.15">
      <c r="A60" s="139"/>
      <c r="B60" s="140"/>
      <c r="C60" s="140"/>
      <c r="D60" s="140"/>
      <c r="E60" s="140"/>
      <c r="F60" s="140"/>
      <c r="G60" s="140"/>
      <c r="H60" s="140"/>
      <c r="I60" s="140"/>
      <c r="J60" s="170"/>
      <c r="K60" s="255"/>
      <c r="L60" s="288"/>
      <c r="M60" s="289"/>
      <c r="N60" s="142"/>
      <c r="O60" s="141"/>
      <c r="P60" s="142"/>
      <c r="Q60" s="281"/>
      <c r="R60" s="282"/>
      <c r="S60" s="283"/>
      <c r="T60" s="171"/>
      <c r="U60" s="172"/>
      <c r="V60" s="279"/>
      <c r="W60" s="280"/>
    </row>
    <row r="61" spans="1:23" ht="15.95" customHeight="1" x14ac:dyDescent="0.15">
      <c r="A61" s="164"/>
      <c r="B61" s="165"/>
      <c r="C61" s="165"/>
      <c r="D61" s="165"/>
      <c r="E61" s="165"/>
      <c r="F61" s="165"/>
      <c r="G61" s="165"/>
      <c r="H61" s="165"/>
      <c r="I61" s="165"/>
      <c r="J61" s="177"/>
      <c r="K61" s="285"/>
      <c r="L61" s="274"/>
      <c r="M61" s="290"/>
      <c r="N61" s="134"/>
      <c r="O61" s="133"/>
      <c r="P61" s="134"/>
      <c r="Q61" s="274"/>
      <c r="R61" s="275"/>
      <c r="S61" s="276"/>
      <c r="T61" s="173"/>
      <c r="U61" s="174"/>
      <c r="V61" s="277"/>
      <c r="W61" s="278"/>
    </row>
    <row r="62" spans="1:23" ht="15.95" customHeight="1" x14ac:dyDescent="0.15">
      <c r="A62" s="139"/>
      <c r="B62" s="140"/>
      <c r="C62" s="140"/>
      <c r="D62" s="140"/>
      <c r="E62" s="140"/>
      <c r="F62" s="140"/>
      <c r="G62" s="140"/>
      <c r="H62" s="140"/>
      <c r="I62" s="140"/>
      <c r="J62" s="170"/>
      <c r="K62" s="255"/>
      <c r="L62" s="288"/>
      <c r="M62" s="289"/>
      <c r="N62" s="142"/>
      <c r="O62" s="141"/>
      <c r="P62" s="142"/>
      <c r="Q62" s="281"/>
      <c r="R62" s="282"/>
      <c r="S62" s="283"/>
      <c r="T62" s="171"/>
      <c r="U62" s="172"/>
      <c r="V62" s="279"/>
      <c r="W62" s="280"/>
    </row>
    <row r="63" spans="1:23" ht="15.95" customHeight="1" x14ac:dyDescent="0.15">
      <c r="A63" s="164"/>
      <c r="B63" s="165"/>
      <c r="C63" s="165"/>
      <c r="D63" s="165"/>
      <c r="E63" s="165"/>
      <c r="F63" s="165"/>
      <c r="G63" s="165"/>
      <c r="H63" s="165"/>
      <c r="I63" s="165"/>
      <c r="J63" s="177"/>
      <c r="K63" s="285"/>
      <c r="L63" s="274"/>
      <c r="M63" s="290"/>
      <c r="N63" s="134"/>
      <c r="O63" s="133"/>
      <c r="P63" s="134"/>
      <c r="Q63" s="274"/>
      <c r="R63" s="275"/>
      <c r="S63" s="276"/>
      <c r="T63" s="173"/>
      <c r="U63" s="174"/>
      <c r="V63" s="277"/>
      <c r="W63" s="278"/>
    </row>
    <row r="64" spans="1:23" ht="15.95" customHeight="1" x14ac:dyDescent="0.15">
      <c r="A64" s="139"/>
      <c r="B64" s="140"/>
      <c r="C64" s="140"/>
      <c r="D64" s="140"/>
      <c r="E64" s="140"/>
      <c r="F64" s="140"/>
      <c r="G64" s="140"/>
      <c r="H64" s="140"/>
      <c r="I64" s="140"/>
      <c r="J64" s="170"/>
      <c r="K64" s="255"/>
      <c r="L64" s="288"/>
      <c r="M64" s="289"/>
      <c r="N64" s="142"/>
      <c r="O64" s="141"/>
      <c r="P64" s="142"/>
      <c r="Q64" s="281"/>
      <c r="R64" s="282"/>
      <c r="S64" s="283"/>
      <c r="T64" s="171"/>
      <c r="U64" s="172"/>
      <c r="V64" s="279"/>
      <c r="W64" s="280"/>
    </row>
    <row r="65" spans="1:23" ht="15.95" customHeight="1" x14ac:dyDescent="0.15">
      <c r="A65" s="168"/>
      <c r="B65" s="169"/>
      <c r="C65" s="169"/>
      <c r="D65" s="169"/>
      <c r="E65" s="169"/>
      <c r="F65" s="169"/>
      <c r="G65" s="169"/>
      <c r="H65" s="169"/>
      <c r="I65" s="169"/>
      <c r="J65" s="178"/>
      <c r="K65" s="291"/>
      <c r="L65" s="292"/>
      <c r="M65" s="293"/>
      <c r="N65" s="159"/>
      <c r="O65" s="158"/>
      <c r="P65" s="159"/>
      <c r="Q65" s="292"/>
      <c r="R65" s="294"/>
      <c r="S65" s="295"/>
      <c r="T65" s="175"/>
      <c r="U65" s="174"/>
      <c r="V65" s="297"/>
      <c r="W65" s="298"/>
    </row>
    <row r="66" spans="1:23" ht="14.1" customHeight="1" x14ac:dyDescent="0.15">
      <c r="A66" s="259"/>
      <c r="B66" s="259"/>
      <c r="C66" s="259"/>
      <c r="D66" s="259"/>
      <c r="E66" s="259"/>
      <c r="F66" s="259"/>
      <c r="G66" s="259"/>
      <c r="H66" s="1" t="s">
        <v>13</v>
      </c>
      <c r="T66" s="296"/>
      <c r="U66" s="296"/>
      <c r="V66" s="296"/>
      <c r="W66" s="296"/>
    </row>
    <row r="67" spans="1:23" ht="29.25" customHeight="1" x14ac:dyDescent="0.2">
      <c r="A67" s="260" t="s">
        <v>567</v>
      </c>
      <c r="B67" s="299"/>
      <c r="C67" s="299"/>
      <c r="D67" s="299"/>
      <c r="E67" s="299"/>
      <c r="F67" s="299"/>
      <c r="G67" s="299"/>
      <c r="H67" s="299"/>
      <c r="I67" s="299"/>
      <c r="J67" s="299"/>
      <c r="K67" s="299"/>
      <c r="L67" s="224"/>
      <c r="M67" s="3"/>
      <c r="N67" s="261" t="s">
        <v>142</v>
      </c>
      <c r="O67" s="261"/>
      <c r="P67" s="261"/>
      <c r="Q67" s="261"/>
      <c r="W67" s="101"/>
    </row>
    <row r="68" spans="1:23" ht="17.25" customHeight="1" x14ac:dyDescent="0.15">
      <c r="A68" s="272" t="s">
        <v>570</v>
      </c>
      <c r="B68" s="272"/>
      <c r="C68" s="272"/>
      <c r="D68" s="272"/>
      <c r="E68" s="272"/>
      <c r="F68" s="272"/>
      <c r="G68" s="272"/>
      <c r="H68" s="272"/>
      <c r="I68" s="272"/>
      <c r="J68" s="272"/>
      <c r="K68" s="272"/>
      <c r="L68" s="216"/>
      <c r="M68" s="4" t="s">
        <v>12</v>
      </c>
      <c r="N68" s="273" t="s">
        <v>572</v>
      </c>
      <c r="O68" s="273"/>
      <c r="P68" s="273"/>
      <c r="Q68" s="273"/>
      <c r="R68" s="4" t="s">
        <v>11</v>
      </c>
      <c r="V68" s="10">
        <v>10</v>
      </c>
      <c r="W68" s="27" t="s">
        <v>519</v>
      </c>
    </row>
    <row r="69" spans="1:23" ht="5.25" customHeight="1" x14ac:dyDescent="0.15">
      <c r="A69" s="23"/>
      <c r="B69" s="23"/>
      <c r="C69" s="23"/>
      <c r="D69" s="23"/>
      <c r="E69" s="23"/>
      <c r="F69" s="23"/>
      <c r="G69" s="23"/>
      <c r="H69" s="23"/>
      <c r="I69" s="23"/>
      <c r="J69" s="2"/>
      <c r="K69" s="2"/>
      <c r="L69" s="2"/>
      <c r="M69" s="2"/>
      <c r="N69" s="2"/>
      <c r="O69" s="2"/>
      <c r="P69" s="2"/>
      <c r="Q69" s="2"/>
      <c r="R69" s="2"/>
      <c r="S69" s="2"/>
      <c r="T69" s="2"/>
      <c r="U69" s="2"/>
      <c r="V69" s="2"/>
      <c r="W69" s="2"/>
    </row>
    <row r="70" spans="1:23" ht="20.45" customHeight="1" x14ac:dyDescent="0.15">
      <c r="A70" s="284" t="s">
        <v>27</v>
      </c>
      <c r="B70" s="268"/>
      <c r="C70" s="268"/>
      <c r="D70" s="268"/>
      <c r="E70" s="268"/>
      <c r="F70" s="268"/>
      <c r="G70" s="268"/>
      <c r="H70" s="268"/>
      <c r="I70" s="268"/>
      <c r="J70" s="269"/>
      <c r="K70" s="119" t="s">
        <v>1</v>
      </c>
      <c r="L70" s="268" t="s">
        <v>2</v>
      </c>
      <c r="M70" s="268"/>
      <c r="N70" s="269"/>
      <c r="O70" s="268" t="s">
        <v>3</v>
      </c>
      <c r="P70" s="269"/>
      <c r="Q70" s="267" t="s">
        <v>4</v>
      </c>
      <c r="R70" s="268"/>
      <c r="S70" s="269"/>
      <c r="T70" s="268" t="s">
        <v>5</v>
      </c>
      <c r="U70" s="269"/>
      <c r="V70" s="268" t="s">
        <v>9</v>
      </c>
      <c r="W70" s="270"/>
    </row>
    <row r="71" spans="1:23" ht="15.95" customHeight="1" x14ac:dyDescent="0.15">
      <c r="A71" s="139"/>
      <c r="B71" s="140" t="s">
        <v>673</v>
      </c>
      <c r="C71" s="140"/>
      <c r="D71" s="140"/>
      <c r="E71" s="140"/>
      <c r="F71" s="140"/>
      <c r="G71" s="140"/>
      <c r="H71" s="140"/>
      <c r="I71" s="140"/>
      <c r="J71" s="170"/>
      <c r="K71" s="255" t="s">
        <v>683</v>
      </c>
      <c r="L71" s="286"/>
      <c r="M71" s="287"/>
      <c r="N71" s="142"/>
      <c r="O71" s="127"/>
      <c r="P71" s="142"/>
      <c r="Q71" s="281"/>
      <c r="R71" s="282"/>
      <c r="S71" s="283"/>
      <c r="T71" s="171"/>
      <c r="U71" s="172"/>
      <c r="V71" s="279"/>
      <c r="W71" s="280"/>
    </row>
    <row r="72" spans="1:23" ht="15.95" customHeight="1" x14ac:dyDescent="0.15">
      <c r="A72" s="164"/>
      <c r="B72" s="165"/>
      <c r="C72" s="165"/>
      <c r="D72" s="165"/>
      <c r="E72" s="165"/>
      <c r="F72" s="165"/>
      <c r="G72" s="165"/>
      <c r="H72" s="165"/>
      <c r="I72" s="165"/>
      <c r="J72" s="177"/>
      <c r="K72" s="285"/>
      <c r="L72" s="274"/>
      <c r="M72" s="290"/>
      <c r="N72" s="134"/>
      <c r="O72" s="133"/>
      <c r="P72" s="134"/>
      <c r="Q72" s="274"/>
      <c r="R72" s="275"/>
      <c r="S72" s="276"/>
      <c r="T72" s="173"/>
      <c r="U72" s="174"/>
      <c r="V72" s="277"/>
      <c r="W72" s="278"/>
    </row>
    <row r="73" spans="1:23" ht="15.95" customHeight="1" x14ac:dyDescent="0.15">
      <c r="A73" s="139"/>
      <c r="B73" s="140" t="s">
        <v>674</v>
      </c>
      <c r="C73" s="140"/>
      <c r="D73" s="140"/>
      <c r="E73" s="140"/>
      <c r="F73" s="140"/>
      <c r="G73" s="140"/>
      <c r="H73" s="140"/>
      <c r="I73" s="140"/>
      <c r="J73" s="170"/>
      <c r="K73" s="255" t="s">
        <v>683</v>
      </c>
      <c r="L73" s="288"/>
      <c r="M73" s="289"/>
      <c r="N73" s="142"/>
      <c r="O73" s="141"/>
      <c r="P73" s="142"/>
      <c r="Q73" s="281"/>
      <c r="R73" s="282"/>
      <c r="S73" s="283"/>
      <c r="T73" s="171"/>
      <c r="U73" s="172"/>
      <c r="V73" s="279"/>
      <c r="W73" s="280"/>
    </row>
    <row r="74" spans="1:23" ht="15.95" customHeight="1" x14ac:dyDescent="0.15">
      <c r="A74" s="164"/>
      <c r="B74" s="165"/>
      <c r="C74" s="165"/>
      <c r="D74" s="165"/>
      <c r="E74" s="165"/>
      <c r="F74" s="165"/>
      <c r="G74" s="165"/>
      <c r="H74" s="165"/>
      <c r="I74" s="165"/>
      <c r="J74" s="177"/>
      <c r="K74" s="285"/>
      <c r="L74" s="274"/>
      <c r="M74" s="290"/>
      <c r="N74" s="134"/>
      <c r="O74" s="133"/>
      <c r="P74" s="134"/>
      <c r="Q74" s="274"/>
      <c r="R74" s="275"/>
      <c r="S74" s="276"/>
      <c r="T74" s="173"/>
      <c r="U74" s="174"/>
      <c r="V74" s="277"/>
      <c r="W74" s="278"/>
    </row>
    <row r="75" spans="1:23" ht="15.95" customHeight="1" x14ac:dyDescent="0.15">
      <c r="A75" s="139"/>
      <c r="B75" s="140" t="s">
        <v>675</v>
      </c>
      <c r="C75" s="140"/>
      <c r="D75" s="140"/>
      <c r="E75" s="140"/>
      <c r="F75" s="140"/>
      <c r="G75" s="140"/>
      <c r="H75" s="140"/>
      <c r="I75" s="140"/>
      <c r="J75" s="170"/>
      <c r="K75" s="255" t="s">
        <v>683</v>
      </c>
      <c r="L75" s="288"/>
      <c r="M75" s="289"/>
      <c r="N75" s="142"/>
      <c r="O75" s="141"/>
      <c r="P75" s="142"/>
      <c r="Q75" s="281"/>
      <c r="R75" s="282"/>
      <c r="S75" s="283"/>
      <c r="T75" s="171"/>
      <c r="U75" s="172"/>
      <c r="V75" s="279"/>
      <c r="W75" s="280"/>
    </row>
    <row r="76" spans="1:23" ht="15.95" customHeight="1" x14ac:dyDescent="0.15">
      <c r="A76" s="164"/>
      <c r="B76" s="165"/>
      <c r="C76" s="165"/>
      <c r="D76" s="165"/>
      <c r="E76" s="165"/>
      <c r="F76" s="165"/>
      <c r="G76" s="165"/>
      <c r="H76" s="165"/>
      <c r="I76" s="165"/>
      <c r="J76" s="177"/>
      <c r="K76" s="285"/>
      <c r="L76" s="274"/>
      <c r="M76" s="290"/>
      <c r="N76" s="134"/>
      <c r="O76" s="133"/>
      <c r="P76" s="134"/>
      <c r="Q76" s="274"/>
      <c r="R76" s="275"/>
      <c r="S76" s="276"/>
      <c r="T76" s="173"/>
      <c r="U76" s="174"/>
      <c r="V76" s="277"/>
      <c r="W76" s="278"/>
    </row>
    <row r="77" spans="1:23" ht="15.95" customHeight="1" x14ac:dyDescent="0.15">
      <c r="A77" s="139"/>
      <c r="B77" s="140" t="s">
        <v>676</v>
      </c>
      <c r="C77" s="140"/>
      <c r="D77" s="140"/>
      <c r="E77" s="140"/>
      <c r="F77" s="140"/>
      <c r="G77" s="140"/>
      <c r="H77" s="140"/>
      <c r="I77" s="140"/>
      <c r="J77" s="170"/>
      <c r="K77" s="255" t="s">
        <v>519</v>
      </c>
      <c r="L77" s="288"/>
      <c r="M77" s="289"/>
      <c r="N77" s="142"/>
      <c r="O77" s="141"/>
      <c r="P77" s="142"/>
      <c r="Q77" s="281"/>
      <c r="R77" s="282"/>
      <c r="S77" s="283"/>
      <c r="T77" s="171" t="s">
        <v>686</v>
      </c>
      <c r="U77" s="172"/>
      <c r="V77" s="279"/>
      <c r="W77" s="280"/>
    </row>
    <row r="78" spans="1:23" ht="15.95" customHeight="1" x14ac:dyDescent="0.15">
      <c r="A78" s="164"/>
      <c r="B78" s="165" t="s">
        <v>680</v>
      </c>
      <c r="C78" s="165"/>
      <c r="D78" s="165"/>
      <c r="E78" s="165"/>
      <c r="F78" s="165"/>
      <c r="G78" s="165"/>
      <c r="H78" s="165"/>
      <c r="I78" s="165"/>
      <c r="J78" s="177"/>
      <c r="K78" s="285"/>
      <c r="L78" s="274"/>
      <c r="M78" s="290"/>
      <c r="N78" s="134"/>
      <c r="O78" s="133"/>
      <c r="P78" s="134"/>
      <c r="Q78" s="274"/>
      <c r="R78" s="275"/>
      <c r="S78" s="276"/>
      <c r="T78" s="173"/>
      <c r="U78" s="174"/>
      <c r="V78" s="277"/>
      <c r="W78" s="278"/>
    </row>
    <row r="79" spans="1:23" ht="15.95" customHeight="1" x14ac:dyDescent="0.15">
      <c r="A79" s="139"/>
      <c r="B79" s="140" t="s">
        <v>677</v>
      </c>
      <c r="C79" s="140"/>
      <c r="D79" s="140"/>
      <c r="E79" s="140"/>
      <c r="F79" s="140"/>
      <c r="G79" s="140"/>
      <c r="H79" s="140"/>
      <c r="I79" s="140"/>
      <c r="J79" s="170"/>
      <c r="K79" s="255" t="s">
        <v>684</v>
      </c>
      <c r="L79" s="288"/>
      <c r="M79" s="289"/>
      <c r="N79" s="142"/>
      <c r="O79" s="141"/>
      <c r="P79" s="142"/>
      <c r="Q79" s="281"/>
      <c r="R79" s="282"/>
      <c r="S79" s="283"/>
      <c r="T79" s="171" t="s">
        <v>687</v>
      </c>
      <c r="U79" s="172"/>
      <c r="V79" s="279"/>
      <c r="W79" s="280"/>
    </row>
    <row r="80" spans="1:23" ht="15.95" customHeight="1" x14ac:dyDescent="0.15">
      <c r="A80" s="164"/>
      <c r="B80" s="165" t="s">
        <v>681</v>
      </c>
      <c r="C80" s="165"/>
      <c r="D80" s="165"/>
      <c r="E80" s="165"/>
      <c r="F80" s="165"/>
      <c r="G80" s="165"/>
      <c r="H80" s="165"/>
      <c r="I80" s="165"/>
      <c r="J80" s="177"/>
      <c r="K80" s="285"/>
      <c r="L80" s="274"/>
      <c r="M80" s="290"/>
      <c r="N80" s="134"/>
      <c r="O80" s="133"/>
      <c r="P80" s="134"/>
      <c r="Q80" s="274"/>
      <c r="R80" s="275"/>
      <c r="S80" s="276"/>
      <c r="T80" s="173"/>
      <c r="U80" s="174"/>
      <c r="V80" s="277"/>
      <c r="W80" s="278"/>
    </row>
    <row r="81" spans="1:23" ht="15.95" customHeight="1" x14ac:dyDescent="0.15">
      <c r="A81" s="139"/>
      <c r="B81" s="140" t="s">
        <v>678</v>
      </c>
      <c r="C81" s="140"/>
      <c r="D81" s="140"/>
      <c r="E81" s="140"/>
      <c r="F81" s="140"/>
      <c r="G81" s="140"/>
      <c r="H81" s="140"/>
      <c r="I81" s="140"/>
      <c r="J81" s="170"/>
      <c r="K81" s="255" t="s">
        <v>684</v>
      </c>
      <c r="L81" s="288"/>
      <c r="M81" s="289"/>
      <c r="N81" s="142"/>
      <c r="O81" s="141"/>
      <c r="P81" s="142"/>
      <c r="Q81" s="281"/>
      <c r="R81" s="282"/>
      <c r="S81" s="283"/>
      <c r="T81" s="171" t="s">
        <v>688</v>
      </c>
      <c r="U81" s="172"/>
      <c r="V81" s="279"/>
      <c r="W81" s="280"/>
    </row>
    <row r="82" spans="1:23" ht="15.95" customHeight="1" x14ac:dyDescent="0.15">
      <c r="A82" s="164"/>
      <c r="B82" s="165" t="s">
        <v>682</v>
      </c>
      <c r="C82" s="165"/>
      <c r="D82" s="165"/>
      <c r="E82" s="165"/>
      <c r="F82" s="165"/>
      <c r="G82" s="165"/>
      <c r="H82" s="165"/>
      <c r="I82" s="165"/>
      <c r="J82" s="177"/>
      <c r="K82" s="285"/>
      <c r="L82" s="274"/>
      <c r="M82" s="290"/>
      <c r="N82" s="134"/>
      <c r="O82" s="133"/>
      <c r="P82" s="134"/>
      <c r="Q82" s="274"/>
      <c r="R82" s="275"/>
      <c r="S82" s="276"/>
      <c r="T82" s="173"/>
      <c r="U82" s="174"/>
      <c r="V82" s="277"/>
      <c r="W82" s="278"/>
    </row>
    <row r="83" spans="1:23" ht="15.95" customHeight="1" x14ac:dyDescent="0.15">
      <c r="A83" s="139"/>
      <c r="B83" s="140" t="s">
        <v>679</v>
      </c>
      <c r="C83" s="140"/>
      <c r="D83" s="140"/>
      <c r="E83" s="140"/>
      <c r="F83" s="140"/>
      <c r="G83" s="140"/>
      <c r="H83" s="140"/>
      <c r="I83" s="140"/>
      <c r="J83" s="170"/>
      <c r="K83" s="255" t="s">
        <v>685</v>
      </c>
      <c r="L83" s="288"/>
      <c r="M83" s="289"/>
      <c r="N83" s="142"/>
      <c r="O83" s="141"/>
      <c r="P83" s="142"/>
      <c r="Q83" s="281"/>
      <c r="R83" s="282"/>
      <c r="S83" s="283"/>
      <c r="T83" s="171"/>
      <c r="U83" s="172"/>
      <c r="V83" s="279"/>
      <c r="W83" s="280"/>
    </row>
    <row r="84" spans="1:23" ht="15.95" customHeight="1" x14ac:dyDescent="0.15">
      <c r="A84" s="164"/>
      <c r="B84" s="165"/>
      <c r="C84" s="165"/>
      <c r="D84" s="165"/>
      <c r="E84" s="165"/>
      <c r="F84" s="165"/>
      <c r="G84" s="165"/>
      <c r="H84" s="165"/>
      <c r="I84" s="165"/>
      <c r="J84" s="177"/>
      <c r="K84" s="285"/>
      <c r="L84" s="274"/>
      <c r="M84" s="290"/>
      <c r="N84" s="134"/>
      <c r="O84" s="133"/>
      <c r="P84" s="134"/>
      <c r="Q84" s="274"/>
      <c r="R84" s="275"/>
      <c r="S84" s="276"/>
      <c r="T84" s="173" t="s">
        <v>689</v>
      </c>
      <c r="U84" s="174"/>
      <c r="V84" s="277"/>
      <c r="W84" s="278"/>
    </row>
    <row r="85" spans="1:23" ht="15.95" customHeight="1" x14ac:dyDescent="0.15">
      <c r="A85" s="139"/>
      <c r="B85" s="140"/>
      <c r="C85" s="140"/>
      <c r="D85" s="140"/>
      <c r="E85" s="140"/>
      <c r="F85" s="140"/>
      <c r="G85" s="140" t="s">
        <v>543</v>
      </c>
      <c r="H85" s="140"/>
      <c r="I85" s="140"/>
      <c r="J85" s="170"/>
      <c r="K85" s="255" t="s">
        <v>456</v>
      </c>
      <c r="L85" s="288"/>
      <c r="M85" s="289"/>
      <c r="N85" s="142"/>
      <c r="O85" s="141"/>
      <c r="P85" s="142"/>
      <c r="Q85" s="281"/>
      <c r="R85" s="282"/>
      <c r="S85" s="283"/>
      <c r="T85" s="171"/>
      <c r="U85" s="172"/>
      <c r="V85" s="279"/>
      <c r="W85" s="280"/>
    </row>
    <row r="86" spans="1:23" ht="15.95" customHeight="1" x14ac:dyDescent="0.15">
      <c r="A86" s="164"/>
      <c r="B86" s="165"/>
      <c r="C86" s="165"/>
      <c r="D86" s="165"/>
      <c r="E86" s="165"/>
      <c r="F86" s="165"/>
      <c r="G86" s="165"/>
      <c r="H86" s="165"/>
      <c r="I86" s="165"/>
      <c r="J86" s="177"/>
      <c r="K86" s="285"/>
      <c r="L86" s="274">
        <v>1</v>
      </c>
      <c r="M86" s="290"/>
      <c r="N86" s="134"/>
      <c r="O86" s="133"/>
      <c r="P86" s="134"/>
      <c r="Q86" s="274"/>
      <c r="R86" s="275"/>
      <c r="S86" s="276"/>
      <c r="T86" s="173"/>
      <c r="U86" s="174"/>
      <c r="V86" s="277"/>
      <c r="W86" s="278"/>
    </row>
    <row r="87" spans="1:23" ht="15.95" customHeight="1" x14ac:dyDescent="0.15">
      <c r="A87" s="139"/>
      <c r="B87" s="140"/>
      <c r="C87" s="140"/>
      <c r="D87" s="140"/>
      <c r="E87" s="140"/>
      <c r="F87" s="140"/>
      <c r="G87" s="140" t="s">
        <v>654</v>
      </c>
      <c r="H87" s="140"/>
      <c r="I87" s="140"/>
      <c r="J87" s="170"/>
      <c r="K87" s="255"/>
      <c r="L87" s="288"/>
      <c r="M87" s="289"/>
      <c r="N87" s="142"/>
      <c r="O87" s="141"/>
      <c r="P87" s="142"/>
      <c r="Q87" s="281"/>
      <c r="R87" s="282"/>
      <c r="S87" s="283"/>
      <c r="T87" s="171"/>
      <c r="U87" s="172"/>
      <c r="V87" s="279"/>
      <c r="W87" s="280"/>
    </row>
    <row r="88" spans="1:23" ht="15.95" customHeight="1" x14ac:dyDescent="0.15">
      <c r="A88" s="164"/>
      <c r="B88" s="165"/>
      <c r="C88" s="165"/>
      <c r="D88" s="165"/>
      <c r="E88" s="165"/>
      <c r="F88" s="165"/>
      <c r="G88" s="165"/>
      <c r="H88" s="165"/>
      <c r="I88" s="165"/>
      <c r="J88" s="177"/>
      <c r="K88" s="285"/>
      <c r="L88" s="274"/>
      <c r="M88" s="290"/>
      <c r="N88" s="134"/>
      <c r="O88" s="133"/>
      <c r="P88" s="134"/>
      <c r="Q88" s="274"/>
      <c r="R88" s="275"/>
      <c r="S88" s="276"/>
      <c r="T88" s="173"/>
      <c r="U88" s="174"/>
      <c r="V88" s="277"/>
      <c r="W88" s="278"/>
    </row>
    <row r="89" spans="1:23" ht="15.95" customHeight="1" x14ac:dyDescent="0.15">
      <c r="A89" s="139"/>
      <c r="B89" s="140"/>
      <c r="C89" s="140"/>
      <c r="D89" s="140"/>
      <c r="E89" s="140"/>
      <c r="F89" s="140"/>
      <c r="G89" s="140"/>
      <c r="H89" s="140"/>
      <c r="I89" s="140"/>
      <c r="J89" s="170"/>
      <c r="K89" s="255"/>
      <c r="L89" s="288"/>
      <c r="M89" s="289"/>
      <c r="N89" s="142"/>
      <c r="O89" s="141"/>
      <c r="P89" s="142"/>
      <c r="Q89" s="281"/>
      <c r="R89" s="282"/>
      <c r="S89" s="283"/>
      <c r="T89" s="171"/>
      <c r="U89" s="172"/>
      <c r="V89" s="279"/>
      <c r="W89" s="280"/>
    </row>
    <row r="90" spans="1:23" ht="15.95" customHeight="1" x14ac:dyDescent="0.15">
      <c r="A90" s="164"/>
      <c r="B90" s="165"/>
      <c r="C90" s="165"/>
      <c r="D90" s="165"/>
      <c r="E90" s="165"/>
      <c r="F90" s="165"/>
      <c r="G90" s="165"/>
      <c r="H90" s="165"/>
      <c r="I90" s="165"/>
      <c r="J90" s="177"/>
      <c r="K90" s="285"/>
      <c r="L90" s="274"/>
      <c r="M90" s="290"/>
      <c r="N90" s="134"/>
      <c r="O90" s="133"/>
      <c r="P90" s="134"/>
      <c r="Q90" s="274"/>
      <c r="R90" s="275"/>
      <c r="S90" s="276"/>
      <c r="T90" s="173"/>
      <c r="U90" s="174"/>
      <c r="V90" s="277"/>
      <c r="W90" s="278"/>
    </row>
    <row r="91" spans="1:23" ht="15.95" customHeight="1" x14ac:dyDescent="0.15">
      <c r="A91" s="139"/>
      <c r="B91" s="140"/>
      <c r="C91" s="140"/>
      <c r="D91" s="140"/>
      <c r="E91" s="140"/>
      <c r="F91" s="140"/>
      <c r="G91" s="140"/>
      <c r="H91" s="140"/>
      <c r="I91" s="140"/>
      <c r="J91" s="170"/>
      <c r="K91" s="255"/>
      <c r="L91" s="288"/>
      <c r="M91" s="289"/>
      <c r="N91" s="142"/>
      <c r="O91" s="141"/>
      <c r="P91" s="142"/>
      <c r="Q91" s="281"/>
      <c r="R91" s="282"/>
      <c r="S91" s="283"/>
      <c r="T91" s="171"/>
      <c r="U91" s="172"/>
      <c r="V91" s="279"/>
      <c r="W91" s="280"/>
    </row>
    <row r="92" spans="1:23" ht="15.95" customHeight="1" x14ac:dyDescent="0.15">
      <c r="A92" s="164"/>
      <c r="B92" s="165"/>
      <c r="C92" s="165"/>
      <c r="D92" s="165"/>
      <c r="E92" s="165"/>
      <c r="F92" s="165"/>
      <c r="G92" s="165"/>
      <c r="H92" s="165"/>
      <c r="I92" s="165"/>
      <c r="J92" s="177"/>
      <c r="K92" s="285"/>
      <c r="L92" s="274"/>
      <c r="M92" s="290"/>
      <c r="N92" s="134"/>
      <c r="O92" s="133"/>
      <c r="P92" s="134"/>
      <c r="Q92" s="274"/>
      <c r="R92" s="275"/>
      <c r="S92" s="276"/>
      <c r="T92" s="173"/>
      <c r="U92" s="174"/>
      <c r="V92" s="277"/>
      <c r="W92" s="278"/>
    </row>
    <row r="93" spans="1:23" ht="15.95" customHeight="1" x14ac:dyDescent="0.15">
      <c r="A93" s="139"/>
      <c r="B93" s="140"/>
      <c r="C93" s="140"/>
      <c r="D93" s="140"/>
      <c r="E93" s="140"/>
      <c r="F93" s="140"/>
      <c r="G93" s="140"/>
      <c r="H93" s="140"/>
      <c r="I93" s="140"/>
      <c r="J93" s="170"/>
      <c r="K93" s="255"/>
      <c r="L93" s="288"/>
      <c r="M93" s="289"/>
      <c r="N93" s="142"/>
      <c r="O93" s="141"/>
      <c r="P93" s="142"/>
      <c r="Q93" s="281"/>
      <c r="R93" s="282"/>
      <c r="S93" s="283"/>
      <c r="T93" s="171"/>
      <c r="U93" s="172"/>
      <c r="V93" s="279"/>
      <c r="W93" s="280"/>
    </row>
    <row r="94" spans="1:23" ht="15.95" customHeight="1" x14ac:dyDescent="0.15">
      <c r="A94" s="164"/>
      <c r="B94" s="165"/>
      <c r="C94" s="165"/>
      <c r="D94" s="165"/>
      <c r="E94" s="165"/>
      <c r="F94" s="165"/>
      <c r="G94" s="165"/>
      <c r="H94" s="165"/>
      <c r="I94" s="165"/>
      <c r="J94" s="177"/>
      <c r="K94" s="285"/>
      <c r="L94" s="274"/>
      <c r="M94" s="290"/>
      <c r="N94" s="134"/>
      <c r="O94" s="133"/>
      <c r="P94" s="134"/>
      <c r="Q94" s="274"/>
      <c r="R94" s="275"/>
      <c r="S94" s="276"/>
      <c r="T94" s="173"/>
      <c r="U94" s="174"/>
      <c r="V94" s="277"/>
      <c r="W94" s="278"/>
    </row>
    <row r="95" spans="1:23" ht="15.95" customHeight="1" x14ac:dyDescent="0.15">
      <c r="A95" s="139"/>
      <c r="B95" s="140"/>
      <c r="C95" s="140"/>
      <c r="D95" s="140"/>
      <c r="E95" s="140"/>
      <c r="F95" s="140"/>
      <c r="G95" s="140"/>
      <c r="H95" s="140"/>
      <c r="I95" s="140"/>
      <c r="J95" s="170"/>
      <c r="K95" s="255"/>
      <c r="L95" s="288"/>
      <c r="M95" s="289"/>
      <c r="N95" s="142"/>
      <c r="O95" s="141"/>
      <c r="P95" s="142"/>
      <c r="Q95" s="281"/>
      <c r="R95" s="282"/>
      <c r="S95" s="283"/>
      <c r="T95" s="171"/>
      <c r="U95" s="172"/>
      <c r="V95" s="279"/>
      <c r="W95" s="280"/>
    </row>
    <row r="96" spans="1:23" ht="15.95" customHeight="1" x14ac:dyDescent="0.15">
      <c r="A96" s="164"/>
      <c r="B96" s="165"/>
      <c r="C96" s="165"/>
      <c r="D96" s="165"/>
      <c r="E96" s="165"/>
      <c r="F96" s="165"/>
      <c r="G96" s="165"/>
      <c r="H96" s="165"/>
      <c r="I96" s="165"/>
      <c r="J96" s="177"/>
      <c r="K96" s="285"/>
      <c r="L96" s="274"/>
      <c r="M96" s="290"/>
      <c r="N96" s="134"/>
      <c r="O96" s="133"/>
      <c r="P96" s="134"/>
      <c r="Q96" s="274"/>
      <c r="R96" s="275"/>
      <c r="S96" s="276"/>
      <c r="T96" s="173"/>
      <c r="U96" s="174"/>
      <c r="V96" s="277"/>
      <c r="W96" s="278"/>
    </row>
    <row r="97" spans="1:23" ht="15.95" customHeight="1" x14ac:dyDescent="0.15">
      <c r="A97" s="139"/>
      <c r="B97" s="140"/>
      <c r="C97" s="140"/>
      <c r="D97" s="140"/>
      <c r="E97" s="140"/>
      <c r="F97" s="140"/>
      <c r="G97" s="140"/>
      <c r="H97" s="140"/>
      <c r="I97" s="140"/>
      <c r="J97" s="170"/>
      <c r="K97" s="255"/>
      <c r="L97" s="288"/>
      <c r="M97" s="289"/>
      <c r="N97" s="142"/>
      <c r="O97" s="141"/>
      <c r="P97" s="142"/>
      <c r="Q97" s="281"/>
      <c r="R97" s="282"/>
      <c r="S97" s="283"/>
      <c r="T97" s="171"/>
      <c r="U97" s="172"/>
      <c r="V97" s="279"/>
      <c r="W97" s="280"/>
    </row>
    <row r="98" spans="1:23" ht="15.95" customHeight="1" x14ac:dyDescent="0.15">
      <c r="A98" s="168"/>
      <c r="B98" s="169"/>
      <c r="C98" s="169"/>
      <c r="D98" s="169"/>
      <c r="E98" s="169"/>
      <c r="F98" s="169"/>
      <c r="G98" s="169"/>
      <c r="H98" s="169"/>
      <c r="I98" s="169"/>
      <c r="J98" s="178"/>
      <c r="K98" s="291"/>
      <c r="L98" s="292"/>
      <c r="M98" s="293"/>
      <c r="N98" s="159"/>
      <c r="O98" s="158"/>
      <c r="P98" s="159"/>
      <c r="Q98" s="292"/>
      <c r="R98" s="294"/>
      <c r="S98" s="295"/>
      <c r="T98" s="175"/>
      <c r="U98" s="174"/>
      <c r="V98" s="297"/>
      <c r="W98" s="298"/>
    </row>
    <row r="99" spans="1:23" ht="14.1" customHeight="1" x14ac:dyDescent="0.15">
      <c r="A99" s="259"/>
      <c r="B99" s="259"/>
      <c r="C99" s="259"/>
      <c r="D99" s="259"/>
      <c r="E99" s="259"/>
      <c r="F99" s="259"/>
      <c r="G99" s="259"/>
      <c r="H99" s="1" t="s">
        <v>13</v>
      </c>
      <c r="T99" s="296"/>
      <c r="U99" s="296"/>
      <c r="V99" s="296"/>
      <c r="W99" s="296"/>
    </row>
    <row r="100" spans="1:23" ht="29.25" customHeight="1" x14ac:dyDescent="0.2">
      <c r="A100" s="260" t="s">
        <v>581</v>
      </c>
      <c r="B100" s="299"/>
      <c r="C100" s="299"/>
      <c r="D100" s="299"/>
      <c r="E100" s="299"/>
      <c r="F100" s="299"/>
      <c r="G100" s="299"/>
      <c r="H100" s="299"/>
      <c r="I100" s="299"/>
      <c r="J100" s="299"/>
      <c r="K100" s="299"/>
      <c r="L100" s="224"/>
      <c r="M100" s="3"/>
      <c r="N100" s="261" t="s">
        <v>142</v>
      </c>
      <c r="O100" s="261"/>
      <c r="P100" s="261"/>
      <c r="Q100" s="261"/>
      <c r="W100" s="101"/>
    </row>
    <row r="101" spans="1:23" ht="38.450000000000003" customHeight="1" x14ac:dyDescent="0.15">
      <c r="A101" s="260" t="s">
        <v>583</v>
      </c>
      <c r="B101" s="260"/>
      <c r="C101" s="260"/>
      <c r="D101" s="260"/>
      <c r="E101" s="260"/>
      <c r="F101" s="260"/>
      <c r="G101" s="260"/>
      <c r="H101" s="260"/>
      <c r="I101" s="260"/>
      <c r="J101" s="260"/>
      <c r="K101" s="260"/>
      <c r="L101" s="216"/>
      <c r="M101" s="4" t="s">
        <v>12</v>
      </c>
      <c r="N101" s="273" t="s">
        <v>585</v>
      </c>
      <c r="O101" s="273"/>
      <c r="P101" s="273"/>
      <c r="Q101" s="273"/>
      <c r="R101" s="4" t="s">
        <v>11</v>
      </c>
      <c r="V101" s="10">
        <v>1</v>
      </c>
      <c r="W101" s="27" t="s">
        <v>584</v>
      </c>
    </row>
    <row r="102" spans="1:23" ht="5.25" customHeight="1" x14ac:dyDescent="0.15">
      <c r="A102" s="23"/>
      <c r="B102" s="23"/>
      <c r="C102" s="23"/>
      <c r="D102" s="23"/>
      <c r="E102" s="23"/>
      <c r="F102" s="23"/>
      <c r="G102" s="23"/>
      <c r="H102" s="23"/>
      <c r="I102" s="23"/>
      <c r="J102" s="2"/>
      <c r="K102" s="2"/>
      <c r="L102" s="2"/>
      <c r="M102" s="2"/>
      <c r="N102" s="2"/>
      <c r="O102" s="2"/>
      <c r="P102" s="2"/>
      <c r="Q102" s="2"/>
      <c r="R102" s="2"/>
      <c r="S102" s="2"/>
      <c r="T102" s="2"/>
      <c r="U102" s="2"/>
      <c r="V102" s="2"/>
      <c r="W102" s="2"/>
    </row>
    <row r="103" spans="1:23" ht="20.45" customHeight="1" x14ac:dyDescent="0.15">
      <c r="A103" s="284" t="s">
        <v>27</v>
      </c>
      <c r="B103" s="268"/>
      <c r="C103" s="268"/>
      <c r="D103" s="268"/>
      <c r="E103" s="268"/>
      <c r="F103" s="268"/>
      <c r="G103" s="268"/>
      <c r="H103" s="268"/>
      <c r="I103" s="268"/>
      <c r="J103" s="269"/>
      <c r="K103" s="119" t="s">
        <v>1</v>
      </c>
      <c r="L103" s="268" t="s">
        <v>2</v>
      </c>
      <c r="M103" s="268"/>
      <c r="N103" s="269"/>
      <c r="O103" s="268" t="s">
        <v>3</v>
      </c>
      <c r="P103" s="269"/>
      <c r="Q103" s="267" t="s">
        <v>4</v>
      </c>
      <c r="R103" s="268"/>
      <c r="S103" s="269"/>
      <c r="T103" s="268" t="s">
        <v>5</v>
      </c>
      <c r="U103" s="269"/>
      <c r="V103" s="268" t="s">
        <v>9</v>
      </c>
      <c r="W103" s="270"/>
    </row>
    <row r="104" spans="1:23" ht="15.95" customHeight="1" x14ac:dyDescent="0.15">
      <c r="A104" s="139"/>
      <c r="B104" s="140" t="s">
        <v>696</v>
      </c>
      <c r="C104" s="140"/>
      <c r="D104" s="140"/>
      <c r="E104" s="140"/>
      <c r="F104" s="140"/>
      <c r="G104" s="140"/>
      <c r="H104" s="140"/>
      <c r="I104" s="140"/>
      <c r="J104" s="170"/>
      <c r="K104" s="255" t="s">
        <v>584</v>
      </c>
      <c r="L104" s="286"/>
      <c r="M104" s="287"/>
      <c r="N104" s="142"/>
      <c r="O104" s="127"/>
      <c r="P104" s="142"/>
      <c r="Q104" s="281"/>
      <c r="R104" s="282"/>
      <c r="S104" s="283"/>
      <c r="T104" s="171"/>
      <c r="U104" s="172"/>
      <c r="V104" s="279"/>
      <c r="W104" s="280"/>
    </row>
    <row r="105" spans="1:23" ht="15.95" customHeight="1" x14ac:dyDescent="0.15">
      <c r="A105" s="164"/>
      <c r="B105" s="165" t="s">
        <v>699</v>
      </c>
      <c r="C105" s="165"/>
      <c r="D105" s="165"/>
      <c r="E105" s="165"/>
      <c r="F105" s="165"/>
      <c r="G105" s="165"/>
      <c r="H105" s="165"/>
      <c r="I105" s="165"/>
      <c r="J105" s="177"/>
      <c r="K105" s="285"/>
      <c r="L105" s="274"/>
      <c r="M105" s="290"/>
      <c r="N105" s="134"/>
      <c r="O105" s="133"/>
      <c r="P105" s="134"/>
      <c r="Q105" s="274"/>
      <c r="R105" s="275"/>
      <c r="S105" s="276"/>
      <c r="T105" s="173"/>
      <c r="U105" s="174"/>
      <c r="V105" s="277"/>
      <c r="W105" s="278"/>
    </row>
    <row r="106" spans="1:23" ht="15.95" customHeight="1" x14ac:dyDescent="0.15">
      <c r="A106" s="139"/>
      <c r="B106" s="140" t="s">
        <v>697</v>
      </c>
      <c r="C106" s="140"/>
      <c r="D106" s="140"/>
      <c r="E106" s="140"/>
      <c r="F106" s="140"/>
      <c r="G106" s="140"/>
      <c r="H106" s="140"/>
      <c r="I106" s="140"/>
      <c r="J106" s="170"/>
      <c r="K106" s="255" t="s">
        <v>584</v>
      </c>
      <c r="L106" s="288"/>
      <c r="M106" s="289"/>
      <c r="N106" s="142"/>
      <c r="O106" s="141"/>
      <c r="P106" s="142"/>
      <c r="Q106" s="281"/>
      <c r="R106" s="282"/>
      <c r="S106" s="283"/>
      <c r="T106" s="171"/>
      <c r="U106" s="172"/>
      <c r="V106" s="279"/>
      <c r="W106" s="280"/>
    </row>
    <row r="107" spans="1:23" ht="15.95" customHeight="1" x14ac:dyDescent="0.15">
      <c r="A107" s="164"/>
      <c r="B107" s="165"/>
      <c r="C107" s="165"/>
      <c r="D107" s="165"/>
      <c r="E107" s="165"/>
      <c r="F107" s="165"/>
      <c r="G107" s="165"/>
      <c r="H107" s="165"/>
      <c r="I107" s="165"/>
      <c r="J107" s="177"/>
      <c r="K107" s="285"/>
      <c r="L107" s="274"/>
      <c r="M107" s="290"/>
      <c r="N107" s="134"/>
      <c r="O107" s="133"/>
      <c r="P107" s="134"/>
      <c r="Q107" s="274"/>
      <c r="R107" s="275"/>
      <c r="S107" s="276"/>
      <c r="T107" s="173"/>
      <c r="U107" s="174"/>
      <c r="V107" s="277"/>
      <c r="W107" s="278"/>
    </row>
    <row r="108" spans="1:23" ht="15.95" customHeight="1" x14ac:dyDescent="0.15">
      <c r="A108" s="139"/>
      <c r="B108" s="140"/>
      <c r="C108" s="140"/>
      <c r="D108" s="140"/>
      <c r="E108" s="140"/>
      <c r="F108" s="140"/>
      <c r="G108" s="140" t="s">
        <v>543</v>
      </c>
      <c r="H108" s="140"/>
      <c r="I108" s="140"/>
      <c r="J108" s="170"/>
      <c r="K108" s="255" t="s">
        <v>456</v>
      </c>
      <c r="L108" s="288"/>
      <c r="M108" s="289"/>
      <c r="N108" s="142"/>
      <c r="O108" s="141"/>
      <c r="P108" s="142"/>
      <c r="Q108" s="281"/>
      <c r="R108" s="282"/>
      <c r="S108" s="283"/>
      <c r="T108" s="171"/>
      <c r="U108" s="172"/>
      <c r="V108" s="279"/>
      <c r="W108" s="280"/>
    </row>
    <row r="109" spans="1:23" ht="15.95" customHeight="1" x14ac:dyDescent="0.15">
      <c r="A109" s="164"/>
      <c r="B109" s="165"/>
      <c r="C109" s="165"/>
      <c r="D109" s="165"/>
      <c r="E109" s="165"/>
      <c r="F109" s="165"/>
      <c r="G109" s="165"/>
      <c r="H109" s="165"/>
      <c r="I109" s="165"/>
      <c r="J109" s="177"/>
      <c r="K109" s="285"/>
      <c r="L109" s="274">
        <v>1</v>
      </c>
      <c r="M109" s="290"/>
      <c r="N109" s="134"/>
      <c r="O109" s="133"/>
      <c r="P109" s="134"/>
      <c r="Q109" s="274"/>
      <c r="R109" s="275"/>
      <c r="S109" s="276"/>
      <c r="T109" s="173"/>
      <c r="U109" s="174"/>
      <c r="V109" s="277"/>
      <c r="W109" s="278"/>
    </row>
    <row r="110" spans="1:23" ht="15.95" customHeight="1" x14ac:dyDescent="0.15">
      <c r="A110" s="139"/>
      <c r="B110" s="140"/>
      <c r="C110" s="140"/>
      <c r="D110" s="140"/>
      <c r="E110" s="140"/>
      <c r="F110" s="140"/>
      <c r="G110" s="140" t="s">
        <v>698</v>
      </c>
      <c r="H110" s="140"/>
      <c r="I110" s="140"/>
      <c r="J110" s="170"/>
      <c r="K110" s="255"/>
      <c r="L110" s="288"/>
      <c r="M110" s="289"/>
      <c r="N110" s="142"/>
      <c r="O110" s="141"/>
      <c r="P110" s="142"/>
      <c r="Q110" s="281"/>
      <c r="R110" s="282"/>
      <c r="S110" s="283"/>
      <c r="T110" s="171"/>
      <c r="U110" s="172"/>
      <c r="V110" s="279"/>
      <c r="W110" s="280"/>
    </row>
    <row r="111" spans="1:23" ht="15.95" customHeight="1" x14ac:dyDescent="0.15">
      <c r="A111" s="164"/>
      <c r="B111" s="165"/>
      <c r="C111" s="165"/>
      <c r="D111" s="165"/>
      <c r="E111" s="165"/>
      <c r="F111" s="165"/>
      <c r="G111" s="165"/>
      <c r="H111" s="165"/>
      <c r="I111" s="165"/>
      <c r="J111" s="177"/>
      <c r="K111" s="285"/>
      <c r="L111" s="274"/>
      <c r="M111" s="290"/>
      <c r="N111" s="134"/>
      <c r="O111" s="133"/>
      <c r="P111" s="134"/>
      <c r="Q111" s="274"/>
      <c r="R111" s="275"/>
      <c r="S111" s="276"/>
      <c r="T111" s="173"/>
      <c r="U111" s="174"/>
      <c r="V111" s="277"/>
      <c r="W111" s="278"/>
    </row>
    <row r="112" spans="1:23" ht="15.95" customHeight="1" x14ac:dyDescent="0.15">
      <c r="A112" s="139"/>
      <c r="B112" s="140"/>
      <c r="C112" s="140"/>
      <c r="D112" s="140"/>
      <c r="E112" s="140"/>
      <c r="F112" s="140"/>
      <c r="G112" s="140"/>
      <c r="H112" s="140"/>
      <c r="I112" s="140"/>
      <c r="J112" s="170"/>
      <c r="K112" s="255"/>
      <c r="L112" s="288"/>
      <c r="M112" s="289"/>
      <c r="N112" s="142"/>
      <c r="O112" s="141"/>
      <c r="P112" s="142"/>
      <c r="Q112" s="281"/>
      <c r="R112" s="282"/>
      <c r="S112" s="283"/>
      <c r="T112" s="171"/>
      <c r="U112" s="172"/>
      <c r="V112" s="279"/>
      <c r="W112" s="280"/>
    </row>
    <row r="113" spans="1:23" ht="15.95" customHeight="1" x14ac:dyDescent="0.15">
      <c r="A113" s="164"/>
      <c r="B113" s="165"/>
      <c r="C113" s="165"/>
      <c r="D113" s="165"/>
      <c r="E113" s="165"/>
      <c r="F113" s="165"/>
      <c r="G113" s="165"/>
      <c r="H113" s="165"/>
      <c r="I113" s="165"/>
      <c r="J113" s="177"/>
      <c r="K113" s="285"/>
      <c r="L113" s="274"/>
      <c r="M113" s="290"/>
      <c r="N113" s="134"/>
      <c r="O113" s="133"/>
      <c r="P113" s="134"/>
      <c r="Q113" s="274"/>
      <c r="R113" s="275"/>
      <c r="S113" s="276"/>
      <c r="T113" s="173"/>
      <c r="U113" s="174"/>
      <c r="V113" s="277"/>
      <c r="W113" s="278"/>
    </row>
    <row r="114" spans="1:23" ht="15.95" customHeight="1" x14ac:dyDescent="0.15">
      <c r="A114" s="139"/>
      <c r="B114" s="140"/>
      <c r="C114" s="140"/>
      <c r="D114" s="140"/>
      <c r="E114" s="140"/>
      <c r="F114" s="140"/>
      <c r="G114" s="140"/>
      <c r="H114" s="140"/>
      <c r="I114" s="140"/>
      <c r="J114" s="170"/>
      <c r="K114" s="255"/>
      <c r="L114" s="288"/>
      <c r="M114" s="289"/>
      <c r="N114" s="142"/>
      <c r="O114" s="141"/>
      <c r="P114" s="142"/>
      <c r="Q114" s="281"/>
      <c r="R114" s="282"/>
      <c r="S114" s="283"/>
      <c r="T114" s="171"/>
      <c r="U114" s="172"/>
      <c r="V114" s="279"/>
      <c r="W114" s="280"/>
    </row>
    <row r="115" spans="1:23" ht="15.95" customHeight="1" x14ac:dyDescent="0.15">
      <c r="A115" s="164"/>
      <c r="B115" s="165"/>
      <c r="C115" s="165"/>
      <c r="D115" s="165"/>
      <c r="E115" s="165"/>
      <c r="F115" s="165"/>
      <c r="G115" s="165"/>
      <c r="H115" s="165"/>
      <c r="I115" s="165"/>
      <c r="J115" s="177"/>
      <c r="K115" s="285"/>
      <c r="L115" s="274"/>
      <c r="M115" s="290"/>
      <c r="N115" s="134"/>
      <c r="O115" s="133"/>
      <c r="P115" s="134"/>
      <c r="Q115" s="274"/>
      <c r="R115" s="275"/>
      <c r="S115" s="276"/>
      <c r="T115" s="173"/>
      <c r="U115" s="174"/>
      <c r="V115" s="277"/>
      <c r="W115" s="278"/>
    </row>
    <row r="116" spans="1:23" ht="15.95" customHeight="1" x14ac:dyDescent="0.15">
      <c r="A116" s="139"/>
      <c r="B116" s="140"/>
      <c r="C116" s="140"/>
      <c r="D116" s="140"/>
      <c r="E116" s="140"/>
      <c r="F116" s="140"/>
      <c r="G116" s="140"/>
      <c r="H116" s="140"/>
      <c r="I116" s="140"/>
      <c r="J116" s="170"/>
      <c r="K116" s="255"/>
      <c r="L116" s="288"/>
      <c r="M116" s="289"/>
      <c r="N116" s="142"/>
      <c r="O116" s="141"/>
      <c r="P116" s="142"/>
      <c r="Q116" s="281"/>
      <c r="R116" s="282"/>
      <c r="S116" s="283"/>
      <c r="T116" s="171"/>
      <c r="U116" s="172"/>
      <c r="V116" s="279"/>
      <c r="W116" s="280"/>
    </row>
    <row r="117" spans="1:23" ht="15.95" customHeight="1" x14ac:dyDescent="0.15">
      <c r="A117" s="164"/>
      <c r="B117" s="165"/>
      <c r="C117" s="165"/>
      <c r="D117" s="165"/>
      <c r="E117" s="165"/>
      <c r="F117" s="165"/>
      <c r="G117" s="165"/>
      <c r="H117" s="165"/>
      <c r="I117" s="165"/>
      <c r="J117" s="177"/>
      <c r="K117" s="285"/>
      <c r="L117" s="274"/>
      <c r="M117" s="290"/>
      <c r="N117" s="134"/>
      <c r="O117" s="133"/>
      <c r="P117" s="134"/>
      <c r="Q117" s="274"/>
      <c r="R117" s="275"/>
      <c r="S117" s="276"/>
      <c r="T117" s="173"/>
      <c r="U117" s="174"/>
      <c r="V117" s="277"/>
      <c r="W117" s="278"/>
    </row>
    <row r="118" spans="1:23" ht="15.95" customHeight="1" x14ac:dyDescent="0.15">
      <c r="A118" s="139"/>
      <c r="B118" s="140"/>
      <c r="C118" s="140"/>
      <c r="D118" s="140"/>
      <c r="E118" s="140"/>
      <c r="F118" s="140"/>
      <c r="G118" s="140"/>
      <c r="H118" s="140"/>
      <c r="I118" s="140"/>
      <c r="J118" s="170"/>
      <c r="K118" s="255"/>
      <c r="L118" s="288"/>
      <c r="M118" s="289"/>
      <c r="N118" s="142"/>
      <c r="O118" s="141"/>
      <c r="P118" s="142"/>
      <c r="Q118" s="281"/>
      <c r="R118" s="282"/>
      <c r="S118" s="283"/>
      <c r="T118" s="171"/>
      <c r="U118" s="172"/>
      <c r="V118" s="279"/>
      <c r="W118" s="280"/>
    </row>
    <row r="119" spans="1:23" ht="15.95" customHeight="1" x14ac:dyDescent="0.15">
      <c r="A119" s="164"/>
      <c r="B119" s="165"/>
      <c r="C119" s="165"/>
      <c r="D119" s="165"/>
      <c r="E119" s="165"/>
      <c r="F119" s="165"/>
      <c r="G119" s="165"/>
      <c r="H119" s="165"/>
      <c r="I119" s="165"/>
      <c r="J119" s="177"/>
      <c r="K119" s="285"/>
      <c r="L119" s="274"/>
      <c r="M119" s="290"/>
      <c r="N119" s="134"/>
      <c r="O119" s="133"/>
      <c r="P119" s="134"/>
      <c r="Q119" s="274"/>
      <c r="R119" s="275"/>
      <c r="S119" s="276"/>
      <c r="T119" s="173"/>
      <c r="U119" s="174"/>
      <c r="V119" s="277"/>
      <c r="W119" s="278"/>
    </row>
    <row r="120" spans="1:23" ht="15.95" customHeight="1" x14ac:dyDescent="0.15">
      <c r="A120" s="139"/>
      <c r="B120" s="140"/>
      <c r="C120" s="140"/>
      <c r="D120" s="140"/>
      <c r="E120" s="140"/>
      <c r="F120" s="140"/>
      <c r="G120" s="140"/>
      <c r="H120" s="140"/>
      <c r="I120" s="140"/>
      <c r="J120" s="170"/>
      <c r="K120" s="255"/>
      <c r="L120" s="288"/>
      <c r="M120" s="289"/>
      <c r="N120" s="142"/>
      <c r="O120" s="141"/>
      <c r="P120" s="142"/>
      <c r="Q120" s="281"/>
      <c r="R120" s="282"/>
      <c r="S120" s="283"/>
      <c r="T120" s="171"/>
      <c r="U120" s="172"/>
      <c r="V120" s="279"/>
      <c r="W120" s="280"/>
    </row>
    <row r="121" spans="1:23" ht="15.95" customHeight="1" x14ac:dyDescent="0.15">
      <c r="A121" s="164"/>
      <c r="B121" s="165"/>
      <c r="C121" s="165"/>
      <c r="D121" s="165"/>
      <c r="E121" s="165"/>
      <c r="F121" s="165"/>
      <c r="G121" s="165"/>
      <c r="H121" s="165"/>
      <c r="I121" s="165"/>
      <c r="J121" s="177"/>
      <c r="K121" s="285"/>
      <c r="L121" s="274"/>
      <c r="M121" s="290"/>
      <c r="N121" s="134"/>
      <c r="O121" s="133"/>
      <c r="P121" s="134"/>
      <c r="Q121" s="274"/>
      <c r="R121" s="275"/>
      <c r="S121" s="276"/>
      <c r="T121" s="173"/>
      <c r="U121" s="174"/>
      <c r="V121" s="277"/>
      <c r="W121" s="278"/>
    </row>
    <row r="122" spans="1:23" ht="15.95" customHeight="1" x14ac:dyDescent="0.15">
      <c r="A122" s="139"/>
      <c r="B122" s="140"/>
      <c r="C122" s="140"/>
      <c r="D122" s="140"/>
      <c r="E122" s="140"/>
      <c r="F122" s="140"/>
      <c r="G122" s="140"/>
      <c r="H122" s="140"/>
      <c r="I122" s="140"/>
      <c r="J122" s="170"/>
      <c r="K122" s="255"/>
      <c r="L122" s="288"/>
      <c r="M122" s="289"/>
      <c r="N122" s="142"/>
      <c r="O122" s="141"/>
      <c r="P122" s="142"/>
      <c r="Q122" s="281"/>
      <c r="R122" s="282"/>
      <c r="S122" s="283"/>
      <c r="T122" s="171"/>
      <c r="U122" s="172"/>
      <c r="V122" s="279"/>
      <c r="W122" s="280"/>
    </row>
    <row r="123" spans="1:23" ht="15.95" customHeight="1" x14ac:dyDescent="0.15">
      <c r="A123" s="164"/>
      <c r="B123" s="165"/>
      <c r="C123" s="165"/>
      <c r="D123" s="165"/>
      <c r="E123" s="165"/>
      <c r="F123" s="165"/>
      <c r="G123" s="165"/>
      <c r="H123" s="165"/>
      <c r="I123" s="165"/>
      <c r="J123" s="177"/>
      <c r="K123" s="285"/>
      <c r="L123" s="274"/>
      <c r="M123" s="290"/>
      <c r="N123" s="134"/>
      <c r="O123" s="133"/>
      <c r="P123" s="134"/>
      <c r="Q123" s="274"/>
      <c r="R123" s="275"/>
      <c r="S123" s="276"/>
      <c r="T123" s="173"/>
      <c r="U123" s="174"/>
      <c r="V123" s="277"/>
      <c r="W123" s="278"/>
    </row>
    <row r="124" spans="1:23" ht="15.95" customHeight="1" x14ac:dyDescent="0.15">
      <c r="A124" s="139"/>
      <c r="B124" s="140"/>
      <c r="C124" s="140"/>
      <c r="D124" s="140"/>
      <c r="E124" s="140"/>
      <c r="F124" s="140"/>
      <c r="G124" s="140"/>
      <c r="H124" s="140"/>
      <c r="I124" s="140"/>
      <c r="J124" s="170"/>
      <c r="K124" s="255"/>
      <c r="L124" s="288"/>
      <c r="M124" s="289"/>
      <c r="N124" s="142"/>
      <c r="O124" s="141"/>
      <c r="P124" s="142"/>
      <c r="Q124" s="281"/>
      <c r="R124" s="282"/>
      <c r="S124" s="283"/>
      <c r="T124" s="171"/>
      <c r="U124" s="172"/>
      <c r="V124" s="279"/>
      <c r="W124" s="280"/>
    </row>
    <row r="125" spans="1:23" ht="15.95" customHeight="1" x14ac:dyDescent="0.15">
      <c r="A125" s="164"/>
      <c r="B125" s="165"/>
      <c r="C125" s="165"/>
      <c r="D125" s="165"/>
      <c r="E125" s="165"/>
      <c r="F125" s="165"/>
      <c r="G125" s="165"/>
      <c r="H125" s="165"/>
      <c r="I125" s="165"/>
      <c r="J125" s="177"/>
      <c r="K125" s="285"/>
      <c r="L125" s="274"/>
      <c r="M125" s="290"/>
      <c r="N125" s="134"/>
      <c r="O125" s="133"/>
      <c r="P125" s="134"/>
      <c r="Q125" s="274"/>
      <c r="R125" s="275"/>
      <c r="S125" s="276"/>
      <c r="T125" s="173"/>
      <c r="U125" s="174"/>
      <c r="V125" s="277"/>
      <c r="W125" s="278"/>
    </row>
    <row r="126" spans="1:23" ht="15.95" customHeight="1" x14ac:dyDescent="0.15">
      <c r="A126" s="139"/>
      <c r="B126" s="140"/>
      <c r="C126" s="140"/>
      <c r="D126" s="140"/>
      <c r="E126" s="140"/>
      <c r="F126" s="140"/>
      <c r="G126" s="140"/>
      <c r="H126" s="140"/>
      <c r="I126" s="140"/>
      <c r="J126" s="170"/>
      <c r="K126" s="255"/>
      <c r="L126" s="288"/>
      <c r="M126" s="289"/>
      <c r="N126" s="142"/>
      <c r="O126" s="141"/>
      <c r="P126" s="142"/>
      <c r="Q126" s="281"/>
      <c r="R126" s="282"/>
      <c r="S126" s="283"/>
      <c r="T126" s="171"/>
      <c r="U126" s="172"/>
      <c r="V126" s="279"/>
      <c r="W126" s="280"/>
    </row>
    <row r="127" spans="1:23" ht="15.95" customHeight="1" x14ac:dyDescent="0.15">
      <c r="A127" s="164"/>
      <c r="B127" s="165"/>
      <c r="C127" s="165"/>
      <c r="D127" s="165"/>
      <c r="E127" s="165"/>
      <c r="F127" s="165"/>
      <c r="G127" s="165"/>
      <c r="H127" s="165"/>
      <c r="I127" s="165"/>
      <c r="J127" s="177"/>
      <c r="K127" s="285"/>
      <c r="L127" s="274"/>
      <c r="M127" s="290"/>
      <c r="N127" s="134"/>
      <c r="O127" s="133"/>
      <c r="P127" s="134"/>
      <c r="Q127" s="274"/>
      <c r="R127" s="275"/>
      <c r="S127" s="276"/>
      <c r="T127" s="173"/>
      <c r="U127" s="174"/>
      <c r="V127" s="277"/>
      <c r="W127" s="278"/>
    </row>
    <row r="128" spans="1:23" ht="15.95" customHeight="1" x14ac:dyDescent="0.15">
      <c r="A128" s="139"/>
      <c r="B128" s="140"/>
      <c r="C128" s="140"/>
      <c r="D128" s="140"/>
      <c r="E128" s="140"/>
      <c r="F128" s="140"/>
      <c r="G128" s="140"/>
      <c r="H128" s="140"/>
      <c r="I128" s="140"/>
      <c r="J128" s="170"/>
      <c r="K128" s="255"/>
      <c r="L128" s="288"/>
      <c r="M128" s="289"/>
      <c r="N128" s="142"/>
      <c r="O128" s="141"/>
      <c r="P128" s="142"/>
      <c r="Q128" s="281"/>
      <c r="R128" s="282"/>
      <c r="S128" s="283"/>
      <c r="T128" s="171"/>
      <c r="U128" s="172"/>
      <c r="V128" s="279"/>
      <c r="W128" s="280"/>
    </row>
    <row r="129" spans="1:23" ht="15.95" customHeight="1" x14ac:dyDescent="0.15">
      <c r="A129" s="168"/>
      <c r="B129" s="169"/>
      <c r="C129" s="169"/>
      <c r="D129" s="169"/>
      <c r="E129" s="169"/>
      <c r="F129" s="169"/>
      <c r="G129" s="169"/>
      <c r="H129" s="169"/>
      <c r="I129" s="169"/>
      <c r="J129" s="178"/>
      <c r="K129" s="291"/>
      <c r="L129" s="292"/>
      <c r="M129" s="293"/>
      <c r="N129" s="159"/>
      <c r="O129" s="158"/>
      <c r="P129" s="159"/>
      <c r="Q129" s="292"/>
      <c r="R129" s="294"/>
      <c r="S129" s="295"/>
      <c r="T129" s="175"/>
      <c r="U129" s="174"/>
      <c r="V129" s="297"/>
      <c r="W129" s="298"/>
    </row>
    <row r="130" spans="1:23" ht="14.1" customHeight="1" x14ac:dyDescent="0.15">
      <c r="A130" s="259"/>
      <c r="B130" s="259"/>
      <c r="C130" s="259"/>
      <c r="D130" s="259"/>
      <c r="E130" s="259"/>
      <c r="F130" s="259"/>
      <c r="G130" s="259"/>
      <c r="H130" s="1" t="s">
        <v>13</v>
      </c>
      <c r="T130" s="296"/>
      <c r="U130" s="296"/>
      <c r="V130" s="296"/>
      <c r="W130" s="296"/>
    </row>
    <row r="131" spans="1:23" ht="29.25" customHeight="1" x14ac:dyDescent="0.2">
      <c r="A131" s="260" t="s">
        <v>581</v>
      </c>
      <c r="B131" s="299"/>
      <c r="C131" s="299"/>
      <c r="D131" s="299"/>
      <c r="E131" s="299"/>
      <c r="F131" s="299"/>
      <c r="G131" s="299"/>
      <c r="H131" s="299"/>
      <c r="I131" s="299"/>
      <c r="J131" s="299"/>
      <c r="K131" s="299"/>
      <c r="L131" s="224"/>
      <c r="M131" s="3"/>
      <c r="N131" s="261" t="s">
        <v>142</v>
      </c>
      <c r="O131" s="261"/>
      <c r="P131" s="261"/>
      <c r="Q131" s="261"/>
      <c r="W131" s="101"/>
    </row>
    <row r="132" spans="1:23" ht="36.950000000000003" customHeight="1" x14ac:dyDescent="0.15">
      <c r="A132" s="260" t="s">
        <v>586</v>
      </c>
      <c r="B132" s="260"/>
      <c r="C132" s="260"/>
      <c r="D132" s="260"/>
      <c r="E132" s="260"/>
      <c r="F132" s="260"/>
      <c r="G132" s="260"/>
      <c r="H132" s="260"/>
      <c r="I132" s="260"/>
      <c r="J132" s="260"/>
      <c r="K132" s="260"/>
      <c r="L132" s="216"/>
      <c r="M132" s="4" t="s">
        <v>12</v>
      </c>
      <c r="N132" s="273" t="s">
        <v>587</v>
      </c>
      <c r="O132" s="273"/>
      <c r="P132" s="273"/>
      <c r="Q132" s="273"/>
      <c r="R132" s="4" t="s">
        <v>11</v>
      </c>
      <c r="V132" s="10">
        <v>1</v>
      </c>
      <c r="W132" s="27" t="s">
        <v>584</v>
      </c>
    </row>
    <row r="133" spans="1:23" ht="5.25" customHeight="1" x14ac:dyDescent="0.15">
      <c r="A133" s="23"/>
      <c r="B133" s="23"/>
      <c r="C133" s="23"/>
      <c r="D133" s="23"/>
      <c r="E133" s="23"/>
      <c r="F133" s="23"/>
      <c r="G133" s="23"/>
      <c r="H133" s="23"/>
      <c r="I133" s="23"/>
      <c r="J133" s="2"/>
      <c r="K133" s="2"/>
      <c r="L133" s="2"/>
      <c r="M133" s="2"/>
      <c r="N133" s="2"/>
      <c r="O133" s="2"/>
      <c r="P133" s="2"/>
      <c r="Q133" s="2"/>
      <c r="R133" s="2"/>
      <c r="S133" s="2"/>
      <c r="T133" s="2"/>
      <c r="U133" s="2"/>
      <c r="V133" s="2"/>
      <c r="W133" s="2"/>
    </row>
    <row r="134" spans="1:23" ht="20.45" customHeight="1" x14ac:dyDescent="0.15">
      <c r="A134" s="284" t="s">
        <v>27</v>
      </c>
      <c r="B134" s="268"/>
      <c r="C134" s="268"/>
      <c r="D134" s="268"/>
      <c r="E134" s="268"/>
      <c r="F134" s="268"/>
      <c r="G134" s="268"/>
      <c r="H134" s="268"/>
      <c r="I134" s="268"/>
      <c r="J134" s="269"/>
      <c r="K134" s="119" t="s">
        <v>1</v>
      </c>
      <c r="L134" s="268" t="s">
        <v>2</v>
      </c>
      <c r="M134" s="268"/>
      <c r="N134" s="269"/>
      <c r="O134" s="268" t="s">
        <v>3</v>
      </c>
      <c r="P134" s="269"/>
      <c r="Q134" s="267" t="s">
        <v>4</v>
      </c>
      <c r="R134" s="268"/>
      <c r="S134" s="269"/>
      <c r="T134" s="268" t="s">
        <v>5</v>
      </c>
      <c r="U134" s="269"/>
      <c r="V134" s="268" t="s">
        <v>9</v>
      </c>
      <c r="W134" s="270"/>
    </row>
    <row r="135" spans="1:23" ht="15.95" customHeight="1" x14ac:dyDescent="0.15">
      <c r="A135" s="139"/>
      <c r="B135" s="140" t="s">
        <v>696</v>
      </c>
      <c r="C135" s="140"/>
      <c r="D135" s="140"/>
      <c r="E135" s="140"/>
      <c r="F135" s="140"/>
      <c r="G135" s="140"/>
      <c r="H135" s="140"/>
      <c r="I135" s="140"/>
      <c r="J135" s="170"/>
      <c r="K135" s="255" t="s">
        <v>584</v>
      </c>
      <c r="L135" s="286"/>
      <c r="M135" s="287"/>
      <c r="N135" s="142"/>
      <c r="O135" s="127"/>
      <c r="P135" s="142"/>
      <c r="Q135" s="281"/>
      <c r="R135" s="282"/>
      <c r="S135" s="283"/>
      <c r="T135" s="171"/>
      <c r="U135" s="172"/>
      <c r="V135" s="279"/>
      <c r="W135" s="280"/>
    </row>
    <row r="136" spans="1:23" ht="15.95" customHeight="1" x14ac:dyDescent="0.15">
      <c r="A136" s="164"/>
      <c r="B136" s="165" t="s">
        <v>700</v>
      </c>
      <c r="C136" s="165"/>
      <c r="D136" s="165"/>
      <c r="E136" s="165"/>
      <c r="F136" s="165"/>
      <c r="G136" s="165"/>
      <c r="H136" s="165"/>
      <c r="I136" s="165"/>
      <c r="J136" s="177"/>
      <c r="K136" s="285"/>
      <c r="L136" s="274"/>
      <c r="M136" s="290"/>
      <c r="N136" s="134"/>
      <c r="O136" s="133"/>
      <c r="P136" s="134"/>
      <c r="Q136" s="274"/>
      <c r="R136" s="275"/>
      <c r="S136" s="276"/>
      <c r="T136" s="173"/>
      <c r="U136" s="174"/>
      <c r="V136" s="277"/>
      <c r="W136" s="278"/>
    </row>
    <row r="137" spans="1:23" ht="15.95" customHeight="1" x14ac:dyDescent="0.15">
      <c r="A137" s="139"/>
      <c r="B137" s="140" t="s">
        <v>697</v>
      </c>
      <c r="C137" s="140"/>
      <c r="D137" s="140"/>
      <c r="E137" s="140"/>
      <c r="F137" s="140"/>
      <c r="G137" s="140"/>
      <c r="H137" s="140"/>
      <c r="I137" s="140"/>
      <c r="J137" s="170"/>
      <c r="K137" s="255" t="s">
        <v>584</v>
      </c>
      <c r="L137" s="288"/>
      <c r="M137" s="289"/>
      <c r="N137" s="142"/>
      <c r="O137" s="141"/>
      <c r="P137" s="142"/>
      <c r="Q137" s="281"/>
      <c r="R137" s="282"/>
      <c r="S137" s="283"/>
      <c r="T137" s="171"/>
      <c r="U137" s="172"/>
      <c r="V137" s="279"/>
      <c r="W137" s="280"/>
    </row>
    <row r="138" spans="1:23" ht="15.95" customHeight="1" x14ac:dyDescent="0.15">
      <c r="A138" s="164"/>
      <c r="B138" s="165"/>
      <c r="C138" s="165"/>
      <c r="D138" s="165"/>
      <c r="E138" s="165"/>
      <c r="F138" s="165"/>
      <c r="G138" s="165"/>
      <c r="H138" s="165"/>
      <c r="I138" s="165"/>
      <c r="J138" s="177"/>
      <c r="K138" s="285"/>
      <c r="L138" s="274"/>
      <c r="M138" s="290"/>
      <c r="N138" s="134"/>
      <c r="O138" s="133"/>
      <c r="P138" s="134"/>
      <c r="Q138" s="274"/>
      <c r="R138" s="275"/>
      <c r="S138" s="276"/>
      <c r="T138" s="173"/>
      <c r="U138" s="174"/>
      <c r="V138" s="277"/>
      <c r="W138" s="278"/>
    </row>
    <row r="139" spans="1:23" ht="15.95" customHeight="1" x14ac:dyDescent="0.15">
      <c r="A139" s="139"/>
      <c r="B139" s="140" t="s">
        <v>692</v>
      </c>
      <c r="C139" s="140"/>
      <c r="D139" s="140"/>
      <c r="E139" s="140"/>
      <c r="F139" s="140"/>
      <c r="G139" s="140"/>
      <c r="H139" s="140"/>
      <c r="I139" s="140"/>
      <c r="J139" s="170"/>
      <c r="K139" s="255" t="s">
        <v>456</v>
      </c>
      <c r="L139" s="288"/>
      <c r="M139" s="289"/>
      <c r="N139" s="142"/>
      <c r="O139" s="141"/>
      <c r="P139" s="142"/>
      <c r="Q139" s="281"/>
      <c r="R139" s="282"/>
      <c r="S139" s="283"/>
      <c r="T139" s="171"/>
      <c r="U139" s="172"/>
      <c r="V139" s="279"/>
      <c r="W139" s="280"/>
    </row>
    <row r="140" spans="1:23" ht="15.95" customHeight="1" x14ac:dyDescent="0.15">
      <c r="A140" s="164"/>
      <c r="B140" s="165"/>
      <c r="C140" s="165"/>
      <c r="D140" s="165"/>
      <c r="E140" s="165"/>
      <c r="F140" s="165"/>
      <c r="G140" s="165"/>
      <c r="H140" s="165"/>
      <c r="I140" s="165"/>
      <c r="J140" s="177"/>
      <c r="K140" s="285"/>
      <c r="L140" s="274">
        <v>1</v>
      </c>
      <c r="M140" s="290"/>
      <c r="N140" s="134"/>
      <c r="O140" s="133"/>
      <c r="P140" s="134"/>
      <c r="Q140" s="274"/>
      <c r="R140" s="275"/>
      <c r="S140" s="276"/>
      <c r="T140" s="173"/>
      <c r="U140" s="174"/>
      <c r="V140" s="277"/>
      <c r="W140" s="278"/>
    </row>
    <row r="141" spans="1:23" ht="15.95" customHeight="1" x14ac:dyDescent="0.15">
      <c r="A141" s="139"/>
      <c r="B141" s="140"/>
      <c r="C141" s="140"/>
      <c r="D141" s="140"/>
      <c r="E141" s="140"/>
      <c r="F141" s="140"/>
      <c r="G141" s="140" t="s">
        <v>543</v>
      </c>
      <c r="H141" s="140"/>
      <c r="I141" s="140"/>
      <c r="J141" s="170"/>
      <c r="K141" s="255" t="s">
        <v>456</v>
      </c>
      <c r="L141" s="288"/>
      <c r="M141" s="289"/>
      <c r="N141" s="142"/>
      <c r="O141" s="141"/>
      <c r="P141" s="142"/>
      <c r="Q141" s="281"/>
      <c r="R141" s="282"/>
      <c r="S141" s="283"/>
      <c r="T141" s="171"/>
      <c r="U141" s="172"/>
      <c r="V141" s="279"/>
      <c r="W141" s="280"/>
    </row>
    <row r="142" spans="1:23" ht="15.95" customHeight="1" x14ac:dyDescent="0.15">
      <c r="A142" s="164"/>
      <c r="B142" s="165"/>
      <c r="C142" s="165"/>
      <c r="D142" s="165"/>
      <c r="E142" s="165"/>
      <c r="F142" s="165"/>
      <c r="G142" s="165"/>
      <c r="H142" s="165"/>
      <c r="I142" s="165"/>
      <c r="J142" s="177"/>
      <c r="K142" s="285"/>
      <c r="L142" s="274">
        <v>1</v>
      </c>
      <c r="M142" s="290"/>
      <c r="N142" s="134"/>
      <c r="O142" s="133"/>
      <c r="P142" s="134"/>
      <c r="Q142" s="274"/>
      <c r="R142" s="275"/>
      <c r="S142" s="276"/>
      <c r="T142" s="173"/>
      <c r="U142" s="174"/>
      <c r="V142" s="277"/>
      <c r="W142" s="278"/>
    </row>
    <row r="143" spans="1:23" ht="15.95" customHeight="1" x14ac:dyDescent="0.15">
      <c r="A143" s="139"/>
      <c r="B143" s="140"/>
      <c r="C143" s="140"/>
      <c r="D143" s="140"/>
      <c r="E143" s="140"/>
      <c r="F143" s="140"/>
      <c r="G143" s="140" t="s">
        <v>698</v>
      </c>
      <c r="H143" s="140"/>
      <c r="I143" s="140"/>
      <c r="J143" s="170"/>
      <c r="K143" s="255"/>
      <c r="L143" s="288"/>
      <c r="M143" s="289"/>
      <c r="N143" s="142"/>
      <c r="O143" s="141"/>
      <c r="P143" s="142"/>
      <c r="Q143" s="281"/>
      <c r="R143" s="282"/>
      <c r="S143" s="283"/>
      <c r="T143" s="171"/>
      <c r="U143" s="172"/>
      <c r="V143" s="279"/>
      <c r="W143" s="280"/>
    </row>
    <row r="144" spans="1:23" ht="15.95" customHeight="1" x14ac:dyDescent="0.15">
      <c r="A144" s="164"/>
      <c r="B144" s="165"/>
      <c r="C144" s="165"/>
      <c r="D144" s="165"/>
      <c r="E144" s="165"/>
      <c r="F144" s="165"/>
      <c r="G144" s="165"/>
      <c r="H144" s="165"/>
      <c r="I144" s="165"/>
      <c r="J144" s="177"/>
      <c r="K144" s="285"/>
      <c r="L144" s="274"/>
      <c r="M144" s="290"/>
      <c r="N144" s="134"/>
      <c r="O144" s="133"/>
      <c r="P144" s="134"/>
      <c r="Q144" s="274"/>
      <c r="R144" s="275"/>
      <c r="S144" s="276"/>
      <c r="T144" s="173"/>
      <c r="U144" s="174"/>
      <c r="V144" s="277"/>
      <c r="W144" s="278"/>
    </row>
    <row r="145" spans="1:23" ht="15.95" customHeight="1" x14ac:dyDescent="0.15">
      <c r="A145" s="139"/>
      <c r="B145" s="140"/>
      <c r="C145" s="140"/>
      <c r="D145" s="140"/>
      <c r="E145" s="140"/>
      <c r="F145" s="140"/>
      <c r="G145" s="140"/>
      <c r="H145" s="140"/>
      <c r="I145" s="140"/>
      <c r="J145" s="170"/>
      <c r="K145" s="255"/>
      <c r="L145" s="288"/>
      <c r="M145" s="289"/>
      <c r="N145" s="142"/>
      <c r="O145" s="141"/>
      <c r="P145" s="142"/>
      <c r="Q145" s="281"/>
      <c r="R145" s="282"/>
      <c r="S145" s="283"/>
      <c r="T145" s="171"/>
      <c r="U145" s="172"/>
      <c r="V145" s="279"/>
      <c r="W145" s="280"/>
    </row>
    <row r="146" spans="1:23" ht="15.95" customHeight="1" x14ac:dyDescent="0.15">
      <c r="A146" s="164"/>
      <c r="B146" s="165"/>
      <c r="C146" s="165"/>
      <c r="D146" s="165"/>
      <c r="E146" s="165"/>
      <c r="F146" s="165"/>
      <c r="G146" s="165"/>
      <c r="H146" s="165"/>
      <c r="I146" s="165"/>
      <c r="J146" s="177"/>
      <c r="K146" s="285"/>
      <c r="L146" s="274"/>
      <c r="M146" s="290"/>
      <c r="N146" s="134"/>
      <c r="O146" s="133"/>
      <c r="P146" s="134"/>
      <c r="Q146" s="274"/>
      <c r="R146" s="275"/>
      <c r="S146" s="276"/>
      <c r="T146" s="173"/>
      <c r="U146" s="174"/>
      <c r="V146" s="277"/>
      <c r="W146" s="278"/>
    </row>
    <row r="147" spans="1:23" ht="15.95" customHeight="1" x14ac:dyDescent="0.15">
      <c r="A147" s="139"/>
      <c r="B147" s="140"/>
      <c r="C147" s="140"/>
      <c r="D147" s="140"/>
      <c r="E147" s="140"/>
      <c r="F147" s="140"/>
      <c r="G147" s="140"/>
      <c r="H147" s="140"/>
      <c r="I147" s="140"/>
      <c r="J147" s="170"/>
      <c r="K147" s="255"/>
      <c r="L147" s="288"/>
      <c r="M147" s="289"/>
      <c r="N147" s="142"/>
      <c r="O147" s="141"/>
      <c r="P147" s="142"/>
      <c r="Q147" s="281"/>
      <c r="R147" s="282"/>
      <c r="S147" s="283"/>
      <c r="T147" s="171"/>
      <c r="U147" s="172"/>
      <c r="V147" s="279"/>
      <c r="W147" s="280"/>
    </row>
    <row r="148" spans="1:23" ht="15.95" customHeight="1" x14ac:dyDescent="0.15">
      <c r="A148" s="164"/>
      <c r="B148" s="165"/>
      <c r="C148" s="165"/>
      <c r="D148" s="165"/>
      <c r="E148" s="165"/>
      <c r="F148" s="165"/>
      <c r="G148" s="165"/>
      <c r="H148" s="165"/>
      <c r="I148" s="165"/>
      <c r="J148" s="177"/>
      <c r="K148" s="285"/>
      <c r="L148" s="274"/>
      <c r="M148" s="290"/>
      <c r="N148" s="134"/>
      <c r="O148" s="133"/>
      <c r="P148" s="134"/>
      <c r="Q148" s="274"/>
      <c r="R148" s="275"/>
      <c r="S148" s="276"/>
      <c r="T148" s="173"/>
      <c r="U148" s="174"/>
      <c r="V148" s="277"/>
      <c r="W148" s="278"/>
    </row>
    <row r="149" spans="1:23" ht="15.95" customHeight="1" x14ac:dyDescent="0.15">
      <c r="A149" s="139"/>
      <c r="B149" s="140"/>
      <c r="C149" s="140"/>
      <c r="D149" s="140"/>
      <c r="E149" s="140"/>
      <c r="F149" s="140"/>
      <c r="G149" s="140"/>
      <c r="H149" s="140"/>
      <c r="I149" s="140"/>
      <c r="J149" s="170"/>
      <c r="K149" s="255"/>
      <c r="L149" s="288"/>
      <c r="M149" s="289"/>
      <c r="N149" s="142"/>
      <c r="O149" s="141"/>
      <c r="P149" s="142"/>
      <c r="Q149" s="281"/>
      <c r="R149" s="282"/>
      <c r="S149" s="283"/>
      <c r="T149" s="171"/>
      <c r="U149" s="172"/>
      <c r="V149" s="279"/>
      <c r="W149" s="280"/>
    </row>
    <row r="150" spans="1:23" ht="15.95" customHeight="1" x14ac:dyDescent="0.15">
      <c r="A150" s="164"/>
      <c r="B150" s="165"/>
      <c r="C150" s="165"/>
      <c r="D150" s="165"/>
      <c r="E150" s="165"/>
      <c r="F150" s="165"/>
      <c r="G150" s="165"/>
      <c r="H150" s="165"/>
      <c r="I150" s="165"/>
      <c r="J150" s="177"/>
      <c r="K150" s="285"/>
      <c r="L150" s="274"/>
      <c r="M150" s="290"/>
      <c r="N150" s="134"/>
      <c r="O150" s="133"/>
      <c r="P150" s="134"/>
      <c r="Q150" s="274"/>
      <c r="R150" s="275"/>
      <c r="S150" s="276"/>
      <c r="T150" s="173"/>
      <c r="U150" s="174"/>
      <c r="V150" s="277"/>
      <c r="W150" s="278"/>
    </row>
    <row r="151" spans="1:23" ht="15.95" customHeight="1" x14ac:dyDescent="0.15">
      <c r="A151" s="139"/>
      <c r="B151" s="140"/>
      <c r="C151" s="140"/>
      <c r="D151" s="140"/>
      <c r="E151" s="140"/>
      <c r="F151" s="140"/>
      <c r="G151" s="140"/>
      <c r="H151" s="140"/>
      <c r="I151" s="140"/>
      <c r="J151" s="170"/>
      <c r="K151" s="255"/>
      <c r="L151" s="288"/>
      <c r="M151" s="289"/>
      <c r="N151" s="142"/>
      <c r="O151" s="141"/>
      <c r="P151" s="142"/>
      <c r="Q151" s="281"/>
      <c r="R151" s="282"/>
      <c r="S151" s="283"/>
      <c r="T151" s="171"/>
      <c r="U151" s="172"/>
      <c r="V151" s="279"/>
      <c r="W151" s="280"/>
    </row>
    <row r="152" spans="1:23" ht="15.95" customHeight="1" x14ac:dyDescent="0.15">
      <c r="A152" s="164"/>
      <c r="B152" s="165"/>
      <c r="C152" s="165"/>
      <c r="D152" s="165"/>
      <c r="E152" s="165"/>
      <c r="F152" s="165"/>
      <c r="G152" s="165"/>
      <c r="H152" s="165"/>
      <c r="I152" s="165"/>
      <c r="J152" s="177"/>
      <c r="K152" s="285"/>
      <c r="L152" s="274"/>
      <c r="M152" s="290"/>
      <c r="N152" s="134"/>
      <c r="O152" s="133"/>
      <c r="P152" s="134"/>
      <c r="Q152" s="274"/>
      <c r="R152" s="275"/>
      <c r="S152" s="276"/>
      <c r="T152" s="173"/>
      <c r="U152" s="174"/>
      <c r="V152" s="277"/>
      <c r="W152" s="278"/>
    </row>
    <row r="153" spans="1:23" ht="15.95" customHeight="1" x14ac:dyDescent="0.15">
      <c r="A153" s="139"/>
      <c r="B153" s="140"/>
      <c r="C153" s="140"/>
      <c r="D153" s="140"/>
      <c r="E153" s="140"/>
      <c r="F153" s="140"/>
      <c r="G153" s="140"/>
      <c r="H153" s="140"/>
      <c r="I153" s="140"/>
      <c r="J153" s="170"/>
      <c r="K153" s="255"/>
      <c r="L153" s="288"/>
      <c r="M153" s="289"/>
      <c r="N153" s="142"/>
      <c r="O153" s="141"/>
      <c r="P153" s="142"/>
      <c r="Q153" s="281"/>
      <c r="R153" s="282"/>
      <c r="S153" s="283"/>
      <c r="T153" s="171"/>
      <c r="U153" s="172"/>
      <c r="V153" s="279"/>
      <c r="W153" s="280"/>
    </row>
    <row r="154" spans="1:23" ht="15.95" customHeight="1" x14ac:dyDescent="0.15">
      <c r="A154" s="164"/>
      <c r="B154" s="165"/>
      <c r="C154" s="165"/>
      <c r="D154" s="165"/>
      <c r="E154" s="165"/>
      <c r="F154" s="165"/>
      <c r="G154" s="165"/>
      <c r="H154" s="165"/>
      <c r="I154" s="165"/>
      <c r="J154" s="177"/>
      <c r="K154" s="285"/>
      <c r="L154" s="274"/>
      <c r="M154" s="290"/>
      <c r="N154" s="134"/>
      <c r="O154" s="133"/>
      <c r="P154" s="134"/>
      <c r="Q154" s="274"/>
      <c r="R154" s="275"/>
      <c r="S154" s="276"/>
      <c r="T154" s="173"/>
      <c r="U154" s="174"/>
      <c r="V154" s="277"/>
      <c r="W154" s="278"/>
    </row>
    <row r="155" spans="1:23" ht="15.95" customHeight="1" x14ac:dyDescent="0.15">
      <c r="A155" s="139"/>
      <c r="B155" s="140"/>
      <c r="C155" s="140"/>
      <c r="D155" s="140"/>
      <c r="E155" s="140"/>
      <c r="F155" s="140"/>
      <c r="G155" s="140"/>
      <c r="H155" s="140"/>
      <c r="I155" s="140"/>
      <c r="J155" s="170"/>
      <c r="K155" s="255"/>
      <c r="L155" s="288"/>
      <c r="M155" s="289"/>
      <c r="N155" s="142"/>
      <c r="O155" s="141"/>
      <c r="P155" s="142"/>
      <c r="Q155" s="281"/>
      <c r="R155" s="282"/>
      <c r="S155" s="283"/>
      <c r="T155" s="171"/>
      <c r="U155" s="172"/>
      <c r="V155" s="279"/>
      <c r="W155" s="280"/>
    </row>
    <row r="156" spans="1:23" ht="15.95" customHeight="1" x14ac:dyDescent="0.15">
      <c r="A156" s="164"/>
      <c r="B156" s="165"/>
      <c r="C156" s="165"/>
      <c r="D156" s="165"/>
      <c r="E156" s="165"/>
      <c r="F156" s="165"/>
      <c r="G156" s="165"/>
      <c r="H156" s="165"/>
      <c r="I156" s="165"/>
      <c r="J156" s="177"/>
      <c r="K156" s="285"/>
      <c r="L156" s="274"/>
      <c r="M156" s="290"/>
      <c r="N156" s="134"/>
      <c r="O156" s="133"/>
      <c r="P156" s="134"/>
      <c r="Q156" s="274"/>
      <c r="R156" s="275"/>
      <c r="S156" s="276"/>
      <c r="T156" s="173"/>
      <c r="U156" s="174"/>
      <c r="V156" s="277"/>
      <c r="W156" s="278"/>
    </row>
    <row r="157" spans="1:23" ht="15.95" customHeight="1" x14ac:dyDescent="0.15">
      <c r="A157" s="139"/>
      <c r="B157" s="140"/>
      <c r="C157" s="140"/>
      <c r="D157" s="140"/>
      <c r="E157" s="140"/>
      <c r="F157" s="140"/>
      <c r="G157" s="140"/>
      <c r="H157" s="140"/>
      <c r="I157" s="140"/>
      <c r="J157" s="170"/>
      <c r="K157" s="255"/>
      <c r="L157" s="288"/>
      <c r="M157" s="289"/>
      <c r="N157" s="142"/>
      <c r="O157" s="141"/>
      <c r="P157" s="142"/>
      <c r="Q157" s="281"/>
      <c r="R157" s="282"/>
      <c r="S157" s="283"/>
      <c r="T157" s="171"/>
      <c r="U157" s="172"/>
      <c r="V157" s="279"/>
      <c r="W157" s="280"/>
    </row>
    <row r="158" spans="1:23" ht="15.95" customHeight="1" x14ac:dyDescent="0.15">
      <c r="A158" s="164"/>
      <c r="B158" s="165"/>
      <c r="C158" s="165"/>
      <c r="D158" s="165"/>
      <c r="E158" s="165"/>
      <c r="F158" s="165"/>
      <c r="G158" s="165"/>
      <c r="H158" s="165"/>
      <c r="I158" s="165"/>
      <c r="J158" s="177"/>
      <c r="K158" s="285"/>
      <c r="L158" s="274"/>
      <c r="M158" s="290"/>
      <c r="N158" s="134"/>
      <c r="O158" s="133"/>
      <c r="P158" s="134"/>
      <c r="Q158" s="274"/>
      <c r="R158" s="275"/>
      <c r="S158" s="276"/>
      <c r="T158" s="173"/>
      <c r="U158" s="174"/>
      <c r="V158" s="277"/>
      <c r="W158" s="278"/>
    </row>
    <row r="159" spans="1:23" ht="15.95" customHeight="1" x14ac:dyDescent="0.15">
      <c r="A159" s="139"/>
      <c r="B159" s="140"/>
      <c r="C159" s="140"/>
      <c r="D159" s="140"/>
      <c r="E159" s="140"/>
      <c r="F159" s="140"/>
      <c r="G159" s="140"/>
      <c r="H159" s="140"/>
      <c r="I159" s="140"/>
      <c r="J159" s="170"/>
      <c r="K159" s="256"/>
      <c r="L159" s="286"/>
      <c r="M159" s="287"/>
      <c r="N159" s="142"/>
      <c r="O159" s="141"/>
      <c r="P159" s="142"/>
      <c r="Q159" s="320"/>
      <c r="R159" s="321"/>
      <c r="S159" s="322"/>
      <c r="T159" s="171"/>
      <c r="U159" s="172"/>
      <c r="V159" s="318"/>
      <c r="W159" s="319"/>
    </row>
    <row r="160" spans="1:23" ht="15.95" customHeight="1" x14ac:dyDescent="0.15">
      <c r="A160" s="168"/>
      <c r="B160" s="169"/>
      <c r="C160" s="169"/>
      <c r="D160" s="169"/>
      <c r="E160" s="169"/>
      <c r="F160" s="169"/>
      <c r="G160" s="169"/>
      <c r="H160" s="169"/>
      <c r="I160" s="169"/>
      <c r="J160" s="178"/>
      <c r="K160" s="258"/>
      <c r="L160" s="292"/>
      <c r="M160" s="293"/>
      <c r="N160" s="159"/>
      <c r="O160" s="158"/>
      <c r="P160" s="159"/>
      <c r="Q160" s="292"/>
      <c r="R160" s="294"/>
      <c r="S160" s="295"/>
      <c r="T160" s="175"/>
      <c r="U160" s="174"/>
      <c r="V160" s="316"/>
      <c r="W160" s="317"/>
    </row>
    <row r="161" spans="1:23" ht="14.1" customHeight="1" x14ac:dyDescent="0.15">
      <c r="A161" s="259"/>
      <c r="B161" s="259"/>
      <c r="C161" s="259"/>
      <c r="D161" s="259"/>
      <c r="E161" s="259"/>
      <c r="F161" s="259"/>
      <c r="G161" s="259"/>
      <c r="H161" s="1" t="s">
        <v>13</v>
      </c>
      <c r="T161" s="296"/>
      <c r="U161" s="296"/>
      <c r="V161" s="296"/>
      <c r="W161" s="296"/>
    </row>
    <row r="162" spans="1:23" ht="29.25" customHeight="1" x14ac:dyDescent="0.2">
      <c r="A162" s="260" t="s">
        <v>581</v>
      </c>
      <c r="B162" s="299"/>
      <c r="C162" s="299"/>
      <c r="D162" s="299"/>
      <c r="E162" s="299"/>
      <c r="F162" s="299"/>
      <c r="G162" s="299"/>
      <c r="H162" s="299"/>
      <c r="I162" s="299"/>
      <c r="J162" s="299"/>
      <c r="K162" s="299"/>
      <c r="L162" s="224"/>
      <c r="M162" s="3"/>
      <c r="N162" s="261" t="s">
        <v>142</v>
      </c>
      <c r="O162" s="261"/>
      <c r="P162" s="261"/>
      <c r="Q162" s="261"/>
      <c r="W162" s="101"/>
    </row>
    <row r="163" spans="1:23" ht="37.5" customHeight="1" x14ac:dyDescent="0.15">
      <c r="A163" s="260" t="s">
        <v>588</v>
      </c>
      <c r="B163" s="260"/>
      <c r="C163" s="260"/>
      <c r="D163" s="260"/>
      <c r="E163" s="260"/>
      <c r="F163" s="260"/>
      <c r="G163" s="260"/>
      <c r="H163" s="260"/>
      <c r="I163" s="260"/>
      <c r="J163" s="260"/>
      <c r="K163" s="260"/>
      <c r="L163" s="216"/>
      <c r="M163" s="4" t="s">
        <v>12</v>
      </c>
      <c r="N163" s="273" t="s">
        <v>589</v>
      </c>
      <c r="O163" s="273"/>
      <c r="P163" s="273"/>
      <c r="Q163" s="273"/>
      <c r="R163" s="4" t="s">
        <v>11</v>
      </c>
      <c r="V163" s="10">
        <v>1</v>
      </c>
      <c r="W163" s="27" t="s">
        <v>584</v>
      </c>
    </row>
    <row r="164" spans="1:23" ht="5.25" customHeight="1" x14ac:dyDescent="0.15">
      <c r="A164" s="23"/>
      <c r="B164" s="23"/>
      <c r="C164" s="23"/>
      <c r="D164" s="23"/>
      <c r="E164" s="23"/>
      <c r="F164" s="23"/>
      <c r="G164" s="23"/>
      <c r="H164" s="23"/>
      <c r="I164" s="23"/>
      <c r="J164" s="2"/>
      <c r="K164" s="2"/>
      <c r="L164" s="2"/>
      <c r="M164" s="2"/>
      <c r="N164" s="2"/>
      <c r="O164" s="2"/>
      <c r="P164" s="2"/>
      <c r="Q164" s="2"/>
      <c r="R164" s="2"/>
      <c r="S164" s="2"/>
      <c r="T164" s="2"/>
      <c r="U164" s="2"/>
      <c r="V164" s="2"/>
      <c r="W164" s="2"/>
    </row>
    <row r="165" spans="1:23" ht="20.45" customHeight="1" x14ac:dyDescent="0.15">
      <c r="A165" s="284" t="s">
        <v>27</v>
      </c>
      <c r="B165" s="268"/>
      <c r="C165" s="268"/>
      <c r="D165" s="268"/>
      <c r="E165" s="268"/>
      <c r="F165" s="268"/>
      <c r="G165" s="268"/>
      <c r="H165" s="268"/>
      <c r="I165" s="268"/>
      <c r="J165" s="269"/>
      <c r="K165" s="119" t="s">
        <v>1</v>
      </c>
      <c r="L165" s="268" t="s">
        <v>2</v>
      </c>
      <c r="M165" s="268"/>
      <c r="N165" s="269"/>
      <c r="O165" s="268" t="s">
        <v>3</v>
      </c>
      <c r="P165" s="269"/>
      <c r="Q165" s="267" t="s">
        <v>4</v>
      </c>
      <c r="R165" s="268"/>
      <c r="S165" s="269"/>
      <c r="T165" s="268" t="s">
        <v>5</v>
      </c>
      <c r="U165" s="269"/>
      <c r="V165" s="268" t="s">
        <v>9</v>
      </c>
      <c r="W165" s="270"/>
    </row>
    <row r="166" spans="1:23" ht="15.95" customHeight="1" x14ac:dyDescent="0.15">
      <c r="A166" s="139"/>
      <c r="B166" s="140" t="s">
        <v>696</v>
      </c>
      <c r="C166" s="140"/>
      <c r="D166" s="140"/>
      <c r="E166" s="140"/>
      <c r="F166" s="140"/>
      <c r="G166" s="140"/>
      <c r="H166" s="140"/>
      <c r="I166" s="140"/>
      <c r="J166" s="170"/>
      <c r="K166" s="255" t="s">
        <v>584</v>
      </c>
      <c r="L166" s="286"/>
      <c r="M166" s="287"/>
      <c r="N166" s="142"/>
      <c r="O166" s="127"/>
      <c r="P166" s="142"/>
      <c r="Q166" s="281"/>
      <c r="R166" s="282"/>
      <c r="S166" s="283"/>
      <c r="T166" s="171"/>
      <c r="U166" s="172"/>
      <c r="V166" s="279"/>
      <c r="W166" s="280"/>
    </row>
    <row r="167" spans="1:23" ht="15.95" customHeight="1" x14ac:dyDescent="0.15">
      <c r="A167" s="164"/>
      <c r="B167" s="165" t="s">
        <v>701</v>
      </c>
      <c r="C167" s="165"/>
      <c r="D167" s="165"/>
      <c r="E167" s="165"/>
      <c r="F167" s="165"/>
      <c r="G167" s="165"/>
      <c r="H167" s="165"/>
      <c r="I167" s="165"/>
      <c r="J167" s="177"/>
      <c r="K167" s="285"/>
      <c r="L167" s="274"/>
      <c r="M167" s="290"/>
      <c r="N167" s="134"/>
      <c r="O167" s="133"/>
      <c r="P167" s="134"/>
      <c r="Q167" s="274"/>
      <c r="R167" s="275"/>
      <c r="S167" s="276"/>
      <c r="T167" s="173"/>
      <c r="U167" s="174"/>
      <c r="V167" s="277"/>
      <c r="W167" s="278"/>
    </row>
    <row r="168" spans="1:23" ht="15.95" customHeight="1" x14ac:dyDescent="0.15">
      <c r="A168" s="139"/>
      <c r="B168" s="140" t="s">
        <v>697</v>
      </c>
      <c r="C168" s="140"/>
      <c r="D168" s="140"/>
      <c r="E168" s="140"/>
      <c r="F168" s="140"/>
      <c r="G168" s="140"/>
      <c r="H168" s="140"/>
      <c r="I168" s="140"/>
      <c r="J168" s="170"/>
      <c r="K168" s="255" t="s">
        <v>584</v>
      </c>
      <c r="L168" s="288"/>
      <c r="M168" s="289"/>
      <c r="N168" s="142"/>
      <c r="O168" s="141"/>
      <c r="P168" s="142"/>
      <c r="Q168" s="281"/>
      <c r="R168" s="282"/>
      <c r="S168" s="283"/>
      <c r="T168" s="171"/>
      <c r="U168" s="172"/>
      <c r="V168" s="279"/>
      <c r="W168" s="280"/>
    </row>
    <row r="169" spans="1:23" ht="15.95" customHeight="1" x14ac:dyDescent="0.15">
      <c r="A169" s="164"/>
      <c r="B169" s="165"/>
      <c r="C169" s="165"/>
      <c r="D169" s="165"/>
      <c r="E169" s="165"/>
      <c r="F169" s="165"/>
      <c r="G169" s="165"/>
      <c r="H169" s="165"/>
      <c r="I169" s="165"/>
      <c r="J169" s="177"/>
      <c r="K169" s="285"/>
      <c r="L169" s="274"/>
      <c r="M169" s="290"/>
      <c r="N169" s="134"/>
      <c r="O169" s="133"/>
      <c r="P169" s="134"/>
      <c r="Q169" s="274"/>
      <c r="R169" s="275"/>
      <c r="S169" s="276"/>
      <c r="T169" s="173"/>
      <c r="U169" s="174"/>
      <c r="V169" s="277"/>
      <c r="W169" s="278"/>
    </row>
    <row r="170" spans="1:23" ht="15.95" customHeight="1" x14ac:dyDescent="0.15">
      <c r="A170" s="139"/>
      <c r="B170" s="140" t="s">
        <v>692</v>
      </c>
      <c r="C170" s="140"/>
      <c r="D170" s="140"/>
      <c r="E170" s="140"/>
      <c r="F170" s="140"/>
      <c r="G170" s="140"/>
      <c r="H170" s="140"/>
      <c r="I170" s="140"/>
      <c r="J170" s="170"/>
      <c r="K170" s="255" t="s">
        <v>456</v>
      </c>
      <c r="L170" s="288"/>
      <c r="M170" s="289"/>
      <c r="N170" s="142"/>
      <c r="O170" s="141"/>
      <c r="P170" s="142"/>
      <c r="Q170" s="281"/>
      <c r="R170" s="282"/>
      <c r="S170" s="283"/>
      <c r="T170" s="171"/>
      <c r="U170" s="172"/>
      <c r="V170" s="279"/>
      <c r="W170" s="280"/>
    </row>
    <row r="171" spans="1:23" ht="15.95" customHeight="1" x14ac:dyDescent="0.15">
      <c r="A171" s="164"/>
      <c r="B171" s="165"/>
      <c r="C171" s="165"/>
      <c r="D171" s="165"/>
      <c r="E171" s="165"/>
      <c r="F171" s="165"/>
      <c r="G171" s="165"/>
      <c r="H171" s="165"/>
      <c r="I171" s="165"/>
      <c r="J171" s="177"/>
      <c r="K171" s="285"/>
      <c r="L171" s="274">
        <v>1</v>
      </c>
      <c r="M171" s="290"/>
      <c r="N171" s="134"/>
      <c r="O171" s="133"/>
      <c r="P171" s="134"/>
      <c r="Q171" s="274"/>
      <c r="R171" s="275"/>
      <c r="S171" s="276"/>
      <c r="T171" s="173"/>
      <c r="U171" s="174"/>
      <c r="V171" s="277"/>
      <c r="W171" s="278"/>
    </row>
    <row r="172" spans="1:23" ht="15.95" customHeight="1" x14ac:dyDescent="0.15">
      <c r="A172" s="139"/>
      <c r="B172" s="140"/>
      <c r="C172" s="140"/>
      <c r="D172" s="140"/>
      <c r="E172" s="140"/>
      <c r="F172" s="140"/>
      <c r="G172" s="140" t="s">
        <v>543</v>
      </c>
      <c r="H172" s="140"/>
      <c r="I172" s="140"/>
      <c r="J172" s="170"/>
      <c r="K172" s="255" t="s">
        <v>456</v>
      </c>
      <c r="L172" s="288"/>
      <c r="M172" s="289"/>
      <c r="N172" s="142"/>
      <c r="O172" s="141"/>
      <c r="P172" s="142"/>
      <c r="Q172" s="281"/>
      <c r="R172" s="282"/>
      <c r="S172" s="283"/>
      <c r="T172" s="171"/>
      <c r="U172" s="172"/>
      <c r="V172" s="279"/>
      <c r="W172" s="280"/>
    </row>
    <row r="173" spans="1:23" ht="15.95" customHeight="1" x14ac:dyDescent="0.15">
      <c r="A173" s="164"/>
      <c r="B173" s="165"/>
      <c r="C173" s="165"/>
      <c r="D173" s="165"/>
      <c r="E173" s="165"/>
      <c r="F173" s="165"/>
      <c r="G173" s="165"/>
      <c r="H173" s="165"/>
      <c r="I173" s="165"/>
      <c r="J173" s="177"/>
      <c r="K173" s="285"/>
      <c r="L173" s="274">
        <v>1</v>
      </c>
      <c r="M173" s="290"/>
      <c r="N173" s="134"/>
      <c r="O173" s="133"/>
      <c r="P173" s="134"/>
      <c r="Q173" s="274"/>
      <c r="R173" s="275"/>
      <c r="S173" s="276"/>
      <c r="T173" s="173"/>
      <c r="U173" s="174"/>
      <c r="V173" s="277"/>
      <c r="W173" s="278"/>
    </row>
    <row r="174" spans="1:23" ht="15.95" customHeight="1" x14ac:dyDescent="0.15">
      <c r="A174" s="139"/>
      <c r="B174" s="140"/>
      <c r="C174" s="140"/>
      <c r="D174" s="140"/>
      <c r="E174" s="140"/>
      <c r="F174" s="140"/>
      <c r="G174" s="140" t="s">
        <v>698</v>
      </c>
      <c r="H174" s="140"/>
      <c r="I174" s="140"/>
      <c r="J174" s="170"/>
      <c r="K174" s="255"/>
      <c r="L174" s="288"/>
      <c r="M174" s="289"/>
      <c r="N174" s="142"/>
      <c r="O174" s="141"/>
      <c r="P174" s="142"/>
      <c r="Q174" s="281"/>
      <c r="R174" s="282"/>
      <c r="S174" s="283"/>
      <c r="T174" s="171"/>
      <c r="U174" s="172"/>
      <c r="V174" s="279"/>
      <c r="W174" s="280"/>
    </row>
    <row r="175" spans="1:23" ht="15.95" customHeight="1" x14ac:dyDescent="0.15">
      <c r="A175" s="164"/>
      <c r="B175" s="165"/>
      <c r="C175" s="165"/>
      <c r="D175" s="165"/>
      <c r="E175" s="165"/>
      <c r="F175" s="165"/>
      <c r="G175" s="165"/>
      <c r="H175" s="165"/>
      <c r="I175" s="165"/>
      <c r="J175" s="177"/>
      <c r="K175" s="285"/>
      <c r="L175" s="274"/>
      <c r="M175" s="290"/>
      <c r="N175" s="134"/>
      <c r="O175" s="133"/>
      <c r="P175" s="134"/>
      <c r="Q175" s="274"/>
      <c r="R175" s="275"/>
      <c r="S175" s="276"/>
      <c r="T175" s="173"/>
      <c r="U175" s="174"/>
      <c r="V175" s="277"/>
      <c r="W175" s="278"/>
    </row>
    <row r="176" spans="1:23" ht="15.95" customHeight="1" x14ac:dyDescent="0.15">
      <c r="A176" s="139"/>
      <c r="B176" s="140"/>
      <c r="C176" s="140"/>
      <c r="D176" s="140"/>
      <c r="E176" s="140"/>
      <c r="F176" s="140"/>
      <c r="G176" s="140"/>
      <c r="H176" s="140"/>
      <c r="I176" s="140"/>
      <c r="J176" s="170"/>
      <c r="K176" s="255"/>
      <c r="L176" s="288"/>
      <c r="M176" s="289"/>
      <c r="N176" s="142"/>
      <c r="O176" s="141"/>
      <c r="P176" s="142"/>
      <c r="Q176" s="281"/>
      <c r="R176" s="282"/>
      <c r="S176" s="283"/>
      <c r="T176" s="171"/>
      <c r="U176" s="172"/>
      <c r="V176" s="279"/>
      <c r="W176" s="280"/>
    </row>
    <row r="177" spans="1:23" ht="15.95" customHeight="1" x14ac:dyDescent="0.15">
      <c r="A177" s="164"/>
      <c r="B177" s="165"/>
      <c r="C177" s="165"/>
      <c r="D177" s="165"/>
      <c r="E177" s="165"/>
      <c r="F177" s="165"/>
      <c r="G177" s="165"/>
      <c r="H177" s="165"/>
      <c r="I177" s="165"/>
      <c r="J177" s="177"/>
      <c r="K177" s="285"/>
      <c r="L177" s="274"/>
      <c r="M177" s="290"/>
      <c r="N177" s="134"/>
      <c r="O177" s="133"/>
      <c r="P177" s="134"/>
      <c r="Q177" s="274"/>
      <c r="R177" s="275"/>
      <c r="S177" s="276"/>
      <c r="T177" s="173"/>
      <c r="U177" s="174"/>
      <c r="V177" s="277"/>
      <c r="W177" s="278"/>
    </row>
    <row r="178" spans="1:23" ht="15.95" customHeight="1" x14ac:dyDescent="0.15">
      <c r="A178" s="139"/>
      <c r="B178" s="140"/>
      <c r="C178" s="140"/>
      <c r="D178" s="140"/>
      <c r="E178" s="140"/>
      <c r="F178" s="140"/>
      <c r="G178" s="140"/>
      <c r="H178" s="140"/>
      <c r="I178" s="140"/>
      <c r="J178" s="170"/>
      <c r="K178" s="255"/>
      <c r="L178" s="288"/>
      <c r="M178" s="289"/>
      <c r="N178" s="142"/>
      <c r="O178" s="141"/>
      <c r="P178" s="142"/>
      <c r="Q178" s="281"/>
      <c r="R178" s="282"/>
      <c r="S178" s="283"/>
      <c r="T178" s="171"/>
      <c r="U178" s="172"/>
      <c r="V178" s="279"/>
      <c r="W178" s="280"/>
    </row>
    <row r="179" spans="1:23" ht="15.95" customHeight="1" x14ac:dyDescent="0.15">
      <c r="A179" s="164"/>
      <c r="B179" s="165"/>
      <c r="C179" s="165"/>
      <c r="D179" s="165"/>
      <c r="E179" s="165"/>
      <c r="F179" s="165"/>
      <c r="G179" s="165"/>
      <c r="H179" s="165"/>
      <c r="I179" s="165"/>
      <c r="J179" s="177"/>
      <c r="K179" s="285"/>
      <c r="L179" s="274"/>
      <c r="M179" s="290"/>
      <c r="N179" s="134"/>
      <c r="O179" s="133"/>
      <c r="P179" s="134"/>
      <c r="Q179" s="274"/>
      <c r="R179" s="275"/>
      <c r="S179" s="276"/>
      <c r="T179" s="173"/>
      <c r="U179" s="174"/>
      <c r="V179" s="277"/>
      <c r="W179" s="278"/>
    </row>
    <row r="180" spans="1:23" ht="15.95" customHeight="1" x14ac:dyDescent="0.15">
      <c r="A180" s="139"/>
      <c r="B180" s="140"/>
      <c r="C180" s="140"/>
      <c r="D180" s="140"/>
      <c r="E180" s="140"/>
      <c r="F180" s="140"/>
      <c r="G180" s="140"/>
      <c r="H180" s="140"/>
      <c r="I180" s="140"/>
      <c r="J180" s="170"/>
      <c r="K180" s="255"/>
      <c r="L180" s="288"/>
      <c r="M180" s="289"/>
      <c r="N180" s="142"/>
      <c r="O180" s="141"/>
      <c r="P180" s="142"/>
      <c r="Q180" s="281"/>
      <c r="R180" s="282"/>
      <c r="S180" s="283"/>
      <c r="T180" s="171"/>
      <c r="U180" s="172"/>
      <c r="V180" s="279"/>
      <c r="W180" s="280"/>
    </row>
    <row r="181" spans="1:23" ht="15.95" customHeight="1" x14ac:dyDescent="0.15">
      <c r="A181" s="164"/>
      <c r="B181" s="165"/>
      <c r="C181" s="165"/>
      <c r="D181" s="165"/>
      <c r="E181" s="165"/>
      <c r="F181" s="165"/>
      <c r="G181" s="165"/>
      <c r="H181" s="165"/>
      <c r="I181" s="165"/>
      <c r="J181" s="177"/>
      <c r="K181" s="285"/>
      <c r="L181" s="274"/>
      <c r="M181" s="290"/>
      <c r="N181" s="134"/>
      <c r="O181" s="133"/>
      <c r="P181" s="134"/>
      <c r="Q181" s="274"/>
      <c r="R181" s="275"/>
      <c r="S181" s="276"/>
      <c r="T181" s="173"/>
      <c r="U181" s="174"/>
      <c r="V181" s="277"/>
      <c r="W181" s="278"/>
    </row>
    <row r="182" spans="1:23" ht="15.95" customHeight="1" x14ac:dyDescent="0.15">
      <c r="A182" s="139"/>
      <c r="B182" s="140"/>
      <c r="C182" s="140"/>
      <c r="D182" s="140"/>
      <c r="E182" s="140"/>
      <c r="F182" s="140"/>
      <c r="G182" s="140"/>
      <c r="H182" s="140"/>
      <c r="I182" s="140"/>
      <c r="J182" s="170"/>
      <c r="K182" s="255"/>
      <c r="L182" s="288"/>
      <c r="M182" s="289"/>
      <c r="N182" s="142"/>
      <c r="O182" s="141"/>
      <c r="P182" s="142"/>
      <c r="Q182" s="281"/>
      <c r="R182" s="282"/>
      <c r="S182" s="283"/>
      <c r="T182" s="171"/>
      <c r="U182" s="172"/>
      <c r="V182" s="279"/>
      <c r="W182" s="280"/>
    </row>
    <row r="183" spans="1:23" ht="15.95" customHeight="1" x14ac:dyDescent="0.15">
      <c r="A183" s="164"/>
      <c r="B183" s="165"/>
      <c r="C183" s="165"/>
      <c r="D183" s="165"/>
      <c r="E183" s="165"/>
      <c r="F183" s="165"/>
      <c r="G183" s="165"/>
      <c r="H183" s="165"/>
      <c r="I183" s="165"/>
      <c r="J183" s="177"/>
      <c r="K183" s="285"/>
      <c r="L183" s="274"/>
      <c r="M183" s="290"/>
      <c r="N183" s="134"/>
      <c r="O183" s="133"/>
      <c r="P183" s="134"/>
      <c r="Q183" s="274"/>
      <c r="R183" s="275"/>
      <c r="S183" s="276"/>
      <c r="T183" s="173"/>
      <c r="U183" s="174"/>
      <c r="V183" s="277"/>
      <c r="W183" s="278"/>
    </row>
    <row r="184" spans="1:23" ht="15.95" customHeight="1" x14ac:dyDescent="0.15">
      <c r="A184" s="139"/>
      <c r="B184" s="140"/>
      <c r="C184" s="140"/>
      <c r="D184" s="140"/>
      <c r="E184" s="140"/>
      <c r="F184" s="140"/>
      <c r="G184" s="140"/>
      <c r="H184" s="140"/>
      <c r="I184" s="140"/>
      <c r="J184" s="170"/>
      <c r="K184" s="255"/>
      <c r="L184" s="288"/>
      <c r="M184" s="289"/>
      <c r="N184" s="142"/>
      <c r="O184" s="141"/>
      <c r="P184" s="142"/>
      <c r="Q184" s="281"/>
      <c r="R184" s="282"/>
      <c r="S184" s="283"/>
      <c r="T184" s="171"/>
      <c r="U184" s="172"/>
      <c r="V184" s="279"/>
      <c r="W184" s="280"/>
    </row>
    <row r="185" spans="1:23" ht="15.95" customHeight="1" x14ac:dyDescent="0.15">
      <c r="A185" s="164"/>
      <c r="B185" s="165"/>
      <c r="C185" s="165"/>
      <c r="D185" s="165"/>
      <c r="E185" s="165"/>
      <c r="F185" s="165"/>
      <c r="G185" s="165"/>
      <c r="H185" s="165"/>
      <c r="I185" s="165"/>
      <c r="J185" s="177"/>
      <c r="K185" s="285"/>
      <c r="L185" s="274"/>
      <c r="M185" s="290"/>
      <c r="N185" s="134"/>
      <c r="O185" s="133"/>
      <c r="P185" s="134"/>
      <c r="Q185" s="274"/>
      <c r="R185" s="275"/>
      <c r="S185" s="276"/>
      <c r="T185" s="173"/>
      <c r="U185" s="174"/>
      <c r="V185" s="277"/>
      <c r="W185" s="278"/>
    </row>
    <row r="186" spans="1:23" ht="15.95" customHeight="1" x14ac:dyDescent="0.15">
      <c r="A186" s="139"/>
      <c r="B186" s="140"/>
      <c r="C186" s="140"/>
      <c r="D186" s="140"/>
      <c r="E186" s="140"/>
      <c r="F186" s="140"/>
      <c r="G186" s="140"/>
      <c r="H186" s="140"/>
      <c r="I186" s="140"/>
      <c r="J186" s="170"/>
      <c r="K186" s="255"/>
      <c r="L186" s="288"/>
      <c r="M186" s="289"/>
      <c r="N186" s="142"/>
      <c r="O186" s="141"/>
      <c r="P186" s="142"/>
      <c r="Q186" s="281"/>
      <c r="R186" s="282"/>
      <c r="S186" s="283"/>
      <c r="T186" s="171"/>
      <c r="U186" s="172"/>
      <c r="V186" s="279"/>
      <c r="W186" s="280"/>
    </row>
    <row r="187" spans="1:23" ht="15.95" customHeight="1" x14ac:dyDescent="0.15">
      <c r="A187" s="164"/>
      <c r="B187" s="165"/>
      <c r="C187" s="165"/>
      <c r="D187" s="165"/>
      <c r="E187" s="165"/>
      <c r="F187" s="165"/>
      <c r="G187" s="165"/>
      <c r="H187" s="165"/>
      <c r="I187" s="165"/>
      <c r="J187" s="177"/>
      <c r="K187" s="285"/>
      <c r="L187" s="274"/>
      <c r="M187" s="290"/>
      <c r="N187" s="134"/>
      <c r="O187" s="133"/>
      <c r="P187" s="134"/>
      <c r="Q187" s="274"/>
      <c r="R187" s="275"/>
      <c r="S187" s="276"/>
      <c r="T187" s="173"/>
      <c r="U187" s="174"/>
      <c r="V187" s="277"/>
      <c r="W187" s="278"/>
    </row>
    <row r="188" spans="1:23" ht="15.95" customHeight="1" x14ac:dyDescent="0.15">
      <c r="A188" s="139"/>
      <c r="B188" s="140"/>
      <c r="C188" s="140"/>
      <c r="D188" s="140"/>
      <c r="E188" s="140"/>
      <c r="F188" s="140"/>
      <c r="G188" s="140"/>
      <c r="H188" s="140"/>
      <c r="I188" s="140"/>
      <c r="J188" s="170"/>
      <c r="K188" s="255"/>
      <c r="L188" s="288"/>
      <c r="M188" s="289"/>
      <c r="N188" s="142"/>
      <c r="O188" s="141"/>
      <c r="P188" s="142"/>
      <c r="Q188" s="281"/>
      <c r="R188" s="282"/>
      <c r="S188" s="283"/>
      <c r="T188" s="171"/>
      <c r="U188" s="172"/>
      <c r="V188" s="279"/>
      <c r="W188" s="280"/>
    </row>
    <row r="189" spans="1:23" ht="15.95" customHeight="1" x14ac:dyDescent="0.15">
      <c r="A189" s="164"/>
      <c r="B189" s="165"/>
      <c r="C189" s="165"/>
      <c r="D189" s="165"/>
      <c r="E189" s="165"/>
      <c r="F189" s="165"/>
      <c r="G189" s="165"/>
      <c r="H189" s="165"/>
      <c r="I189" s="165"/>
      <c r="J189" s="177"/>
      <c r="K189" s="285"/>
      <c r="L189" s="274"/>
      <c r="M189" s="290"/>
      <c r="N189" s="134"/>
      <c r="O189" s="133"/>
      <c r="P189" s="134"/>
      <c r="Q189" s="274"/>
      <c r="R189" s="275"/>
      <c r="S189" s="276"/>
      <c r="T189" s="173"/>
      <c r="U189" s="174"/>
      <c r="V189" s="277"/>
      <c r="W189" s="278"/>
    </row>
    <row r="190" spans="1:23" ht="15.95" customHeight="1" x14ac:dyDescent="0.15">
      <c r="A190" s="139"/>
      <c r="B190" s="140"/>
      <c r="C190" s="140"/>
      <c r="D190" s="140"/>
      <c r="E190" s="140"/>
      <c r="F190" s="140"/>
      <c r="G190" s="140"/>
      <c r="H190" s="140"/>
      <c r="I190" s="140"/>
      <c r="J190" s="170"/>
      <c r="K190" s="255"/>
      <c r="L190" s="288"/>
      <c r="M190" s="289"/>
      <c r="N190" s="142"/>
      <c r="O190" s="141"/>
      <c r="P190" s="142"/>
      <c r="Q190" s="281"/>
      <c r="R190" s="282"/>
      <c r="S190" s="283"/>
      <c r="T190" s="171"/>
      <c r="U190" s="172"/>
      <c r="V190" s="279"/>
      <c r="W190" s="280"/>
    </row>
    <row r="191" spans="1:23" ht="15.95" customHeight="1" x14ac:dyDescent="0.15">
      <c r="A191" s="168"/>
      <c r="B191" s="169"/>
      <c r="C191" s="169"/>
      <c r="D191" s="169"/>
      <c r="E191" s="169"/>
      <c r="F191" s="169"/>
      <c r="G191" s="169"/>
      <c r="H191" s="169"/>
      <c r="I191" s="169"/>
      <c r="J191" s="178"/>
      <c r="K191" s="291"/>
      <c r="L191" s="292"/>
      <c r="M191" s="293"/>
      <c r="N191" s="159"/>
      <c r="O191" s="158"/>
      <c r="P191" s="159"/>
      <c r="Q191" s="292"/>
      <c r="R191" s="294"/>
      <c r="S191" s="295"/>
      <c r="T191" s="175"/>
      <c r="U191" s="174"/>
      <c r="V191" s="297"/>
      <c r="W191" s="298"/>
    </row>
    <row r="192" spans="1:23" ht="14.1" customHeight="1" x14ac:dyDescent="0.15">
      <c r="A192" s="259"/>
      <c r="B192" s="259"/>
      <c r="C192" s="259"/>
      <c r="D192" s="259"/>
      <c r="E192" s="259"/>
      <c r="F192" s="259"/>
      <c r="G192" s="259"/>
      <c r="H192" s="1" t="s">
        <v>13</v>
      </c>
      <c r="T192" s="296"/>
      <c r="U192" s="296"/>
      <c r="V192" s="296"/>
      <c r="W192" s="296"/>
    </row>
    <row r="193" spans="1:23" ht="29.25" customHeight="1" x14ac:dyDescent="0.2">
      <c r="A193" s="260" t="s">
        <v>590</v>
      </c>
      <c r="B193" s="299"/>
      <c r="C193" s="299"/>
      <c r="D193" s="299"/>
      <c r="E193" s="299"/>
      <c r="F193" s="299"/>
      <c r="G193" s="299"/>
      <c r="H193" s="299"/>
      <c r="I193" s="299"/>
      <c r="J193" s="299"/>
      <c r="K193" s="299"/>
      <c r="L193" s="224"/>
      <c r="M193" s="3"/>
      <c r="N193" s="261" t="s">
        <v>142</v>
      </c>
      <c r="O193" s="261"/>
      <c r="P193" s="261"/>
      <c r="Q193" s="261"/>
      <c r="W193" s="101"/>
    </row>
    <row r="194" spans="1:23" ht="17.25" customHeight="1" x14ac:dyDescent="0.15">
      <c r="A194" s="272" t="s">
        <v>592</v>
      </c>
      <c r="B194" s="272"/>
      <c r="C194" s="272"/>
      <c r="D194" s="272"/>
      <c r="E194" s="272"/>
      <c r="F194" s="272"/>
      <c r="G194" s="272"/>
      <c r="H194" s="272"/>
      <c r="I194" s="272"/>
      <c r="J194" s="272"/>
      <c r="K194" s="272"/>
      <c r="L194" s="216"/>
      <c r="M194" s="4" t="s">
        <v>12</v>
      </c>
      <c r="N194" s="273" t="s">
        <v>593</v>
      </c>
      <c r="O194" s="273"/>
      <c r="P194" s="273"/>
      <c r="Q194" s="273"/>
      <c r="R194" s="4" t="s">
        <v>11</v>
      </c>
      <c r="V194" s="10">
        <v>1</v>
      </c>
      <c r="W194" s="27" t="s">
        <v>485</v>
      </c>
    </row>
    <row r="195" spans="1:23" ht="5.25" customHeight="1" x14ac:dyDescent="0.15">
      <c r="A195" s="23"/>
      <c r="B195" s="23"/>
      <c r="C195" s="23"/>
      <c r="D195" s="23"/>
      <c r="E195" s="23"/>
      <c r="F195" s="23"/>
      <c r="G195" s="23"/>
      <c r="H195" s="23"/>
      <c r="I195" s="23"/>
      <c r="J195" s="2"/>
      <c r="K195" s="2"/>
      <c r="L195" s="2"/>
      <c r="M195" s="2"/>
      <c r="N195" s="2"/>
      <c r="O195" s="2"/>
      <c r="P195" s="2"/>
      <c r="Q195" s="2"/>
      <c r="R195" s="2"/>
      <c r="S195" s="2"/>
      <c r="T195" s="2"/>
      <c r="U195" s="2"/>
      <c r="V195" s="2"/>
      <c r="W195" s="2"/>
    </row>
    <row r="196" spans="1:23" ht="20.45" customHeight="1" x14ac:dyDescent="0.15">
      <c r="A196" s="284" t="s">
        <v>27</v>
      </c>
      <c r="B196" s="268"/>
      <c r="C196" s="268"/>
      <c r="D196" s="268"/>
      <c r="E196" s="268"/>
      <c r="F196" s="268"/>
      <c r="G196" s="268"/>
      <c r="H196" s="268"/>
      <c r="I196" s="268"/>
      <c r="J196" s="269"/>
      <c r="K196" s="119" t="s">
        <v>1</v>
      </c>
      <c r="L196" s="268" t="s">
        <v>2</v>
      </c>
      <c r="M196" s="268"/>
      <c r="N196" s="269"/>
      <c r="O196" s="268" t="s">
        <v>3</v>
      </c>
      <c r="P196" s="269"/>
      <c r="Q196" s="267" t="s">
        <v>4</v>
      </c>
      <c r="R196" s="268"/>
      <c r="S196" s="269"/>
      <c r="T196" s="268" t="s">
        <v>5</v>
      </c>
      <c r="U196" s="269"/>
      <c r="V196" s="268" t="s">
        <v>9</v>
      </c>
      <c r="W196" s="270"/>
    </row>
    <row r="197" spans="1:23" ht="15.95" customHeight="1" x14ac:dyDescent="0.15">
      <c r="A197" s="139"/>
      <c r="B197" s="140" t="s">
        <v>702</v>
      </c>
      <c r="C197" s="140"/>
      <c r="D197" s="140"/>
      <c r="E197" s="140"/>
      <c r="F197" s="140"/>
      <c r="G197" s="140"/>
      <c r="H197" s="140"/>
      <c r="I197" s="140"/>
      <c r="J197" s="170"/>
      <c r="K197" s="255" t="s">
        <v>485</v>
      </c>
      <c r="L197" s="286"/>
      <c r="M197" s="287"/>
      <c r="N197" s="142"/>
      <c r="O197" s="127"/>
      <c r="P197" s="142"/>
      <c r="Q197" s="281"/>
      <c r="R197" s="282"/>
      <c r="S197" s="283"/>
      <c r="T197" s="171"/>
      <c r="U197" s="172"/>
      <c r="V197" s="279"/>
      <c r="W197" s="280"/>
    </row>
    <row r="198" spans="1:23" ht="15.95" customHeight="1" x14ac:dyDescent="0.15">
      <c r="A198" s="164"/>
      <c r="B198" s="165" t="s">
        <v>703</v>
      </c>
      <c r="C198" s="165"/>
      <c r="D198" s="165"/>
      <c r="E198" s="165"/>
      <c r="F198" s="165"/>
      <c r="G198" s="165"/>
      <c r="H198" s="165"/>
      <c r="I198" s="165"/>
      <c r="J198" s="177"/>
      <c r="K198" s="285"/>
      <c r="L198" s="274"/>
      <c r="M198" s="290"/>
      <c r="N198" s="134"/>
      <c r="O198" s="133"/>
      <c r="P198" s="134"/>
      <c r="Q198" s="274"/>
      <c r="R198" s="275"/>
      <c r="S198" s="276"/>
      <c r="T198" s="173"/>
      <c r="U198" s="174"/>
      <c r="V198" s="277"/>
      <c r="W198" s="278"/>
    </row>
    <row r="199" spans="1:23" ht="15.95" customHeight="1" x14ac:dyDescent="0.15">
      <c r="A199" s="139"/>
      <c r="B199" s="140"/>
      <c r="C199" s="140"/>
      <c r="D199" s="140"/>
      <c r="E199" s="140"/>
      <c r="F199" s="140"/>
      <c r="G199" s="140" t="s">
        <v>543</v>
      </c>
      <c r="H199" s="140"/>
      <c r="I199" s="140"/>
      <c r="J199" s="170"/>
      <c r="K199" s="255" t="s">
        <v>456</v>
      </c>
      <c r="L199" s="288"/>
      <c r="M199" s="289"/>
      <c r="N199" s="142"/>
      <c r="O199" s="141"/>
      <c r="P199" s="142"/>
      <c r="Q199" s="281"/>
      <c r="R199" s="282"/>
      <c r="S199" s="283"/>
      <c r="T199" s="171"/>
      <c r="U199" s="172"/>
      <c r="V199" s="279"/>
      <c r="W199" s="280"/>
    </row>
    <row r="200" spans="1:23" ht="15.95" customHeight="1" x14ac:dyDescent="0.15">
      <c r="A200" s="164"/>
      <c r="B200" s="165"/>
      <c r="C200" s="165"/>
      <c r="D200" s="165"/>
      <c r="E200" s="165"/>
      <c r="F200" s="165"/>
      <c r="G200" s="165"/>
      <c r="H200" s="165"/>
      <c r="I200" s="165"/>
      <c r="J200" s="177"/>
      <c r="K200" s="285"/>
      <c r="L200" s="274">
        <v>1</v>
      </c>
      <c r="M200" s="290"/>
      <c r="N200" s="134"/>
      <c r="O200" s="133"/>
      <c r="P200" s="134"/>
      <c r="Q200" s="274"/>
      <c r="R200" s="275"/>
      <c r="S200" s="276"/>
      <c r="T200" s="173"/>
      <c r="U200" s="174"/>
      <c r="V200" s="277"/>
      <c r="W200" s="278"/>
    </row>
    <row r="201" spans="1:23" ht="15.95" customHeight="1" x14ac:dyDescent="0.15">
      <c r="A201" s="139"/>
      <c r="B201" s="140"/>
      <c r="C201" s="140"/>
      <c r="D201" s="140"/>
      <c r="E201" s="140"/>
      <c r="F201" s="140"/>
      <c r="G201" s="140" t="s">
        <v>591</v>
      </c>
      <c r="H201" s="140"/>
      <c r="I201" s="140"/>
      <c r="J201" s="170"/>
      <c r="K201" s="255"/>
      <c r="L201" s="288"/>
      <c r="M201" s="289"/>
      <c r="N201" s="142"/>
      <c r="O201" s="141"/>
      <c r="P201" s="142"/>
      <c r="Q201" s="281"/>
      <c r="R201" s="282"/>
      <c r="S201" s="283"/>
      <c r="T201" s="171"/>
      <c r="U201" s="172"/>
      <c r="V201" s="279"/>
      <c r="W201" s="280"/>
    </row>
    <row r="202" spans="1:23" ht="15.95" customHeight="1" x14ac:dyDescent="0.15">
      <c r="A202" s="164"/>
      <c r="B202" s="165"/>
      <c r="C202" s="165"/>
      <c r="D202" s="165"/>
      <c r="E202" s="165"/>
      <c r="F202" s="165"/>
      <c r="G202" s="165"/>
      <c r="H202" s="165"/>
      <c r="I202" s="165"/>
      <c r="J202" s="177"/>
      <c r="K202" s="285"/>
      <c r="L202" s="274"/>
      <c r="M202" s="290"/>
      <c r="N202" s="134"/>
      <c r="O202" s="133"/>
      <c r="P202" s="134"/>
      <c r="Q202" s="274"/>
      <c r="R202" s="275"/>
      <c r="S202" s="276"/>
      <c r="T202" s="173"/>
      <c r="U202" s="174"/>
      <c r="V202" s="277"/>
      <c r="W202" s="278"/>
    </row>
    <row r="203" spans="1:23" ht="15.95" customHeight="1" x14ac:dyDescent="0.15">
      <c r="A203" s="139"/>
      <c r="B203" s="140"/>
      <c r="C203" s="140"/>
      <c r="D203" s="140"/>
      <c r="E203" s="140"/>
      <c r="F203" s="140"/>
      <c r="G203" s="140"/>
      <c r="H203" s="140"/>
      <c r="I203" s="140"/>
      <c r="J203" s="170"/>
      <c r="K203" s="255"/>
      <c r="L203" s="288"/>
      <c r="M203" s="289"/>
      <c r="N203" s="142"/>
      <c r="O203" s="141"/>
      <c r="P203" s="142"/>
      <c r="Q203" s="281"/>
      <c r="R203" s="282"/>
      <c r="S203" s="283"/>
      <c r="T203" s="171"/>
      <c r="U203" s="172"/>
      <c r="V203" s="279"/>
      <c r="W203" s="280"/>
    </row>
    <row r="204" spans="1:23" ht="15.95" customHeight="1" x14ac:dyDescent="0.15">
      <c r="A204" s="164"/>
      <c r="B204" s="165"/>
      <c r="C204" s="165"/>
      <c r="D204" s="165"/>
      <c r="E204" s="165"/>
      <c r="F204" s="165"/>
      <c r="G204" s="165"/>
      <c r="H204" s="165"/>
      <c r="I204" s="165"/>
      <c r="J204" s="177"/>
      <c r="K204" s="285"/>
      <c r="L204" s="274"/>
      <c r="M204" s="290"/>
      <c r="N204" s="134"/>
      <c r="O204" s="133"/>
      <c r="P204" s="134"/>
      <c r="Q204" s="274"/>
      <c r="R204" s="275"/>
      <c r="S204" s="276"/>
      <c r="T204" s="173"/>
      <c r="U204" s="174"/>
      <c r="V204" s="277"/>
      <c r="W204" s="278"/>
    </row>
    <row r="205" spans="1:23" ht="15.95" customHeight="1" x14ac:dyDescent="0.15">
      <c r="A205" s="139"/>
      <c r="B205" s="140"/>
      <c r="C205" s="140"/>
      <c r="D205" s="140"/>
      <c r="E205" s="140"/>
      <c r="F205" s="140"/>
      <c r="G205" s="140"/>
      <c r="H205" s="140"/>
      <c r="I205" s="140"/>
      <c r="J205" s="170"/>
      <c r="K205" s="255"/>
      <c r="L205" s="288"/>
      <c r="M205" s="289"/>
      <c r="N205" s="142"/>
      <c r="O205" s="141"/>
      <c r="P205" s="142"/>
      <c r="Q205" s="281"/>
      <c r="R205" s="282"/>
      <c r="S205" s="283"/>
      <c r="T205" s="171"/>
      <c r="U205" s="172"/>
      <c r="V205" s="279"/>
      <c r="W205" s="280"/>
    </row>
    <row r="206" spans="1:23" ht="15.95" customHeight="1" x14ac:dyDescent="0.15">
      <c r="A206" s="164"/>
      <c r="B206" s="165"/>
      <c r="C206" s="165"/>
      <c r="D206" s="165"/>
      <c r="E206" s="165"/>
      <c r="F206" s="165"/>
      <c r="G206" s="165"/>
      <c r="H206" s="165"/>
      <c r="I206" s="165"/>
      <c r="J206" s="177"/>
      <c r="K206" s="285"/>
      <c r="L206" s="274"/>
      <c r="M206" s="290"/>
      <c r="N206" s="134"/>
      <c r="O206" s="133"/>
      <c r="P206" s="134"/>
      <c r="Q206" s="274"/>
      <c r="R206" s="275"/>
      <c r="S206" s="276"/>
      <c r="T206" s="173"/>
      <c r="U206" s="174"/>
      <c r="V206" s="277"/>
      <c r="W206" s="278"/>
    </row>
    <row r="207" spans="1:23" ht="15.95" customHeight="1" x14ac:dyDescent="0.15">
      <c r="A207" s="139"/>
      <c r="B207" s="140"/>
      <c r="C207" s="140"/>
      <c r="D207" s="140"/>
      <c r="E207" s="140"/>
      <c r="F207" s="140"/>
      <c r="G207" s="140"/>
      <c r="H207" s="140"/>
      <c r="I207" s="140"/>
      <c r="J207" s="170"/>
      <c r="K207" s="255"/>
      <c r="L207" s="288"/>
      <c r="M207" s="289"/>
      <c r="N207" s="142"/>
      <c r="O207" s="141"/>
      <c r="P207" s="142"/>
      <c r="Q207" s="281"/>
      <c r="R207" s="282"/>
      <c r="S207" s="283"/>
      <c r="T207" s="171"/>
      <c r="U207" s="172"/>
      <c r="V207" s="279"/>
      <c r="W207" s="280"/>
    </row>
    <row r="208" spans="1:23" ht="15.95" customHeight="1" x14ac:dyDescent="0.15">
      <c r="A208" s="164"/>
      <c r="B208" s="165"/>
      <c r="C208" s="165"/>
      <c r="D208" s="165"/>
      <c r="E208" s="165"/>
      <c r="F208" s="165"/>
      <c r="G208" s="165"/>
      <c r="H208" s="165"/>
      <c r="I208" s="165"/>
      <c r="J208" s="177"/>
      <c r="K208" s="285"/>
      <c r="L208" s="274"/>
      <c r="M208" s="290"/>
      <c r="N208" s="134"/>
      <c r="O208" s="133"/>
      <c r="P208" s="134"/>
      <c r="Q208" s="274"/>
      <c r="R208" s="275"/>
      <c r="S208" s="276"/>
      <c r="T208" s="173"/>
      <c r="U208" s="174"/>
      <c r="V208" s="277"/>
      <c r="W208" s="278"/>
    </row>
    <row r="209" spans="1:23" ht="15.95" customHeight="1" x14ac:dyDescent="0.15">
      <c r="A209" s="139"/>
      <c r="B209" s="140"/>
      <c r="C209" s="140"/>
      <c r="D209" s="140"/>
      <c r="E209" s="140"/>
      <c r="F209" s="140"/>
      <c r="G209" s="140"/>
      <c r="H209" s="140"/>
      <c r="I209" s="140"/>
      <c r="J209" s="170"/>
      <c r="K209" s="255"/>
      <c r="L209" s="288"/>
      <c r="M209" s="289"/>
      <c r="N209" s="142"/>
      <c r="O209" s="141"/>
      <c r="P209" s="142"/>
      <c r="Q209" s="281"/>
      <c r="R209" s="282"/>
      <c r="S209" s="283"/>
      <c r="T209" s="171"/>
      <c r="U209" s="172"/>
      <c r="V209" s="279"/>
      <c r="W209" s="280"/>
    </row>
    <row r="210" spans="1:23" ht="15.95" customHeight="1" x14ac:dyDescent="0.15">
      <c r="A210" s="164"/>
      <c r="B210" s="165"/>
      <c r="C210" s="165"/>
      <c r="D210" s="165"/>
      <c r="E210" s="165"/>
      <c r="F210" s="165"/>
      <c r="G210" s="165"/>
      <c r="H210" s="165"/>
      <c r="I210" s="165"/>
      <c r="J210" s="177"/>
      <c r="K210" s="285"/>
      <c r="L210" s="274"/>
      <c r="M210" s="290"/>
      <c r="N210" s="134"/>
      <c r="O210" s="133"/>
      <c r="P210" s="134"/>
      <c r="Q210" s="274"/>
      <c r="R210" s="275"/>
      <c r="S210" s="276"/>
      <c r="T210" s="173"/>
      <c r="U210" s="174"/>
      <c r="V210" s="277"/>
      <c r="W210" s="278"/>
    </row>
    <row r="211" spans="1:23" ht="15.95" customHeight="1" x14ac:dyDescent="0.15">
      <c r="A211" s="139"/>
      <c r="B211" s="140"/>
      <c r="C211" s="140"/>
      <c r="D211" s="140"/>
      <c r="E211" s="140"/>
      <c r="F211" s="140"/>
      <c r="G211" s="140"/>
      <c r="H211" s="140"/>
      <c r="I211" s="140"/>
      <c r="J211" s="170"/>
      <c r="K211" s="255"/>
      <c r="L211" s="288"/>
      <c r="M211" s="289"/>
      <c r="N211" s="142"/>
      <c r="O211" s="141"/>
      <c r="P211" s="142"/>
      <c r="Q211" s="281"/>
      <c r="R211" s="282"/>
      <c r="S211" s="283"/>
      <c r="T211" s="171"/>
      <c r="U211" s="172"/>
      <c r="V211" s="279"/>
      <c r="W211" s="280"/>
    </row>
    <row r="212" spans="1:23" ht="15.95" customHeight="1" x14ac:dyDescent="0.15">
      <c r="A212" s="164"/>
      <c r="B212" s="165"/>
      <c r="C212" s="165"/>
      <c r="D212" s="165"/>
      <c r="E212" s="165"/>
      <c r="F212" s="165"/>
      <c r="G212" s="165"/>
      <c r="H212" s="165"/>
      <c r="I212" s="165"/>
      <c r="J212" s="177"/>
      <c r="K212" s="285"/>
      <c r="L212" s="274"/>
      <c r="M212" s="290"/>
      <c r="N212" s="134"/>
      <c r="O212" s="133"/>
      <c r="P212" s="134"/>
      <c r="Q212" s="274"/>
      <c r="R212" s="275"/>
      <c r="S212" s="276"/>
      <c r="T212" s="173"/>
      <c r="U212" s="174"/>
      <c r="V212" s="277"/>
      <c r="W212" s="278"/>
    </row>
    <row r="213" spans="1:23" ht="15.95" customHeight="1" x14ac:dyDescent="0.15">
      <c r="A213" s="139"/>
      <c r="B213" s="140"/>
      <c r="C213" s="140"/>
      <c r="D213" s="140"/>
      <c r="E213" s="140"/>
      <c r="F213" s="140"/>
      <c r="G213" s="140"/>
      <c r="H213" s="140"/>
      <c r="I213" s="140"/>
      <c r="J213" s="170"/>
      <c r="K213" s="255"/>
      <c r="L213" s="288"/>
      <c r="M213" s="289"/>
      <c r="N213" s="142"/>
      <c r="O213" s="141"/>
      <c r="P213" s="142"/>
      <c r="Q213" s="281"/>
      <c r="R213" s="282"/>
      <c r="S213" s="283"/>
      <c r="T213" s="171"/>
      <c r="U213" s="172"/>
      <c r="V213" s="279"/>
      <c r="W213" s="280"/>
    </row>
    <row r="214" spans="1:23" ht="15.95" customHeight="1" x14ac:dyDescent="0.15">
      <c r="A214" s="164"/>
      <c r="B214" s="165"/>
      <c r="C214" s="165"/>
      <c r="D214" s="165"/>
      <c r="E214" s="165"/>
      <c r="F214" s="165"/>
      <c r="G214" s="165"/>
      <c r="H214" s="165"/>
      <c r="I214" s="165"/>
      <c r="J214" s="177"/>
      <c r="K214" s="285"/>
      <c r="L214" s="274"/>
      <c r="M214" s="290"/>
      <c r="N214" s="134"/>
      <c r="O214" s="133"/>
      <c r="P214" s="134"/>
      <c r="Q214" s="274"/>
      <c r="R214" s="275"/>
      <c r="S214" s="276"/>
      <c r="T214" s="173"/>
      <c r="U214" s="174"/>
      <c r="V214" s="277"/>
      <c r="W214" s="278"/>
    </row>
    <row r="215" spans="1:23" ht="15.95" customHeight="1" x14ac:dyDescent="0.15">
      <c r="A215" s="139"/>
      <c r="B215" s="140"/>
      <c r="C215" s="140"/>
      <c r="D215" s="140"/>
      <c r="E215" s="140"/>
      <c r="F215" s="140"/>
      <c r="G215" s="140"/>
      <c r="H215" s="140"/>
      <c r="I215" s="140"/>
      <c r="J215" s="170"/>
      <c r="K215" s="255"/>
      <c r="L215" s="288"/>
      <c r="M215" s="289"/>
      <c r="N215" s="142"/>
      <c r="O215" s="141"/>
      <c r="P215" s="142"/>
      <c r="Q215" s="281"/>
      <c r="R215" s="282"/>
      <c r="S215" s="283"/>
      <c r="T215" s="171"/>
      <c r="U215" s="172"/>
      <c r="V215" s="279"/>
      <c r="W215" s="280"/>
    </row>
    <row r="216" spans="1:23" ht="15.95" customHeight="1" x14ac:dyDescent="0.15">
      <c r="A216" s="164"/>
      <c r="B216" s="165"/>
      <c r="C216" s="165"/>
      <c r="D216" s="165"/>
      <c r="E216" s="165"/>
      <c r="F216" s="165"/>
      <c r="G216" s="165"/>
      <c r="H216" s="165"/>
      <c r="I216" s="165"/>
      <c r="J216" s="177"/>
      <c r="K216" s="285"/>
      <c r="L216" s="274"/>
      <c r="M216" s="290"/>
      <c r="N216" s="134"/>
      <c r="O216" s="133"/>
      <c r="P216" s="134"/>
      <c r="Q216" s="274"/>
      <c r="R216" s="275"/>
      <c r="S216" s="276"/>
      <c r="T216" s="173"/>
      <c r="U216" s="174"/>
      <c r="V216" s="277"/>
      <c r="W216" s="278"/>
    </row>
    <row r="217" spans="1:23" ht="15.95" customHeight="1" x14ac:dyDescent="0.15">
      <c r="A217" s="139"/>
      <c r="B217" s="140"/>
      <c r="C217" s="140"/>
      <c r="D217" s="140"/>
      <c r="E217" s="140"/>
      <c r="F217" s="140"/>
      <c r="G217" s="140"/>
      <c r="H217" s="140"/>
      <c r="I217" s="140"/>
      <c r="J217" s="170"/>
      <c r="K217" s="255"/>
      <c r="L217" s="288"/>
      <c r="M217" s="289"/>
      <c r="N217" s="142"/>
      <c r="O217" s="141"/>
      <c r="P217" s="142"/>
      <c r="Q217" s="281"/>
      <c r="R217" s="282"/>
      <c r="S217" s="283"/>
      <c r="T217" s="171"/>
      <c r="U217" s="172"/>
      <c r="V217" s="279"/>
      <c r="W217" s="280"/>
    </row>
    <row r="218" spans="1:23" ht="15.95" customHeight="1" x14ac:dyDescent="0.15">
      <c r="A218" s="164"/>
      <c r="B218" s="165"/>
      <c r="C218" s="165"/>
      <c r="D218" s="165"/>
      <c r="E218" s="165"/>
      <c r="F218" s="165"/>
      <c r="G218" s="165"/>
      <c r="H218" s="165"/>
      <c r="I218" s="165"/>
      <c r="J218" s="177"/>
      <c r="K218" s="285"/>
      <c r="L218" s="274"/>
      <c r="M218" s="290"/>
      <c r="N218" s="134"/>
      <c r="O218" s="133"/>
      <c r="P218" s="134"/>
      <c r="Q218" s="274"/>
      <c r="R218" s="275"/>
      <c r="S218" s="276"/>
      <c r="T218" s="173"/>
      <c r="U218" s="174"/>
      <c r="V218" s="277"/>
      <c r="W218" s="278"/>
    </row>
    <row r="219" spans="1:23" ht="15.95" customHeight="1" x14ac:dyDescent="0.15">
      <c r="A219" s="139"/>
      <c r="B219" s="140"/>
      <c r="C219" s="140"/>
      <c r="D219" s="140"/>
      <c r="E219" s="140"/>
      <c r="F219" s="140"/>
      <c r="G219" s="140"/>
      <c r="H219" s="140"/>
      <c r="I219" s="140"/>
      <c r="J219" s="170"/>
      <c r="K219" s="255"/>
      <c r="L219" s="288"/>
      <c r="M219" s="289"/>
      <c r="N219" s="142"/>
      <c r="O219" s="141"/>
      <c r="P219" s="142"/>
      <c r="Q219" s="281"/>
      <c r="R219" s="282"/>
      <c r="S219" s="283"/>
      <c r="T219" s="171"/>
      <c r="U219" s="172"/>
      <c r="V219" s="279"/>
      <c r="W219" s="280"/>
    </row>
    <row r="220" spans="1:23" ht="15.95" customHeight="1" x14ac:dyDescent="0.15">
      <c r="A220" s="164"/>
      <c r="B220" s="165"/>
      <c r="C220" s="165"/>
      <c r="D220" s="165"/>
      <c r="E220" s="165"/>
      <c r="F220" s="165"/>
      <c r="G220" s="165"/>
      <c r="H220" s="165"/>
      <c r="I220" s="165"/>
      <c r="J220" s="177"/>
      <c r="K220" s="285"/>
      <c r="L220" s="274"/>
      <c r="M220" s="290"/>
      <c r="N220" s="134"/>
      <c r="O220" s="133"/>
      <c r="P220" s="134"/>
      <c r="Q220" s="274"/>
      <c r="R220" s="275"/>
      <c r="S220" s="276"/>
      <c r="T220" s="173"/>
      <c r="U220" s="174"/>
      <c r="V220" s="277"/>
      <c r="W220" s="278"/>
    </row>
    <row r="221" spans="1:23" ht="15.95" customHeight="1" x14ac:dyDescent="0.15">
      <c r="A221" s="139"/>
      <c r="B221" s="140"/>
      <c r="C221" s="140"/>
      <c r="D221" s="140"/>
      <c r="E221" s="140"/>
      <c r="F221" s="140"/>
      <c r="G221" s="140"/>
      <c r="H221" s="140"/>
      <c r="I221" s="140"/>
      <c r="J221" s="170"/>
      <c r="K221" s="255"/>
      <c r="L221" s="288"/>
      <c r="M221" s="289"/>
      <c r="N221" s="142"/>
      <c r="O221" s="141"/>
      <c r="P221" s="142"/>
      <c r="Q221" s="281"/>
      <c r="R221" s="282"/>
      <c r="S221" s="283"/>
      <c r="T221" s="171"/>
      <c r="U221" s="172"/>
      <c r="V221" s="279"/>
      <c r="W221" s="280"/>
    </row>
    <row r="222" spans="1:23" ht="15.95" customHeight="1" x14ac:dyDescent="0.15">
      <c r="A222" s="164"/>
      <c r="B222" s="165"/>
      <c r="C222" s="165"/>
      <c r="D222" s="165"/>
      <c r="E222" s="165"/>
      <c r="F222" s="165"/>
      <c r="G222" s="165"/>
      <c r="H222" s="165"/>
      <c r="I222" s="165"/>
      <c r="J222" s="177"/>
      <c r="K222" s="285"/>
      <c r="L222" s="274"/>
      <c r="M222" s="290"/>
      <c r="N222" s="134"/>
      <c r="O222" s="133"/>
      <c r="P222" s="134"/>
      <c r="Q222" s="274"/>
      <c r="R222" s="275"/>
      <c r="S222" s="276"/>
      <c r="T222" s="173"/>
      <c r="U222" s="174"/>
      <c r="V222" s="277"/>
      <c r="W222" s="278"/>
    </row>
    <row r="223" spans="1:23" ht="15.95" customHeight="1" x14ac:dyDescent="0.15">
      <c r="A223" s="139"/>
      <c r="B223" s="140"/>
      <c r="C223" s="140"/>
      <c r="D223" s="140"/>
      <c r="E223" s="140"/>
      <c r="F223" s="140"/>
      <c r="G223" s="140"/>
      <c r="H223" s="140"/>
      <c r="I223" s="140"/>
      <c r="J223" s="170"/>
      <c r="K223" s="255"/>
      <c r="L223" s="288"/>
      <c r="M223" s="289"/>
      <c r="N223" s="142"/>
      <c r="O223" s="141"/>
      <c r="P223" s="142"/>
      <c r="Q223" s="281"/>
      <c r="R223" s="282"/>
      <c r="S223" s="283"/>
      <c r="T223" s="171"/>
      <c r="U223" s="172"/>
      <c r="V223" s="279"/>
      <c r="W223" s="280"/>
    </row>
    <row r="224" spans="1:23" ht="15.95" customHeight="1" x14ac:dyDescent="0.15">
      <c r="A224" s="168"/>
      <c r="B224" s="169"/>
      <c r="C224" s="169"/>
      <c r="D224" s="169"/>
      <c r="E224" s="169"/>
      <c r="F224" s="169"/>
      <c r="G224" s="169"/>
      <c r="H224" s="169"/>
      <c r="I224" s="169"/>
      <c r="J224" s="178"/>
      <c r="K224" s="291"/>
      <c r="L224" s="292"/>
      <c r="M224" s="293"/>
      <c r="N224" s="159"/>
      <c r="O224" s="158"/>
      <c r="P224" s="159"/>
      <c r="Q224" s="292"/>
      <c r="R224" s="294"/>
      <c r="S224" s="295"/>
      <c r="T224" s="175"/>
      <c r="U224" s="174"/>
      <c r="V224" s="297"/>
      <c r="W224" s="298"/>
    </row>
    <row r="225" spans="1:23" ht="14.1" customHeight="1" x14ac:dyDescent="0.15">
      <c r="A225" s="259"/>
      <c r="B225" s="259"/>
      <c r="C225" s="259"/>
      <c r="D225" s="259"/>
      <c r="E225" s="259"/>
      <c r="F225" s="259"/>
      <c r="G225" s="259"/>
      <c r="H225" s="1" t="s">
        <v>13</v>
      </c>
      <c r="T225" s="296"/>
      <c r="U225" s="296"/>
      <c r="V225" s="296"/>
      <c r="W225" s="296"/>
    </row>
    <row r="226" spans="1:23" ht="29.25" customHeight="1" x14ac:dyDescent="0.2">
      <c r="A226" s="260" t="s">
        <v>476</v>
      </c>
      <c r="B226" s="299"/>
      <c r="C226" s="299"/>
      <c r="D226" s="299"/>
      <c r="E226" s="299"/>
      <c r="F226" s="299"/>
      <c r="G226" s="299"/>
      <c r="H226" s="299"/>
      <c r="I226" s="299"/>
      <c r="J226" s="299"/>
      <c r="K226" s="299"/>
      <c r="L226" s="224"/>
      <c r="M226" s="3"/>
      <c r="N226" s="261" t="s">
        <v>142</v>
      </c>
      <c r="O226" s="261"/>
      <c r="P226" s="261"/>
      <c r="Q226" s="261"/>
      <c r="W226" s="101"/>
    </row>
    <row r="227" spans="1:23" ht="17.25" customHeight="1" x14ac:dyDescent="0.15">
      <c r="A227" s="272" t="s">
        <v>599</v>
      </c>
      <c r="B227" s="272"/>
      <c r="C227" s="272"/>
      <c r="D227" s="272"/>
      <c r="E227" s="272"/>
      <c r="F227" s="272"/>
      <c r="G227" s="272"/>
      <c r="H227" s="272"/>
      <c r="I227" s="272"/>
      <c r="J227" s="272"/>
      <c r="K227" s="272"/>
      <c r="L227" s="216"/>
      <c r="M227" s="4" t="s">
        <v>12</v>
      </c>
      <c r="N227" s="273" t="s">
        <v>600</v>
      </c>
      <c r="O227" s="273"/>
      <c r="P227" s="273"/>
      <c r="Q227" s="273"/>
      <c r="R227" s="4" t="s">
        <v>11</v>
      </c>
      <c r="V227" s="10">
        <v>100</v>
      </c>
      <c r="W227" s="27" t="s">
        <v>487</v>
      </c>
    </row>
    <row r="228" spans="1:23" ht="5.25" customHeight="1" x14ac:dyDescent="0.15">
      <c r="A228" s="23"/>
      <c r="B228" s="23"/>
      <c r="C228" s="23"/>
      <c r="D228" s="23"/>
      <c r="E228" s="23"/>
      <c r="F228" s="23"/>
      <c r="G228" s="23"/>
      <c r="H228" s="23"/>
      <c r="I228" s="23"/>
      <c r="J228" s="2"/>
      <c r="K228" s="2"/>
      <c r="L228" s="2"/>
      <c r="M228" s="2"/>
      <c r="N228" s="2"/>
      <c r="O228" s="2"/>
      <c r="P228" s="2"/>
      <c r="Q228" s="2"/>
      <c r="R228" s="2"/>
      <c r="S228" s="2"/>
      <c r="T228" s="2"/>
      <c r="U228" s="2"/>
      <c r="V228" s="2"/>
      <c r="W228" s="2"/>
    </row>
    <row r="229" spans="1:23" ht="20.45" customHeight="1" x14ac:dyDescent="0.15">
      <c r="A229" s="284" t="s">
        <v>27</v>
      </c>
      <c r="B229" s="268"/>
      <c r="C229" s="268"/>
      <c r="D229" s="268"/>
      <c r="E229" s="268"/>
      <c r="F229" s="268"/>
      <c r="G229" s="268"/>
      <c r="H229" s="268"/>
      <c r="I229" s="268"/>
      <c r="J229" s="269"/>
      <c r="K229" s="119" t="s">
        <v>1</v>
      </c>
      <c r="L229" s="268" t="s">
        <v>2</v>
      </c>
      <c r="M229" s="268"/>
      <c r="N229" s="269"/>
      <c r="O229" s="268" t="s">
        <v>3</v>
      </c>
      <c r="P229" s="269"/>
      <c r="Q229" s="267" t="s">
        <v>4</v>
      </c>
      <c r="R229" s="268"/>
      <c r="S229" s="269"/>
      <c r="T229" s="268" t="s">
        <v>5</v>
      </c>
      <c r="U229" s="269"/>
      <c r="V229" s="268" t="s">
        <v>9</v>
      </c>
      <c r="W229" s="270"/>
    </row>
    <row r="230" spans="1:23" ht="15.95" customHeight="1" x14ac:dyDescent="0.15">
      <c r="A230" s="139"/>
      <c r="B230" s="140" t="s">
        <v>673</v>
      </c>
      <c r="C230" s="140"/>
      <c r="D230" s="140"/>
      <c r="E230" s="140"/>
      <c r="F230" s="140"/>
      <c r="G230" s="140"/>
      <c r="H230" s="140"/>
      <c r="I230" s="140"/>
      <c r="J230" s="170"/>
      <c r="K230" s="255" t="s">
        <v>683</v>
      </c>
      <c r="L230" s="286"/>
      <c r="M230" s="287"/>
      <c r="N230" s="142"/>
      <c r="O230" s="127"/>
      <c r="P230" s="142"/>
      <c r="Q230" s="281"/>
      <c r="R230" s="282"/>
      <c r="S230" s="283"/>
      <c r="T230" s="171"/>
      <c r="U230" s="172"/>
      <c r="V230" s="279"/>
      <c r="W230" s="280"/>
    </row>
    <row r="231" spans="1:23" ht="15.95" customHeight="1" x14ac:dyDescent="0.15">
      <c r="A231" s="164"/>
      <c r="B231" s="165"/>
      <c r="C231" s="165"/>
      <c r="D231" s="165"/>
      <c r="E231" s="165"/>
      <c r="F231" s="165"/>
      <c r="G231" s="165"/>
      <c r="H231" s="165"/>
      <c r="I231" s="165"/>
      <c r="J231" s="177"/>
      <c r="K231" s="285"/>
      <c r="L231" s="274"/>
      <c r="M231" s="290"/>
      <c r="N231" s="134"/>
      <c r="O231" s="133"/>
      <c r="P231" s="134"/>
      <c r="Q231" s="274"/>
      <c r="R231" s="275"/>
      <c r="S231" s="276"/>
      <c r="T231" s="173"/>
      <c r="U231" s="174"/>
      <c r="V231" s="277"/>
      <c r="W231" s="278"/>
    </row>
    <row r="232" spans="1:23" ht="15.95" customHeight="1" x14ac:dyDescent="0.15">
      <c r="A232" s="139"/>
      <c r="B232" s="140" t="s">
        <v>675</v>
      </c>
      <c r="C232" s="140"/>
      <c r="D232" s="140"/>
      <c r="E232" s="140"/>
      <c r="F232" s="140"/>
      <c r="G232" s="140"/>
      <c r="H232" s="140"/>
      <c r="I232" s="140"/>
      <c r="J232" s="170"/>
      <c r="K232" s="255" t="s">
        <v>683</v>
      </c>
      <c r="L232" s="288"/>
      <c r="M232" s="289"/>
      <c r="N232" s="142"/>
      <c r="O232" s="141"/>
      <c r="P232" s="142"/>
      <c r="Q232" s="281"/>
      <c r="R232" s="282"/>
      <c r="S232" s="283"/>
      <c r="T232" s="171"/>
      <c r="U232" s="172"/>
      <c r="V232" s="279"/>
      <c r="W232" s="280"/>
    </row>
    <row r="233" spans="1:23" ht="15.95" customHeight="1" x14ac:dyDescent="0.15">
      <c r="A233" s="164"/>
      <c r="B233" s="165"/>
      <c r="C233" s="165"/>
      <c r="D233" s="165"/>
      <c r="E233" s="165"/>
      <c r="F233" s="165"/>
      <c r="G233" s="165"/>
      <c r="H233" s="165"/>
      <c r="I233" s="165"/>
      <c r="J233" s="177"/>
      <c r="K233" s="285"/>
      <c r="L233" s="274"/>
      <c r="M233" s="290"/>
      <c r="N233" s="134"/>
      <c r="O233" s="133"/>
      <c r="P233" s="134"/>
      <c r="Q233" s="274"/>
      <c r="R233" s="275"/>
      <c r="S233" s="276"/>
      <c r="T233" s="173"/>
      <c r="U233" s="174"/>
      <c r="V233" s="277"/>
      <c r="W233" s="278"/>
    </row>
    <row r="234" spans="1:23" ht="15.95" customHeight="1" x14ac:dyDescent="0.15">
      <c r="A234" s="139"/>
      <c r="B234" s="140" t="s">
        <v>704</v>
      </c>
      <c r="C234" s="140"/>
      <c r="D234" s="140"/>
      <c r="E234" s="140"/>
      <c r="F234" s="140"/>
      <c r="G234" s="140"/>
      <c r="H234" s="140"/>
      <c r="I234" s="140"/>
      <c r="J234" s="170"/>
      <c r="K234" s="255" t="s">
        <v>683</v>
      </c>
      <c r="L234" s="288"/>
      <c r="M234" s="289"/>
      <c r="N234" s="142"/>
      <c r="O234" s="141"/>
      <c r="P234" s="142"/>
      <c r="Q234" s="281"/>
      <c r="R234" s="282"/>
      <c r="S234" s="283"/>
      <c r="T234" s="171"/>
      <c r="U234" s="172"/>
      <c r="V234" s="279"/>
      <c r="W234" s="280"/>
    </row>
    <row r="235" spans="1:23" ht="15.95" customHeight="1" x14ac:dyDescent="0.15">
      <c r="A235" s="164"/>
      <c r="B235" s="165"/>
      <c r="C235" s="165"/>
      <c r="D235" s="165"/>
      <c r="E235" s="165"/>
      <c r="F235" s="165"/>
      <c r="G235" s="165"/>
      <c r="H235" s="165"/>
      <c r="I235" s="165"/>
      <c r="J235" s="177"/>
      <c r="K235" s="285"/>
      <c r="L235" s="274"/>
      <c r="M235" s="290"/>
      <c r="N235" s="134"/>
      <c r="O235" s="133"/>
      <c r="P235" s="134"/>
      <c r="Q235" s="274"/>
      <c r="R235" s="275"/>
      <c r="S235" s="276"/>
      <c r="T235" s="173"/>
      <c r="U235" s="174"/>
      <c r="V235" s="277"/>
      <c r="W235" s="278"/>
    </row>
    <row r="236" spans="1:23" ht="15.95" customHeight="1" x14ac:dyDescent="0.15">
      <c r="A236" s="139"/>
      <c r="B236" s="312" t="s">
        <v>957</v>
      </c>
      <c r="C236" s="312"/>
      <c r="D236" s="312"/>
      <c r="E236" s="312"/>
      <c r="F236" s="312"/>
      <c r="G236" s="312"/>
      <c r="H236" s="312"/>
      <c r="I236" s="312"/>
      <c r="J236" s="313"/>
      <c r="K236" s="255" t="s">
        <v>684</v>
      </c>
      <c r="L236" s="288"/>
      <c r="M236" s="289"/>
      <c r="N236" s="142"/>
      <c r="O236" s="141"/>
      <c r="P236" s="142"/>
      <c r="Q236" s="281"/>
      <c r="R236" s="282"/>
      <c r="S236" s="283"/>
      <c r="T236" s="171"/>
      <c r="U236" s="172"/>
      <c r="V236" s="279"/>
      <c r="W236" s="280"/>
    </row>
    <row r="237" spans="1:23" ht="15.95" customHeight="1" x14ac:dyDescent="0.15">
      <c r="A237" s="164"/>
      <c r="B237" s="314"/>
      <c r="C237" s="314"/>
      <c r="D237" s="314"/>
      <c r="E237" s="314"/>
      <c r="F237" s="314"/>
      <c r="G237" s="314"/>
      <c r="H237" s="314"/>
      <c r="I237" s="314"/>
      <c r="J237" s="315"/>
      <c r="K237" s="285"/>
      <c r="L237" s="274"/>
      <c r="M237" s="290"/>
      <c r="N237" s="134"/>
      <c r="O237" s="133"/>
      <c r="P237" s="134"/>
      <c r="Q237" s="274"/>
      <c r="R237" s="275"/>
      <c r="S237" s="276"/>
      <c r="T237" s="173"/>
      <c r="U237" s="174"/>
      <c r="V237" s="277"/>
      <c r="W237" s="278"/>
    </row>
    <row r="238" spans="1:23" ht="15.95" customHeight="1" x14ac:dyDescent="0.15">
      <c r="A238" s="139"/>
      <c r="B238" s="140" t="s">
        <v>679</v>
      </c>
      <c r="C238" s="140"/>
      <c r="D238" s="140"/>
      <c r="E238" s="140"/>
      <c r="F238" s="140"/>
      <c r="G238" s="140"/>
      <c r="H238" s="140"/>
      <c r="I238" s="140"/>
      <c r="J238" s="170"/>
      <c r="K238" s="255" t="s">
        <v>685</v>
      </c>
      <c r="L238" s="288"/>
      <c r="M238" s="289"/>
      <c r="N238" s="142"/>
      <c r="O238" s="141"/>
      <c r="P238" s="142"/>
      <c r="Q238" s="281"/>
      <c r="R238" s="282"/>
      <c r="S238" s="283"/>
      <c r="T238" s="171"/>
      <c r="U238" s="172"/>
      <c r="V238" s="279"/>
      <c r="W238" s="280"/>
    </row>
    <row r="239" spans="1:23" ht="15.95" customHeight="1" x14ac:dyDescent="0.15">
      <c r="A239" s="164"/>
      <c r="B239" s="165"/>
      <c r="C239" s="165"/>
      <c r="D239" s="165"/>
      <c r="E239" s="165"/>
      <c r="F239" s="165"/>
      <c r="G239" s="165"/>
      <c r="H239" s="165"/>
      <c r="I239" s="165"/>
      <c r="J239" s="177"/>
      <c r="K239" s="285"/>
      <c r="L239" s="274"/>
      <c r="M239" s="290"/>
      <c r="N239" s="134"/>
      <c r="O239" s="133"/>
      <c r="P239" s="134"/>
      <c r="Q239" s="274"/>
      <c r="R239" s="275"/>
      <c r="S239" s="276"/>
      <c r="T239" s="173"/>
      <c r="U239" s="174"/>
      <c r="V239" s="277"/>
      <c r="W239" s="278"/>
    </row>
    <row r="240" spans="1:23" ht="15.95" customHeight="1" x14ac:dyDescent="0.15">
      <c r="A240" s="139"/>
      <c r="B240" s="140"/>
      <c r="C240" s="140"/>
      <c r="D240" s="140"/>
      <c r="E240" s="140"/>
      <c r="F240" s="140"/>
      <c r="G240" s="140" t="s">
        <v>543</v>
      </c>
      <c r="H240" s="140"/>
      <c r="I240" s="140"/>
      <c r="J240" s="170"/>
      <c r="K240" s="255" t="s">
        <v>456</v>
      </c>
      <c r="L240" s="288"/>
      <c r="M240" s="289"/>
      <c r="N240" s="142"/>
      <c r="O240" s="141"/>
      <c r="P240" s="142"/>
      <c r="Q240" s="281"/>
      <c r="R240" s="282"/>
      <c r="S240" s="283"/>
      <c r="T240" s="171"/>
      <c r="U240" s="172"/>
      <c r="V240" s="279"/>
      <c r="W240" s="280"/>
    </row>
    <row r="241" spans="1:23" ht="15.95" customHeight="1" x14ac:dyDescent="0.15">
      <c r="A241" s="164"/>
      <c r="B241" s="165"/>
      <c r="C241" s="165"/>
      <c r="D241" s="165"/>
      <c r="E241" s="165"/>
      <c r="F241" s="165"/>
      <c r="G241" s="165"/>
      <c r="H241" s="165"/>
      <c r="I241" s="165"/>
      <c r="J241" s="177"/>
      <c r="K241" s="285"/>
      <c r="L241" s="274">
        <v>1</v>
      </c>
      <c r="M241" s="290"/>
      <c r="N241" s="134"/>
      <c r="O241" s="133"/>
      <c r="P241" s="134"/>
      <c r="Q241" s="274"/>
      <c r="R241" s="275"/>
      <c r="S241" s="276"/>
      <c r="T241" s="173"/>
      <c r="U241" s="174"/>
      <c r="V241" s="277"/>
      <c r="W241" s="278"/>
    </row>
    <row r="242" spans="1:23" ht="15.95" customHeight="1" x14ac:dyDescent="0.15">
      <c r="A242" s="139"/>
      <c r="B242" s="140"/>
      <c r="C242" s="140"/>
      <c r="D242" s="140"/>
      <c r="E242" s="140"/>
      <c r="F242" s="140"/>
      <c r="G242" s="140" t="s">
        <v>598</v>
      </c>
      <c r="H242" s="140"/>
      <c r="I242" s="140"/>
      <c r="J242" s="170"/>
      <c r="K242" s="255"/>
      <c r="L242" s="288"/>
      <c r="M242" s="289"/>
      <c r="N242" s="142"/>
      <c r="O242" s="141"/>
      <c r="P242" s="142"/>
      <c r="Q242" s="281"/>
      <c r="R242" s="282"/>
      <c r="S242" s="283"/>
      <c r="T242" s="171"/>
      <c r="U242" s="172"/>
      <c r="V242" s="279"/>
      <c r="W242" s="280"/>
    </row>
    <row r="243" spans="1:23" ht="15.95" customHeight="1" x14ac:dyDescent="0.15">
      <c r="A243" s="164"/>
      <c r="B243" s="165"/>
      <c r="C243" s="165"/>
      <c r="D243" s="165"/>
      <c r="E243" s="165"/>
      <c r="F243" s="165"/>
      <c r="G243" s="165"/>
      <c r="H243" s="165"/>
      <c r="I243" s="165"/>
      <c r="J243" s="177"/>
      <c r="K243" s="285"/>
      <c r="L243" s="274"/>
      <c r="M243" s="290"/>
      <c r="N243" s="134"/>
      <c r="O243" s="133"/>
      <c r="P243" s="134"/>
      <c r="Q243" s="274"/>
      <c r="R243" s="275"/>
      <c r="S243" s="276"/>
      <c r="T243" s="173"/>
      <c r="U243" s="174"/>
      <c r="V243" s="277"/>
      <c r="W243" s="278"/>
    </row>
    <row r="244" spans="1:23" ht="15.95" customHeight="1" x14ac:dyDescent="0.15">
      <c r="A244" s="139"/>
      <c r="B244" s="140"/>
      <c r="C244" s="140"/>
      <c r="D244" s="140"/>
      <c r="E244" s="140"/>
      <c r="F244" s="140"/>
      <c r="G244" s="140"/>
      <c r="H244" s="140"/>
      <c r="I244" s="140"/>
      <c r="J244" s="170"/>
      <c r="K244" s="255"/>
      <c r="L244" s="288"/>
      <c r="M244" s="289"/>
      <c r="N244" s="142"/>
      <c r="O244" s="141"/>
      <c r="P244" s="142"/>
      <c r="Q244" s="281"/>
      <c r="R244" s="282"/>
      <c r="S244" s="283"/>
      <c r="T244" s="171"/>
      <c r="U244" s="172"/>
      <c r="V244" s="279"/>
      <c r="W244" s="280"/>
    </row>
    <row r="245" spans="1:23" ht="15.95" customHeight="1" x14ac:dyDescent="0.15">
      <c r="A245" s="164"/>
      <c r="B245" s="165"/>
      <c r="C245" s="165"/>
      <c r="D245" s="165"/>
      <c r="E245" s="165"/>
      <c r="F245" s="165"/>
      <c r="G245" s="165"/>
      <c r="H245" s="165"/>
      <c r="I245" s="165"/>
      <c r="J245" s="177"/>
      <c r="K245" s="285"/>
      <c r="L245" s="274"/>
      <c r="M245" s="290"/>
      <c r="N245" s="134"/>
      <c r="O245" s="133"/>
      <c r="P245" s="134"/>
      <c r="Q245" s="274"/>
      <c r="R245" s="275"/>
      <c r="S245" s="276"/>
      <c r="T245" s="173"/>
      <c r="U245" s="174"/>
      <c r="V245" s="277"/>
      <c r="W245" s="278"/>
    </row>
    <row r="246" spans="1:23" ht="15.95" customHeight="1" x14ac:dyDescent="0.15">
      <c r="A246" s="139"/>
      <c r="B246" s="140"/>
      <c r="C246" s="140"/>
      <c r="D246" s="140"/>
      <c r="E246" s="140"/>
      <c r="F246" s="140"/>
      <c r="G246" s="140"/>
      <c r="H246" s="140"/>
      <c r="I246" s="140"/>
      <c r="J246" s="170"/>
      <c r="K246" s="255"/>
      <c r="L246" s="288"/>
      <c r="M246" s="289"/>
      <c r="N246" s="142"/>
      <c r="O246" s="141"/>
      <c r="P246" s="142"/>
      <c r="Q246" s="281"/>
      <c r="R246" s="282"/>
      <c r="S246" s="283"/>
      <c r="T246" s="171"/>
      <c r="U246" s="172"/>
      <c r="V246" s="279"/>
      <c r="W246" s="280"/>
    </row>
    <row r="247" spans="1:23" ht="15.95" customHeight="1" x14ac:dyDescent="0.15">
      <c r="A247" s="164"/>
      <c r="B247" s="165"/>
      <c r="C247" s="165"/>
      <c r="D247" s="165"/>
      <c r="E247" s="165"/>
      <c r="F247" s="165"/>
      <c r="G247" s="165"/>
      <c r="H247" s="165"/>
      <c r="I247" s="165"/>
      <c r="J247" s="177"/>
      <c r="K247" s="285"/>
      <c r="L247" s="274"/>
      <c r="M247" s="290"/>
      <c r="N247" s="134"/>
      <c r="O247" s="133"/>
      <c r="P247" s="134"/>
      <c r="Q247" s="274"/>
      <c r="R247" s="275"/>
      <c r="S247" s="276"/>
      <c r="T247" s="173"/>
      <c r="U247" s="174"/>
      <c r="V247" s="277"/>
      <c r="W247" s="278"/>
    </row>
    <row r="248" spans="1:23" ht="15.95" customHeight="1" x14ac:dyDescent="0.15">
      <c r="A248" s="139"/>
      <c r="B248" s="140"/>
      <c r="C248" s="140"/>
      <c r="D248" s="140"/>
      <c r="E248" s="140"/>
      <c r="F248" s="140"/>
      <c r="G248" s="140"/>
      <c r="H248" s="140"/>
      <c r="I248" s="140"/>
      <c r="J248" s="170"/>
      <c r="K248" s="255"/>
      <c r="L248" s="288"/>
      <c r="M248" s="289"/>
      <c r="N248" s="142"/>
      <c r="O248" s="141"/>
      <c r="P248" s="142"/>
      <c r="Q248" s="281"/>
      <c r="R248" s="282"/>
      <c r="S248" s="283"/>
      <c r="T248" s="171"/>
      <c r="U248" s="172"/>
      <c r="V248" s="279"/>
      <c r="W248" s="280"/>
    </row>
    <row r="249" spans="1:23" ht="15.95" customHeight="1" x14ac:dyDescent="0.15">
      <c r="A249" s="164"/>
      <c r="B249" s="165"/>
      <c r="C249" s="165"/>
      <c r="D249" s="165"/>
      <c r="E249" s="165"/>
      <c r="F249" s="165"/>
      <c r="G249" s="165"/>
      <c r="H249" s="165"/>
      <c r="I249" s="165"/>
      <c r="J249" s="177"/>
      <c r="K249" s="285"/>
      <c r="L249" s="274"/>
      <c r="M249" s="290"/>
      <c r="N249" s="134"/>
      <c r="O249" s="133"/>
      <c r="P249" s="134"/>
      <c r="Q249" s="274"/>
      <c r="R249" s="275"/>
      <c r="S249" s="276"/>
      <c r="T249" s="173"/>
      <c r="U249" s="174"/>
      <c r="V249" s="277"/>
      <c r="W249" s="278"/>
    </row>
    <row r="250" spans="1:23" ht="15.95" customHeight="1" x14ac:dyDescent="0.15">
      <c r="A250" s="139"/>
      <c r="B250" s="140"/>
      <c r="C250" s="140"/>
      <c r="D250" s="140"/>
      <c r="E250" s="140"/>
      <c r="F250" s="140"/>
      <c r="G250" s="140"/>
      <c r="H250" s="140"/>
      <c r="I250" s="140"/>
      <c r="J250" s="170"/>
      <c r="K250" s="255"/>
      <c r="L250" s="288"/>
      <c r="M250" s="289"/>
      <c r="N250" s="142"/>
      <c r="O250" s="141"/>
      <c r="P250" s="142"/>
      <c r="Q250" s="281"/>
      <c r="R250" s="282"/>
      <c r="S250" s="283"/>
      <c r="T250" s="171"/>
      <c r="U250" s="172"/>
      <c r="V250" s="279"/>
      <c r="W250" s="280"/>
    </row>
    <row r="251" spans="1:23" ht="15.95" customHeight="1" x14ac:dyDescent="0.15">
      <c r="A251" s="164"/>
      <c r="B251" s="165"/>
      <c r="C251" s="165"/>
      <c r="D251" s="165"/>
      <c r="E251" s="165"/>
      <c r="F251" s="165"/>
      <c r="G251" s="165"/>
      <c r="H251" s="165"/>
      <c r="I251" s="165"/>
      <c r="J251" s="177"/>
      <c r="K251" s="285"/>
      <c r="L251" s="274"/>
      <c r="M251" s="290"/>
      <c r="N251" s="134"/>
      <c r="O251" s="133"/>
      <c r="P251" s="134"/>
      <c r="Q251" s="274"/>
      <c r="R251" s="275"/>
      <c r="S251" s="276"/>
      <c r="T251" s="173"/>
      <c r="U251" s="174"/>
      <c r="V251" s="277"/>
      <c r="W251" s="278"/>
    </row>
    <row r="252" spans="1:23" ht="15.95" customHeight="1" x14ac:dyDescent="0.15">
      <c r="A252" s="139"/>
      <c r="B252" s="140"/>
      <c r="C252" s="140"/>
      <c r="D252" s="140"/>
      <c r="E252" s="140"/>
      <c r="F252" s="140"/>
      <c r="G252" s="140"/>
      <c r="H252" s="140"/>
      <c r="I252" s="140"/>
      <c r="J252" s="170"/>
      <c r="K252" s="255"/>
      <c r="L252" s="288"/>
      <c r="M252" s="289"/>
      <c r="N252" s="142"/>
      <c r="O252" s="141"/>
      <c r="P252" s="142"/>
      <c r="Q252" s="281"/>
      <c r="R252" s="282"/>
      <c r="S252" s="283"/>
      <c r="T252" s="171"/>
      <c r="U252" s="172"/>
      <c r="V252" s="279"/>
      <c r="W252" s="280"/>
    </row>
    <row r="253" spans="1:23" ht="15.95" customHeight="1" x14ac:dyDescent="0.15">
      <c r="A253" s="164"/>
      <c r="B253" s="165"/>
      <c r="C253" s="165"/>
      <c r="D253" s="165"/>
      <c r="E253" s="165"/>
      <c r="F253" s="165"/>
      <c r="G253" s="165"/>
      <c r="H253" s="165"/>
      <c r="I253" s="165"/>
      <c r="J253" s="177"/>
      <c r="K253" s="285"/>
      <c r="L253" s="274"/>
      <c r="M253" s="290"/>
      <c r="N253" s="134"/>
      <c r="O253" s="133"/>
      <c r="P253" s="134"/>
      <c r="Q253" s="274"/>
      <c r="R253" s="275"/>
      <c r="S253" s="276"/>
      <c r="T253" s="173"/>
      <c r="U253" s="174"/>
      <c r="V253" s="277"/>
      <c r="W253" s="278"/>
    </row>
    <row r="254" spans="1:23" ht="15.95" customHeight="1" x14ac:dyDescent="0.15">
      <c r="A254" s="139"/>
      <c r="B254" s="140"/>
      <c r="C254" s="140"/>
      <c r="D254" s="140"/>
      <c r="E254" s="140"/>
      <c r="F254" s="140"/>
      <c r="G254" s="140"/>
      <c r="H254" s="140"/>
      <c r="I254" s="140"/>
      <c r="J254" s="170"/>
      <c r="K254" s="255"/>
      <c r="L254" s="288"/>
      <c r="M254" s="289"/>
      <c r="N254" s="142"/>
      <c r="O254" s="141"/>
      <c r="P254" s="142"/>
      <c r="Q254" s="281"/>
      <c r="R254" s="282"/>
      <c r="S254" s="283"/>
      <c r="T254" s="171"/>
      <c r="U254" s="172"/>
      <c r="V254" s="279"/>
      <c r="W254" s="280"/>
    </row>
    <row r="255" spans="1:23" ht="15.95" customHeight="1" x14ac:dyDescent="0.15">
      <c r="A255" s="164"/>
      <c r="B255" s="165"/>
      <c r="C255" s="165"/>
      <c r="D255" s="165"/>
      <c r="E255" s="165"/>
      <c r="F255" s="165"/>
      <c r="G255" s="165"/>
      <c r="H255" s="165"/>
      <c r="I255" s="165"/>
      <c r="J255" s="177"/>
      <c r="K255" s="285"/>
      <c r="L255" s="274"/>
      <c r="M255" s="290"/>
      <c r="N255" s="134"/>
      <c r="O255" s="133"/>
      <c r="P255" s="134"/>
      <c r="Q255" s="274"/>
      <c r="R255" s="275"/>
      <c r="S255" s="276"/>
      <c r="T255" s="173"/>
      <c r="U255" s="174"/>
      <c r="V255" s="277"/>
      <c r="W255" s="278"/>
    </row>
    <row r="256" spans="1:23" ht="15.95" customHeight="1" x14ac:dyDescent="0.15">
      <c r="A256" s="139"/>
      <c r="B256" s="140"/>
      <c r="C256" s="140"/>
      <c r="D256" s="140"/>
      <c r="E256" s="140"/>
      <c r="F256" s="140"/>
      <c r="G256" s="140"/>
      <c r="H256" s="140"/>
      <c r="I256" s="140"/>
      <c r="J256" s="170"/>
      <c r="K256" s="255"/>
      <c r="L256" s="288"/>
      <c r="M256" s="289"/>
      <c r="N256" s="142"/>
      <c r="O256" s="141"/>
      <c r="P256" s="142"/>
      <c r="Q256" s="281"/>
      <c r="R256" s="282"/>
      <c r="S256" s="283"/>
      <c r="T256" s="171"/>
      <c r="U256" s="172"/>
      <c r="V256" s="279"/>
      <c r="W256" s="280"/>
    </row>
    <row r="257" spans="1:23" ht="15.95" customHeight="1" x14ac:dyDescent="0.15">
      <c r="A257" s="168"/>
      <c r="B257" s="169"/>
      <c r="C257" s="169"/>
      <c r="D257" s="169"/>
      <c r="E257" s="169"/>
      <c r="F257" s="169"/>
      <c r="G257" s="169"/>
      <c r="H257" s="169"/>
      <c r="I257" s="169"/>
      <c r="J257" s="178"/>
      <c r="K257" s="291"/>
      <c r="L257" s="292"/>
      <c r="M257" s="293"/>
      <c r="N257" s="159"/>
      <c r="O257" s="158"/>
      <c r="P257" s="159"/>
      <c r="Q257" s="292"/>
      <c r="R257" s="294"/>
      <c r="S257" s="295"/>
      <c r="T257" s="175"/>
      <c r="U257" s="174"/>
      <c r="V257" s="297"/>
      <c r="W257" s="298"/>
    </row>
    <row r="258" spans="1:23" ht="14.1" customHeight="1" x14ac:dyDescent="0.15">
      <c r="A258" s="259"/>
      <c r="B258" s="259"/>
      <c r="C258" s="259"/>
      <c r="D258" s="259"/>
      <c r="E258" s="259"/>
      <c r="F258" s="259"/>
      <c r="G258" s="259"/>
      <c r="H258" s="1" t="s">
        <v>13</v>
      </c>
      <c r="T258" s="296"/>
      <c r="U258" s="296"/>
      <c r="V258" s="296"/>
      <c r="W258" s="296"/>
    </row>
    <row r="259" spans="1:23" ht="29.25" customHeight="1" x14ac:dyDescent="0.2">
      <c r="A259" s="260" t="s">
        <v>477</v>
      </c>
      <c r="B259" s="299"/>
      <c r="C259" s="299"/>
      <c r="D259" s="299"/>
      <c r="E259" s="299"/>
      <c r="F259" s="299"/>
      <c r="G259" s="299"/>
      <c r="H259" s="299"/>
      <c r="I259" s="299"/>
      <c r="J259" s="299"/>
      <c r="K259" s="299"/>
      <c r="L259" s="224"/>
      <c r="M259" s="3"/>
      <c r="N259" s="261" t="s">
        <v>142</v>
      </c>
      <c r="O259" s="261"/>
      <c r="P259" s="261"/>
      <c r="Q259" s="261"/>
      <c r="W259" s="101"/>
    </row>
    <row r="260" spans="1:23" ht="17.25" customHeight="1" x14ac:dyDescent="0.15">
      <c r="A260" s="272" t="s">
        <v>601</v>
      </c>
      <c r="B260" s="272"/>
      <c r="C260" s="272"/>
      <c r="D260" s="272"/>
      <c r="E260" s="272"/>
      <c r="F260" s="272"/>
      <c r="G260" s="272"/>
      <c r="H260" s="272"/>
      <c r="I260" s="272"/>
      <c r="J260" s="272"/>
      <c r="K260" s="272"/>
      <c r="L260" s="216"/>
      <c r="M260" s="4" t="s">
        <v>12</v>
      </c>
      <c r="N260" s="273" t="s">
        <v>603</v>
      </c>
      <c r="O260" s="273"/>
      <c r="P260" s="273"/>
      <c r="Q260" s="273"/>
      <c r="R260" s="4" t="s">
        <v>11</v>
      </c>
      <c r="V260" s="10">
        <v>10</v>
      </c>
      <c r="W260" s="27" t="s">
        <v>602</v>
      </c>
    </row>
    <row r="261" spans="1:23" ht="5.25" customHeight="1" x14ac:dyDescent="0.15">
      <c r="A261" s="23"/>
      <c r="B261" s="23"/>
      <c r="C261" s="23"/>
      <c r="D261" s="23"/>
      <c r="E261" s="23"/>
      <c r="F261" s="23"/>
      <c r="G261" s="23"/>
      <c r="H261" s="23"/>
      <c r="I261" s="23"/>
      <c r="J261" s="2"/>
      <c r="K261" s="2"/>
      <c r="L261" s="2"/>
      <c r="M261" s="2"/>
      <c r="N261" s="2"/>
      <c r="O261" s="2"/>
      <c r="P261" s="2"/>
      <c r="Q261" s="2"/>
      <c r="R261" s="2"/>
      <c r="S261" s="2"/>
      <c r="T261" s="2"/>
      <c r="U261" s="2"/>
      <c r="V261" s="2"/>
      <c r="W261" s="2"/>
    </row>
    <row r="262" spans="1:23" ht="20.45" customHeight="1" x14ac:dyDescent="0.15">
      <c r="A262" s="284" t="s">
        <v>27</v>
      </c>
      <c r="B262" s="268"/>
      <c r="C262" s="268"/>
      <c r="D262" s="268"/>
      <c r="E262" s="268"/>
      <c r="F262" s="268"/>
      <c r="G262" s="268"/>
      <c r="H262" s="268"/>
      <c r="I262" s="268"/>
      <c r="J262" s="269"/>
      <c r="K262" s="119" t="s">
        <v>1</v>
      </c>
      <c r="L262" s="268" t="s">
        <v>2</v>
      </c>
      <c r="M262" s="268"/>
      <c r="N262" s="269"/>
      <c r="O262" s="268" t="s">
        <v>3</v>
      </c>
      <c r="P262" s="269"/>
      <c r="Q262" s="267" t="s">
        <v>4</v>
      </c>
      <c r="R262" s="268"/>
      <c r="S262" s="269"/>
      <c r="T262" s="268" t="s">
        <v>5</v>
      </c>
      <c r="U262" s="269"/>
      <c r="V262" s="268" t="s">
        <v>9</v>
      </c>
      <c r="W262" s="270"/>
    </row>
    <row r="263" spans="1:23" ht="15.95" customHeight="1" x14ac:dyDescent="0.15">
      <c r="A263" s="139"/>
      <c r="B263" s="140" t="s">
        <v>673</v>
      </c>
      <c r="C263" s="140"/>
      <c r="D263" s="140"/>
      <c r="E263" s="140"/>
      <c r="F263" s="140"/>
      <c r="G263" s="140"/>
      <c r="H263" s="140"/>
      <c r="I263" s="140"/>
      <c r="J263" s="170"/>
      <c r="K263" s="255" t="s">
        <v>683</v>
      </c>
      <c r="L263" s="286"/>
      <c r="M263" s="287"/>
      <c r="N263" s="142"/>
      <c r="O263" s="127"/>
      <c r="P263" s="142"/>
      <c r="Q263" s="281"/>
      <c r="R263" s="282"/>
      <c r="S263" s="283"/>
      <c r="T263" s="171"/>
      <c r="U263" s="172"/>
      <c r="V263" s="279"/>
      <c r="W263" s="280"/>
    </row>
    <row r="264" spans="1:23" ht="15.95" customHeight="1" x14ac:dyDescent="0.15">
      <c r="A264" s="164"/>
      <c r="B264" s="165"/>
      <c r="C264" s="165"/>
      <c r="D264" s="165"/>
      <c r="E264" s="165"/>
      <c r="F264" s="165"/>
      <c r="G264" s="165"/>
      <c r="H264" s="165"/>
      <c r="I264" s="165"/>
      <c r="J264" s="177"/>
      <c r="K264" s="285"/>
      <c r="L264" s="274"/>
      <c r="M264" s="290"/>
      <c r="N264" s="134"/>
      <c r="O264" s="133"/>
      <c r="P264" s="134"/>
      <c r="Q264" s="274"/>
      <c r="R264" s="275"/>
      <c r="S264" s="276"/>
      <c r="T264" s="173"/>
      <c r="U264" s="174"/>
      <c r="V264" s="277"/>
      <c r="W264" s="278"/>
    </row>
    <row r="265" spans="1:23" ht="15.95" customHeight="1" x14ac:dyDescent="0.15">
      <c r="A265" s="139"/>
      <c r="B265" s="140" t="s">
        <v>705</v>
      </c>
      <c r="C265" s="140"/>
      <c r="D265" s="140"/>
      <c r="E265" s="140"/>
      <c r="F265" s="140"/>
      <c r="G265" s="140"/>
      <c r="H265" s="140"/>
      <c r="I265" s="140"/>
      <c r="J265" s="170"/>
      <c r="K265" s="255" t="s">
        <v>683</v>
      </c>
      <c r="L265" s="288"/>
      <c r="M265" s="289"/>
      <c r="N265" s="142"/>
      <c r="O265" s="141"/>
      <c r="P265" s="142"/>
      <c r="Q265" s="281"/>
      <c r="R265" s="282"/>
      <c r="S265" s="283"/>
      <c r="T265" s="171"/>
      <c r="U265" s="172"/>
      <c r="V265" s="279"/>
      <c r="W265" s="280"/>
    </row>
    <row r="266" spans="1:23" ht="15.95" customHeight="1" x14ac:dyDescent="0.15">
      <c r="A266" s="164"/>
      <c r="B266" s="165"/>
      <c r="C266" s="165"/>
      <c r="D266" s="165"/>
      <c r="E266" s="165"/>
      <c r="F266" s="165"/>
      <c r="G266" s="165"/>
      <c r="H266" s="165"/>
      <c r="I266" s="165"/>
      <c r="J266" s="177"/>
      <c r="K266" s="285"/>
      <c r="L266" s="274"/>
      <c r="M266" s="290"/>
      <c r="N266" s="134"/>
      <c r="O266" s="133"/>
      <c r="P266" s="134"/>
      <c r="Q266" s="274"/>
      <c r="R266" s="275"/>
      <c r="S266" s="276"/>
      <c r="T266" s="173"/>
      <c r="U266" s="174"/>
      <c r="V266" s="277"/>
      <c r="W266" s="278"/>
    </row>
    <row r="267" spans="1:23" ht="15.95" customHeight="1" x14ac:dyDescent="0.15">
      <c r="A267" s="139"/>
      <c r="B267" s="140" t="s">
        <v>675</v>
      </c>
      <c r="C267" s="140"/>
      <c r="D267" s="140"/>
      <c r="E267" s="140"/>
      <c r="F267" s="140"/>
      <c r="G267" s="140"/>
      <c r="H267" s="140"/>
      <c r="I267" s="140"/>
      <c r="J267" s="170"/>
      <c r="K267" s="255" t="s">
        <v>683</v>
      </c>
      <c r="L267" s="288"/>
      <c r="M267" s="289"/>
      <c r="N267" s="142"/>
      <c r="O267" s="141"/>
      <c r="P267" s="142"/>
      <c r="Q267" s="281"/>
      <c r="R267" s="282"/>
      <c r="S267" s="283"/>
      <c r="T267" s="171"/>
      <c r="U267" s="172"/>
      <c r="V267" s="279"/>
      <c r="W267" s="280"/>
    </row>
    <row r="268" spans="1:23" ht="15.95" customHeight="1" x14ac:dyDescent="0.15">
      <c r="A268" s="164"/>
      <c r="B268" s="165"/>
      <c r="C268" s="165"/>
      <c r="D268" s="165"/>
      <c r="E268" s="165"/>
      <c r="F268" s="165"/>
      <c r="G268" s="165"/>
      <c r="H268" s="165"/>
      <c r="I268" s="165"/>
      <c r="J268" s="177"/>
      <c r="K268" s="285"/>
      <c r="L268" s="274"/>
      <c r="M268" s="290"/>
      <c r="N268" s="134"/>
      <c r="O268" s="133"/>
      <c r="P268" s="134"/>
      <c r="Q268" s="274"/>
      <c r="R268" s="275"/>
      <c r="S268" s="276"/>
      <c r="T268" s="173"/>
      <c r="U268" s="174"/>
      <c r="V268" s="277"/>
      <c r="W268" s="278"/>
    </row>
    <row r="269" spans="1:23" ht="15.95" customHeight="1" x14ac:dyDescent="0.15">
      <c r="A269" s="139"/>
      <c r="B269" s="140" t="s">
        <v>704</v>
      </c>
      <c r="C269" s="140"/>
      <c r="D269" s="140"/>
      <c r="E269" s="140"/>
      <c r="F269" s="140"/>
      <c r="G269" s="140"/>
      <c r="H269" s="140"/>
      <c r="I269" s="140"/>
      <c r="J269" s="170"/>
      <c r="K269" s="255" t="s">
        <v>683</v>
      </c>
      <c r="L269" s="288"/>
      <c r="M269" s="289"/>
      <c r="N269" s="142"/>
      <c r="O269" s="141"/>
      <c r="P269" s="142"/>
      <c r="Q269" s="281"/>
      <c r="R269" s="282"/>
      <c r="S269" s="283"/>
      <c r="T269" s="171"/>
      <c r="U269" s="172"/>
      <c r="V269" s="279"/>
      <c r="W269" s="280"/>
    </row>
    <row r="270" spans="1:23" ht="15.95" customHeight="1" x14ac:dyDescent="0.15">
      <c r="A270" s="164"/>
      <c r="B270" s="165"/>
      <c r="C270" s="165"/>
      <c r="D270" s="165"/>
      <c r="E270" s="165"/>
      <c r="F270" s="165"/>
      <c r="G270" s="165"/>
      <c r="H270" s="165"/>
      <c r="I270" s="165"/>
      <c r="J270" s="177"/>
      <c r="K270" s="285"/>
      <c r="L270" s="274"/>
      <c r="M270" s="290"/>
      <c r="N270" s="134"/>
      <c r="O270" s="133"/>
      <c r="P270" s="134"/>
      <c r="Q270" s="274"/>
      <c r="R270" s="275"/>
      <c r="S270" s="276"/>
      <c r="T270" s="173"/>
      <c r="U270" s="174"/>
      <c r="V270" s="277"/>
      <c r="W270" s="278"/>
    </row>
    <row r="271" spans="1:23" ht="15.95" customHeight="1" x14ac:dyDescent="0.15">
      <c r="A271" s="139"/>
      <c r="B271" s="140" t="s">
        <v>679</v>
      </c>
      <c r="C271" s="140"/>
      <c r="D271" s="140"/>
      <c r="E271" s="140"/>
      <c r="F271" s="140"/>
      <c r="G271" s="140"/>
      <c r="H271" s="140"/>
      <c r="I271" s="140"/>
      <c r="J271" s="170"/>
      <c r="K271" s="255" t="s">
        <v>685</v>
      </c>
      <c r="L271" s="288"/>
      <c r="M271" s="289"/>
      <c r="N271" s="142"/>
      <c r="O271" s="141"/>
      <c r="P271" s="142"/>
      <c r="Q271" s="281"/>
      <c r="R271" s="282"/>
      <c r="S271" s="283"/>
      <c r="T271" s="171"/>
      <c r="U271" s="172"/>
      <c r="V271" s="279"/>
      <c r="W271" s="280"/>
    </row>
    <row r="272" spans="1:23" ht="15.95" customHeight="1" x14ac:dyDescent="0.15">
      <c r="A272" s="164"/>
      <c r="B272" s="165"/>
      <c r="C272" s="165"/>
      <c r="D272" s="165"/>
      <c r="E272" s="165"/>
      <c r="F272" s="165"/>
      <c r="G272" s="165"/>
      <c r="H272" s="165"/>
      <c r="I272" s="165"/>
      <c r="J272" s="177"/>
      <c r="K272" s="285"/>
      <c r="L272" s="274"/>
      <c r="M272" s="290"/>
      <c r="N272" s="134"/>
      <c r="O272" s="133"/>
      <c r="P272" s="134"/>
      <c r="Q272" s="274"/>
      <c r="R272" s="275"/>
      <c r="S272" s="276"/>
      <c r="T272" s="173" t="s">
        <v>689</v>
      </c>
      <c r="U272" s="174"/>
      <c r="V272" s="277"/>
      <c r="W272" s="278"/>
    </row>
    <row r="273" spans="1:23" ht="15.95" customHeight="1" x14ac:dyDescent="0.15">
      <c r="A273" s="139"/>
      <c r="B273" s="140"/>
      <c r="C273" s="140"/>
      <c r="D273" s="140"/>
      <c r="E273" s="140"/>
      <c r="F273" s="140"/>
      <c r="G273" s="140" t="s">
        <v>543</v>
      </c>
      <c r="H273" s="140"/>
      <c r="I273" s="140"/>
      <c r="J273" s="170"/>
      <c r="K273" s="255" t="s">
        <v>456</v>
      </c>
      <c r="L273" s="288"/>
      <c r="M273" s="289"/>
      <c r="N273" s="142"/>
      <c r="O273" s="141"/>
      <c r="P273" s="142"/>
      <c r="Q273" s="281"/>
      <c r="R273" s="282"/>
      <c r="S273" s="283"/>
      <c r="T273" s="171"/>
      <c r="U273" s="172"/>
      <c r="V273" s="279"/>
      <c r="W273" s="280"/>
    </row>
    <row r="274" spans="1:23" ht="15.95" customHeight="1" x14ac:dyDescent="0.15">
      <c r="A274" s="164"/>
      <c r="B274" s="165"/>
      <c r="C274" s="165"/>
      <c r="D274" s="165"/>
      <c r="E274" s="165"/>
      <c r="F274" s="165"/>
      <c r="G274" s="165"/>
      <c r="H274" s="165"/>
      <c r="I274" s="165"/>
      <c r="J274" s="177"/>
      <c r="K274" s="285"/>
      <c r="L274" s="274">
        <v>1</v>
      </c>
      <c r="M274" s="290"/>
      <c r="N274" s="134"/>
      <c r="O274" s="133"/>
      <c r="P274" s="134"/>
      <c r="Q274" s="274"/>
      <c r="R274" s="275"/>
      <c r="S274" s="276"/>
      <c r="T274" s="173"/>
      <c r="U274" s="174"/>
      <c r="V274" s="277"/>
      <c r="W274" s="278"/>
    </row>
    <row r="275" spans="1:23" ht="15.95" customHeight="1" x14ac:dyDescent="0.15">
      <c r="A275" s="139"/>
      <c r="B275" s="140"/>
      <c r="C275" s="140"/>
      <c r="D275" s="140"/>
      <c r="E275" s="140"/>
      <c r="F275" s="140"/>
      <c r="G275" s="140" t="s">
        <v>706</v>
      </c>
      <c r="H275" s="140"/>
      <c r="I275" s="140"/>
      <c r="J275" s="170"/>
      <c r="K275" s="255"/>
      <c r="L275" s="288"/>
      <c r="M275" s="289"/>
      <c r="N275" s="142"/>
      <c r="O275" s="141"/>
      <c r="P275" s="142"/>
      <c r="Q275" s="281"/>
      <c r="R275" s="282"/>
      <c r="S275" s="283"/>
      <c r="T275" s="171"/>
      <c r="U275" s="172"/>
      <c r="V275" s="279"/>
      <c r="W275" s="280"/>
    </row>
    <row r="276" spans="1:23" ht="15.95" customHeight="1" x14ac:dyDescent="0.15">
      <c r="A276" s="164"/>
      <c r="B276" s="165"/>
      <c r="C276" s="165"/>
      <c r="D276" s="165"/>
      <c r="E276" s="165"/>
      <c r="F276" s="165"/>
      <c r="G276" s="165"/>
      <c r="H276" s="165"/>
      <c r="I276" s="165"/>
      <c r="J276" s="177"/>
      <c r="K276" s="285"/>
      <c r="L276" s="274"/>
      <c r="M276" s="290"/>
      <c r="N276" s="134"/>
      <c r="O276" s="133"/>
      <c r="P276" s="134"/>
      <c r="Q276" s="274"/>
      <c r="R276" s="275"/>
      <c r="S276" s="276"/>
      <c r="T276" s="173"/>
      <c r="U276" s="174"/>
      <c r="V276" s="277"/>
      <c r="W276" s="278"/>
    </row>
    <row r="277" spans="1:23" ht="15.95" customHeight="1" x14ac:dyDescent="0.15">
      <c r="A277" s="139"/>
      <c r="B277" s="140"/>
      <c r="C277" s="140"/>
      <c r="D277" s="140"/>
      <c r="E277" s="140"/>
      <c r="F277" s="140"/>
      <c r="G277" s="140"/>
      <c r="H277" s="140"/>
      <c r="I277" s="140"/>
      <c r="J277" s="170"/>
      <c r="K277" s="255"/>
      <c r="L277" s="288"/>
      <c r="M277" s="289"/>
      <c r="N277" s="142"/>
      <c r="O277" s="141"/>
      <c r="P277" s="142"/>
      <c r="Q277" s="281"/>
      <c r="R277" s="282"/>
      <c r="S277" s="283"/>
      <c r="T277" s="171"/>
      <c r="U277" s="172"/>
      <c r="V277" s="279"/>
      <c r="W277" s="280"/>
    </row>
    <row r="278" spans="1:23" ht="15.95" customHeight="1" x14ac:dyDescent="0.15">
      <c r="A278" s="164"/>
      <c r="B278" s="165"/>
      <c r="C278" s="165"/>
      <c r="D278" s="165"/>
      <c r="E278" s="165"/>
      <c r="F278" s="165"/>
      <c r="G278" s="165"/>
      <c r="H278" s="165"/>
      <c r="I278" s="165"/>
      <c r="J278" s="177"/>
      <c r="K278" s="285"/>
      <c r="L278" s="274"/>
      <c r="M278" s="290"/>
      <c r="N278" s="134"/>
      <c r="O278" s="133"/>
      <c r="P278" s="134"/>
      <c r="Q278" s="274"/>
      <c r="R278" s="275"/>
      <c r="S278" s="276"/>
      <c r="T278" s="173"/>
      <c r="U278" s="174"/>
      <c r="V278" s="277"/>
      <c r="W278" s="278"/>
    </row>
    <row r="279" spans="1:23" ht="15.95" customHeight="1" x14ac:dyDescent="0.15">
      <c r="A279" s="139"/>
      <c r="B279" s="140"/>
      <c r="C279" s="140"/>
      <c r="D279" s="140"/>
      <c r="E279" s="140"/>
      <c r="F279" s="140"/>
      <c r="G279" s="140"/>
      <c r="H279" s="140"/>
      <c r="I279" s="140"/>
      <c r="J279" s="170"/>
      <c r="K279" s="255"/>
      <c r="L279" s="288"/>
      <c r="M279" s="289"/>
      <c r="N279" s="142"/>
      <c r="O279" s="141"/>
      <c r="P279" s="142"/>
      <c r="Q279" s="281"/>
      <c r="R279" s="282"/>
      <c r="S279" s="283"/>
      <c r="T279" s="171"/>
      <c r="U279" s="172"/>
      <c r="V279" s="279"/>
      <c r="W279" s="280"/>
    </row>
    <row r="280" spans="1:23" ht="15.95" customHeight="1" x14ac:dyDescent="0.15">
      <c r="A280" s="164"/>
      <c r="B280" s="165"/>
      <c r="C280" s="165"/>
      <c r="D280" s="165"/>
      <c r="E280" s="165"/>
      <c r="F280" s="165"/>
      <c r="G280" s="165"/>
      <c r="H280" s="165"/>
      <c r="I280" s="165"/>
      <c r="J280" s="177"/>
      <c r="K280" s="285"/>
      <c r="L280" s="274"/>
      <c r="M280" s="290"/>
      <c r="N280" s="134"/>
      <c r="O280" s="133"/>
      <c r="P280" s="134"/>
      <c r="Q280" s="274"/>
      <c r="R280" s="275"/>
      <c r="S280" s="276"/>
      <c r="T280" s="173"/>
      <c r="U280" s="174"/>
      <c r="V280" s="277"/>
      <c r="W280" s="278"/>
    </row>
    <row r="281" spans="1:23" ht="15.95" customHeight="1" x14ac:dyDescent="0.15">
      <c r="A281" s="139"/>
      <c r="B281" s="140"/>
      <c r="C281" s="140"/>
      <c r="D281" s="140"/>
      <c r="E281" s="140"/>
      <c r="F281" s="140"/>
      <c r="G281" s="140"/>
      <c r="H281" s="140"/>
      <c r="I281" s="140"/>
      <c r="J281" s="170"/>
      <c r="K281" s="255"/>
      <c r="L281" s="288"/>
      <c r="M281" s="289"/>
      <c r="N281" s="142"/>
      <c r="O281" s="141"/>
      <c r="P281" s="142"/>
      <c r="Q281" s="281"/>
      <c r="R281" s="282"/>
      <c r="S281" s="283"/>
      <c r="T281" s="171"/>
      <c r="U281" s="172"/>
      <c r="V281" s="279"/>
      <c r="W281" s="280"/>
    </row>
    <row r="282" spans="1:23" ht="15.95" customHeight="1" x14ac:dyDescent="0.15">
      <c r="A282" s="164"/>
      <c r="B282" s="165"/>
      <c r="C282" s="165"/>
      <c r="D282" s="165"/>
      <c r="E282" s="165"/>
      <c r="F282" s="165"/>
      <c r="G282" s="165"/>
      <c r="H282" s="165"/>
      <c r="I282" s="165"/>
      <c r="J282" s="177"/>
      <c r="K282" s="285"/>
      <c r="L282" s="274"/>
      <c r="M282" s="290"/>
      <c r="N282" s="134"/>
      <c r="O282" s="133"/>
      <c r="P282" s="134"/>
      <c r="Q282" s="274"/>
      <c r="R282" s="275"/>
      <c r="S282" s="276"/>
      <c r="T282" s="173"/>
      <c r="U282" s="174"/>
      <c r="V282" s="277"/>
      <c r="W282" s="278"/>
    </row>
    <row r="283" spans="1:23" ht="15.95" customHeight="1" x14ac:dyDescent="0.15">
      <c r="A283" s="139"/>
      <c r="B283" s="140"/>
      <c r="C283" s="140"/>
      <c r="D283" s="140"/>
      <c r="E283" s="140"/>
      <c r="F283" s="140"/>
      <c r="G283" s="140"/>
      <c r="H283" s="140"/>
      <c r="I283" s="140"/>
      <c r="J283" s="170"/>
      <c r="K283" s="255"/>
      <c r="L283" s="288"/>
      <c r="M283" s="289"/>
      <c r="N283" s="142"/>
      <c r="O283" s="141"/>
      <c r="P283" s="142"/>
      <c r="Q283" s="281"/>
      <c r="R283" s="282"/>
      <c r="S283" s="283"/>
      <c r="T283" s="171"/>
      <c r="U283" s="172"/>
      <c r="V283" s="279"/>
      <c r="W283" s="280"/>
    </row>
    <row r="284" spans="1:23" ht="15.95" customHeight="1" x14ac:dyDescent="0.15">
      <c r="A284" s="164"/>
      <c r="B284" s="165"/>
      <c r="C284" s="165"/>
      <c r="D284" s="165"/>
      <c r="E284" s="165"/>
      <c r="F284" s="165"/>
      <c r="G284" s="165"/>
      <c r="H284" s="165"/>
      <c r="I284" s="165"/>
      <c r="J284" s="177"/>
      <c r="K284" s="285"/>
      <c r="L284" s="274"/>
      <c r="M284" s="290"/>
      <c r="N284" s="134"/>
      <c r="O284" s="133"/>
      <c r="P284" s="134"/>
      <c r="Q284" s="274"/>
      <c r="R284" s="275"/>
      <c r="S284" s="276"/>
      <c r="T284" s="173"/>
      <c r="U284" s="174"/>
      <c r="V284" s="277"/>
      <c r="W284" s="278"/>
    </row>
    <row r="285" spans="1:23" ht="15.95" customHeight="1" x14ac:dyDescent="0.15">
      <c r="A285" s="139"/>
      <c r="B285" s="140"/>
      <c r="C285" s="140"/>
      <c r="D285" s="140"/>
      <c r="E285" s="140"/>
      <c r="F285" s="140"/>
      <c r="G285" s="140"/>
      <c r="H285" s="140"/>
      <c r="I285" s="140"/>
      <c r="J285" s="170"/>
      <c r="K285" s="255"/>
      <c r="L285" s="288"/>
      <c r="M285" s="289"/>
      <c r="N285" s="142"/>
      <c r="O285" s="141"/>
      <c r="P285" s="142"/>
      <c r="Q285" s="281"/>
      <c r="R285" s="282"/>
      <c r="S285" s="283"/>
      <c r="T285" s="171"/>
      <c r="U285" s="172"/>
      <c r="V285" s="279"/>
      <c r="W285" s="280"/>
    </row>
    <row r="286" spans="1:23" ht="15.95" customHeight="1" x14ac:dyDescent="0.15">
      <c r="A286" s="164"/>
      <c r="B286" s="165"/>
      <c r="C286" s="165"/>
      <c r="D286" s="165"/>
      <c r="E286" s="165"/>
      <c r="F286" s="165"/>
      <c r="G286" s="165"/>
      <c r="H286" s="165"/>
      <c r="I286" s="165"/>
      <c r="J286" s="177"/>
      <c r="K286" s="285"/>
      <c r="L286" s="274"/>
      <c r="M286" s="290"/>
      <c r="N286" s="134"/>
      <c r="O286" s="133"/>
      <c r="P286" s="134"/>
      <c r="Q286" s="274"/>
      <c r="R286" s="275"/>
      <c r="S286" s="276"/>
      <c r="T286" s="173"/>
      <c r="U286" s="174"/>
      <c r="V286" s="277"/>
      <c r="W286" s="278"/>
    </row>
    <row r="287" spans="1:23" ht="15.95" customHeight="1" x14ac:dyDescent="0.15">
      <c r="A287" s="139"/>
      <c r="B287" s="140"/>
      <c r="C287" s="140"/>
      <c r="D287" s="140"/>
      <c r="E287" s="140"/>
      <c r="F287" s="140"/>
      <c r="G287" s="140"/>
      <c r="H287" s="140"/>
      <c r="I287" s="140"/>
      <c r="J287" s="170"/>
      <c r="K287" s="255"/>
      <c r="L287" s="288"/>
      <c r="M287" s="289"/>
      <c r="N287" s="142"/>
      <c r="O287" s="141"/>
      <c r="P287" s="142"/>
      <c r="Q287" s="281"/>
      <c r="R287" s="282"/>
      <c r="S287" s="283"/>
      <c r="T287" s="171"/>
      <c r="U287" s="172"/>
      <c r="V287" s="279"/>
      <c r="W287" s="280"/>
    </row>
    <row r="288" spans="1:23" ht="15.95" customHeight="1" x14ac:dyDescent="0.15">
      <c r="A288" s="164"/>
      <c r="B288" s="165"/>
      <c r="C288" s="165"/>
      <c r="D288" s="165"/>
      <c r="E288" s="165"/>
      <c r="F288" s="165"/>
      <c r="G288" s="165"/>
      <c r="H288" s="165"/>
      <c r="I288" s="165"/>
      <c r="J288" s="177"/>
      <c r="K288" s="285"/>
      <c r="L288" s="274"/>
      <c r="M288" s="290"/>
      <c r="N288" s="134"/>
      <c r="O288" s="133"/>
      <c r="P288" s="134"/>
      <c r="Q288" s="274"/>
      <c r="R288" s="275"/>
      <c r="S288" s="276"/>
      <c r="T288" s="173"/>
      <c r="U288" s="174"/>
      <c r="V288" s="277"/>
      <c r="W288" s="278"/>
    </row>
    <row r="289" spans="1:23" ht="15.95" customHeight="1" x14ac:dyDescent="0.15">
      <c r="A289" s="139"/>
      <c r="B289" s="140"/>
      <c r="C289" s="140"/>
      <c r="D289" s="140"/>
      <c r="E289" s="140"/>
      <c r="F289" s="140"/>
      <c r="G289" s="140"/>
      <c r="H289" s="140"/>
      <c r="I289" s="140"/>
      <c r="J289" s="170"/>
      <c r="K289" s="255"/>
      <c r="L289" s="288"/>
      <c r="M289" s="289"/>
      <c r="N289" s="142"/>
      <c r="O289" s="141"/>
      <c r="P289" s="142"/>
      <c r="Q289" s="281"/>
      <c r="R289" s="282"/>
      <c r="S289" s="283"/>
      <c r="T289" s="171"/>
      <c r="U289" s="172"/>
      <c r="V289" s="279"/>
      <c r="W289" s="280"/>
    </row>
    <row r="290" spans="1:23" ht="15.95" customHeight="1" x14ac:dyDescent="0.15">
      <c r="A290" s="168"/>
      <c r="B290" s="169"/>
      <c r="C290" s="169"/>
      <c r="D290" s="169"/>
      <c r="E290" s="169"/>
      <c r="F290" s="169"/>
      <c r="G290" s="169"/>
      <c r="H290" s="169"/>
      <c r="I290" s="169"/>
      <c r="J290" s="178"/>
      <c r="K290" s="291"/>
      <c r="L290" s="292"/>
      <c r="M290" s="293"/>
      <c r="N290" s="159"/>
      <c r="O290" s="158"/>
      <c r="P290" s="159"/>
      <c r="Q290" s="292"/>
      <c r="R290" s="294"/>
      <c r="S290" s="295"/>
      <c r="T290" s="175"/>
      <c r="U290" s="174"/>
      <c r="V290" s="297"/>
      <c r="W290" s="298"/>
    </row>
    <row r="291" spans="1:23" ht="14.1" customHeight="1" x14ac:dyDescent="0.15">
      <c r="A291" s="259"/>
      <c r="B291" s="259"/>
      <c r="C291" s="259"/>
      <c r="D291" s="259"/>
      <c r="E291" s="259"/>
      <c r="F291" s="259"/>
      <c r="G291" s="259"/>
      <c r="H291" s="1" t="s">
        <v>13</v>
      </c>
      <c r="T291" s="296"/>
      <c r="U291" s="296"/>
      <c r="V291" s="296"/>
      <c r="W291" s="296"/>
    </row>
    <row r="292" spans="1:23" ht="29.25" customHeight="1" x14ac:dyDescent="0.2">
      <c r="A292" s="260" t="s">
        <v>604</v>
      </c>
      <c r="B292" s="299"/>
      <c r="C292" s="299"/>
      <c r="D292" s="299"/>
      <c r="E292" s="299"/>
      <c r="F292" s="299"/>
      <c r="G292" s="299"/>
      <c r="H292" s="299"/>
      <c r="I292" s="299"/>
      <c r="J292" s="299"/>
      <c r="K292" s="299"/>
      <c r="L292" s="224"/>
      <c r="M292" s="3"/>
      <c r="N292" s="261" t="s">
        <v>142</v>
      </c>
      <c r="O292" s="261"/>
      <c r="P292" s="261"/>
      <c r="Q292" s="261"/>
      <c r="W292" s="101"/>
    </row>
    <row r="293" spans="1:23" ht="17.25" customHeight="1" x14ac:dyDescent="0.15">
      <c r="A293" s="272" t="s">
        <v>607</v>
      </c>
      <c r="B293" s="272"/>
      <c r="C293" s="272"/>
      <c r="D293" s="272"/>
      <c r="E293" s="272"/>
      <c r="F293" s="272"/>
      <c r="G293" s="272"/>
      <c r="H293" s="272"/>
      <c r="I293" s="272"/>
      <c r="J293" s="272"/>
      <c r="K293" s="272"/>
      <c r="L293" s="216"/>
      <c r="M293" s="4" t="s">
        <v>12</v>
      </c>
      <c r="N293" s="273" t="s">
        <v>609</v>
      </c>
      <c r="O293" s="273"/>
      <c r="P293" s="273"/>
      <c r="Q293" s="273"/>
      <c r="R293" s="4" t="s">
        <v>11</v>
      </c>
      <c r="V293" s="10">
        <v>1</v>
      </c>
      <c r="W293" s="27" t="s">
        <v>488</v>
      </c>
    </row>
    <row r="294" spans="1:23" ht="5.25" customHeight="1" x14ac:dyDescent="0.15">
      <c r="A294" s="23"/>
      <c r="B294" s="23"/>
      <c r="C294" s="23"/>
      <c r="D294" s="23"/>
      <c r="E294" s="23"/>
      <c r="F294" s="23"/>
      <c r="G294" s="23"/>
      <c r="H294" s="23"/>
      <c r="I294" s="23"/>
      <c r="J294" s="2"/>
      <c r="K294" s="2"/>
      <c r="L294" s="2"/>
      <c r="M294" s="2"/>
      <c r="N294" s="2"/>
      <c r="O294" s="2"/>
      <c r="P294" s="2"/>
      <c r="Q294" s="2"/>
      <c r="R294" s="2"/>
      <c r="S294" s="2"/>
      <c r="T294" s="2"/>
      <c r="U294" s="2"/>
      <c r="V294" s="2"/>
      <c r="W294" s="2"/>
    </row>
    <row r="295" spans="1:23" ht="20.45" customHeight="1" x14ac:dyDescent="0.15">
      <c r="A295" s="284" t="s">
        <v>27</v>
      </c>
      <c r="B295" s="268"/>
      <c r="C295" s="268"/>
      <c r="D295" s="268"/>
      <c r="E295" s="268"/>
      <c r="F295" s="268"/>
      <c r="G295" s="268"/>
      <c r="H295" s="268"/>
      <c r="I295" s="268"/>
      <c r="J295" s="269"/>
      <c r="K295" s="119" t="s">
        <v>1</v>
      </c>
      <c r="L295" s="268" t="s">
        <v>2</v>
      </c>
      <c r="M295" s="268"/>
      <c r="N295" s="269"/>
      <c r="O295" s="268" t="s">
        <v>3</v>
      </c>
      <c r="P295" s="269"/>
      <c r="Q295" s="267" t="s">
        <v>4</v>
      </c>
      <c r="R295" s="268"/>
      <c r="S295" s="269"/>
      <c r="T295" s="268" t="s">
        <v>5</v>
      </c>
      <c r="U295" s="269"/>
      <c r="V295" s="268" t="s">
        <v>9</v>
      </c>
      <c r="W295" s="270"/>
    </row>
    <row r="296" spans="1:23" ht="15.95" customHeight="1" x14ac:dyDescent="0.15">
      <c r="A296" s="139"/>
      <c r="B296" s="140" t="s">
        <v>707</v>
      </c>
      <c r="C296" s="140"/>
      <c r="D296" s="140"/>
      <c r="E296" s="140"/>
      <c r="F296" s="140"/>
      <c r="G296" s="140"/>
      <c r="H296" s="140"/>
      <c r="I296" s="140"/>
      <c r="J296" s="170"/>
      <c r="K296" s="255" t="s">
        <v>488</v>
      </c>
      <c r="L296" s="286"/>
      <c r="M296" s="287"/>
      <c r="N296" s="142"/>
      <c r="O296" s="127"/>
      <c r="P296" s="142"/>
      <c r="Q296" s="281"/>
      <c r="R296" s="282"/>
      <c r="S296" s="283"/>
      <c r="T296" s="171"/>
      <c r="U296" s="172"/>
      <c r="V296" s="279"/>
      <c r="W296" s="280"/>
    </row>
    <row r="297" spans="1:23" ht="15.95" customHeight="1" x14ac:dyDescent="0.15">
      <c r="A297" s="164"/>
      <c r="B297" s="165" t="s">
        <v>708</v>
      </c>
      <c r="C297" s="165"/>
      <c r="D297" s="165"/>
      <c r="E297" s="165"/>
      <c r="F297" s="165"/>
      <c r="G297" s="165"/>
      <c r="H297" s="165"/>
      <c r="I297" s="165"/>
      <c r="J297" s="177"/>
      <c r="K297" s="285"/>
      <c r="L297" s="274"/>
      <c r="M297" s="290"/>
      <c r="N297" s="134"/>
      <c r="O297" s="133"/>
      <c r="P297" s="134"/>
      <c r="Q297" s="274"/>
      <c r="R297" s="275"/>
      <c r="S297" s="276"/>
      <c r="T297" s="173"/>
      <c r="U297" s="174"/>
      <c r="V297" s="277"/>
      <c r="W297" s="278"/>
    </row>
    <row r="298" spans="1:23" ht="15.95" customHeight="1" x14ac:dyDescent="0.15">
      <c r="A298" s="139"/>
      <c r="B298" s="140"/>
      <c r="C298" s="140"/>
      <c r="D298" s="140"/>
      <c r="E298" s="140"/>
      <c r="F298" s="140"/>
      <c r="G298" s="140" t="s">
        <v>543</v>
      </c>
      <c r="H298" s="140"/>
      <c r="I298" s="140"/>
      <c r="J298" s="170"/>
      <c r="K298" s="255" t="s">
        <v>456</v>
      </c>
      <c r="L298" s="288"/>
      <c r="M298" s="289"/>
      <c r="N298" s="142"/>
      <c r="O298" s="141"/>
      <c r="P298" s="142"/>
      <c r="Q298" s="281"/>
      <c r="R298" s="282"/>
      <c r="S298" s="283"/>
      <c r="T298" s="171"/>
      <c r="U298" s="172"/>
      <c r="V298" s="279"/>
      <c r="W298" s="280"/>
    </row>
    <row r="299" spans="1:23" ht="15.95" customHeight="1" x14ac:dyDescent="0.15">
      <c r="A299" s="164"/>
      <c r="B299" s="165"/>
      <c r="C299" s="165"/>
      <c r="D299" s="165"/>
      <c r="E299" s="165"/>
      <c r="F299" s="165"/>
      <c r="G299" s="165"/>
      <c r="H299" s="165"/>
      <c r="I299" s="165"/>
      <c r="J299" s="177"/>
      <c r="K299" s="285"/>
      <c r="L299" s="274">
        <v>1</v>
      </c>
      <c r="M299" s="290"/>
      <c r="N299" s="134"/>
      <c r="O299" s="133"/>
      <c r="P299" s="134"/>
      <c r="Q299" s="274"/>
      <c r="R299" s="275"/>
      <c r="S299" s="276"/>
      <c r="T299" s="173"/>
      <c r="U299" s="174"/>
      <c r="V299" s="277"/>
      <c r="W299" s="278"/>
    </row>
    <row r="300" spans="1:23" ht="15.95" customHeight="1" x14ac:dyDescent="0.15">
      <c r="A300" s="139"/>
      <c r="B300" s="140"/>
      <c r="C300" s="140"/>
      <c r="D300" s="140"/>
      <c r="E300" s="140"/>
      <c r="F300" s="140"/>
      <c r="G300" s="140" t="s">
        <v>616</v>
      </c>
      <c r="H300" s="140"/>
      <c r="I300" s="140"/>
      <c r="J300" s="170"/>
      <c r="K300" s="255"/>
      <c r="L300" s="288"/>
      <c r="M300" s="289"/>
      <c r="N300" s="142"/>
      <c r="O300" s="141"/>
      <c r="P300" s="142"/>
      <c r="Q300" s="281"/>
      <c r="R300" s="282"/>
      <c r="S300" s="283"/>
      <c r="T300" s="171"/>
      <c r="U300" s="172"/>
      <c r="V300" s="279"/>
      <c r="W300" s="280"/>
    </row>
    <row r="301" spans="1:23" ht="15.95" customHeight="1" x14ac:dyDescent="0.15">
      <c r="A301" s="164"/>
      <c r="B301" s="165"/>
      <c r="C301" s="165"/>
      <c r="D301" s="165"/>
      <c r="E301" s="165"/>
      <c r="F301" s="165"/>
      <c r="G301" s="165"/>
      <c r="H301" s="165"/>
      <c r="I301" s="165"/>
      <c r="J301" s="177"/>
      <c r="K301" s="285"/>
      <c r="L301" s="274"/>
      <c r="M301" s="290"/>
      <c r="N301" s="134"/>
      <c r="O301" s="133"/>
      <c r="P301" s="134"/>
      <c r="Q301" s="274"/>
      <c r="R301" s="275"/>
      <c r="S301" s="276"/>
      <c r="T301" s="173"/>
      <c r="U301" s="174"/>
      <c r="V301" s="277"/>
      <c r="W301" s="278"/>
    </row>
    <row r="302" spans="1:23" ht="15.95" customHeight="1" x14ac:dyDescent="0.15">
      <c r="A302" s="139"/>
      <c r="B302" s="140"/>
      <c r="C302" s="140"/>
      <c r="D302" s="140"/>
      <c r="E302" s="140"/>
      <c r="F302" s="140"/>
      <c r="G302" s="140"/>
      <c r="H302" s="140"/>
      <c r="I302" s="140"/>
      <c r="J302" s="170"/>
      <c r="K302" s="255"/>
      <c r="L302" s="288"/>
      <c r="M302" s="289"/>
      <c r="N302" s="142"/>
      <c r="O302" s="141"/>
      <c r="P302" s="142"/>
      <c r="Q302" s="281"/>
      <c r="R302" s="282"/>
      <c r="S302" s="283"/>
      <c r="T302" s="171"/>
      <c r="U302" s="172"/>
      <c r="V302" s="279"/>
      <c r="W302" s="280"/>
    </row>
    <row r="303" spans="1:23" ht="15.95" customHeight="1" x14ac:dyDescent="0.15">
      <c r="A303" s="164"/>
      <c r="B303" s="165"/>
      <c r="C303" s="165"/>
      <c r="D303" s="165"/>
      <c r="E303" s="165"/>
      <c r="F303" s="165"/>
      <c r="G303" s="165"/>
      <c r="H303" s="165"/>
      <c r="I303" s="165"/>
      <c r="J303" s="177"/>
      <c r="K303" s="285"/>
      <c r="L303" s="274"/>
      <c r="M303" s="290"/>
      <c r="N303" s="134"/>
      <c r="O303" s="133"/>
      <c r="P303" s="134"/>
      <c r="Q303" s="274"/>
      <c r="R303" s="275"/>
      <c r="S303" s="276"/>
      <c r="T303" s="173"/>
      <c r="U303" s="174"/>
      <c r="V303" s="277"/>
      <c r="W303" s="278"/>
    </row>
    <row r="304" spans="1:23" ht="15.95" customHeight="1" x14ac:dyDescent="0.15">
      <c r="A304" s="139"/>
      <c r="B304" s="140"/>
      <c r="C304" s="140"/>
      <c r="D304" s="140"/>
      <c r="E304" s="140"/>
      <c r="F304" s="140"/>
      <c r="G304" s="140"/>
      <c r="H304" s="140"/>
      <c r="I304" s="140"/>
      <c r="J304" s="170"/>
      <c r="K304" s="255"/>
      <c r="L304" s="288"/>
      <c r="M304" s="289"/>
      <c r="N304" s="142"/>
      <c r="O304" s="141"/>
      <c r="P304" s="142"/>
      <c r="Q304" s="281"/>
      <c r="R304" s="282"/>
      <c r="S304" s="283"/>
      <c r="T304" s="171"/>
      <c r="U304" s="172"/>
      <c r="V304" s="279"/>
      <c r="W304" s="280"/>
    </row>
    <row r="305" spans="1:23" ht="15.95" customHeight="1" x14ac:dyDescent="0.15">
      <c r="A305" s="164"/>
      <c r="B305" s="165"/>
      <c r="C305" s="165"/>
      <c r="D305" s="165"/>
      <c r="E305" s="165"/>
      <c r="F305" s="165"/>
      <c r="G305" s="165"/>
      <c r="H305" s="165"/>
      <c r="I305" s="165"/>
      <c r="J305" s="177"/>
      <c r="K305" s="285"/>
      <c r="L305" s="274"/>
      <c r="M305" s="290"/>
      <c r="N305" s="134"/>
      <c r="O305" s="133"/>
      <c r="P305" s="134"/>
      <c r="Q305" s="274"/>
      <c r="R305" s="275"/>
      <c r="S305" s="276"/>
      <c r="T305" s="173"/>
      <c r="U305" s="174"/>
      <c r="V305" s="277"/>
      <c r="W305" s="278"/>
    </row>
    <row r="306" spans="1:23" ht="15.95" customHeight="1" x14ac:dyDescent="0.15">
      <c r="A306" s="139"/>
      <c r="B306" s="140"/>
      <c r="C306" s="140"/>
      <c r="D306" s="140"/>
      <c r="E306" s="140"/>
      <c r="F306" s="140"/>
      <c r="G306" s="140"/>
      <c r="H306" s="140"/>
      <c r="I306" s="140"/>
      <c r="J306" s="170"/>
      <c r="K306" s="255"/>
      <c r="L306" s="288"/>
      <c r="M306" s="289"/>
      <c r="N306" s="142"/>
      <c r="O306" s="141"/>
      <c r="P306" s="142"/>
      <c r="Q306" s="281"/>
      <c r="R306" s="282"/>
      <c r="S306" s="283"/>
      <c r="T306" s="171"/>
      <c r="U306" s="172"/>
      <c r="V306" s="279"/>
      <c r="W306" s="280"/>
    </row>
    <row r="307" spans="1:23" ht="15.95" customHeight="1" x14ac:dyDescent="0.15">
      <c r="A307" s="164"/>
      <c r="B307" s="165"/>
      <c r="C307" s="165"/>
      <c r="D307" s="165"/>
      <c r="E307" s="165"/>
      <c r="F307" s="165"/>
      <c r="G307" s="165"/>
      <c r="H307" s="165"/>
      <c r="I307" s="165"/>
      <c r="J307" s="177"/>
      <c r="K307" s="285"/>
      <c r="L307" s="274"/>
      <c r="M307" s="290"/>
      <c r="N307" s="134"/>
      <c r="O307" s="133"/>
      <c r="P307" s="134"/>
      <c r="Q307" s="274"/>
      <c r="R307" s="275"/>
      <c r="S307" s="276"/>
      <c r="T307" s="173"/>
      <c r="U307" s="174"/>
      <c r="V307" s="277"/>
      <c r="W307" s="278"/>
    </row>
    <row r="308" spans="1:23" ht="15.95" customHeight="1" x14ac:dyDescent="0.15">
      <c r="A308" s="139"/>
      <c r="B308" s="140"/>
      <c r="C308" s="140"/>
      <c r="D308" s="140"/>
      <c r="E308" s="140"/>
      <c r="F308" s="140"/>
      <c r="G308" s="140"/>
      <c r="H308" s="140"/>
      <c r="I308" s="140"/>
      <c r="J308" s="170"/>
      <c r="K308" s="255"/>
      <c r="L308" s="288"/>
      <c r="M308" s="289"/>
      <c r="N308" s="142"/>
      <c r="O308" s="141"/>
      <c r="P308" s="142"/>
      <c r="Q308" s="281"/>
      <c r="R308" s="282"/>
      <c r="S308" s="283"/>
      <c r="T308" s="171"/>
      <c r="U308" s="172"/>
      <c r="V308" s="279"/>
      <c r="W308" s="280"/>
    </row>
    <row r="309" spans="1:23" ht="15.95" customHeight="1" x14ac:dyDescent="0.15">
      <c r="A309" s="164"/>
      <c r="B309" s="165"/>
      <c r="C309" s="165"/>
      <c r="D309" s="165"/>
      <c r="E309" s="165"/>
      <c r="F309" s="165"/>
      <c r="G309" s="165"/>
      <c r="H309" s="165"/>
      <c r="I309" s="165"/>
      <c r="J309" s="177"/>
      <c r="K309" s="285"/>
      <c r="L309" s="274"/>
      <c r="M309" s="290"/>
      <c r="N309" s="134"/>
      <c r="O309" s="133"/>
      <c r="P309" s="134"/>
      <c r="Q309" s="274"/>
      <c r="R309" s="275"/>
      <c r="S309" s="276"/>
      <c r="T309" s="173"/>
      <c r="U309" s="174"/>
      <c r="V309" s="277"/>
      <c r="W309" s="278"/>
    </row>
    <row r="310" spans="1:23" ht="15.95" customHeight="1" x14ac:dyDescent="0.15">
      <c r="A310" s="139"/>
      <c r="B310" s="140"/>
      <c r="C310" s="140"/>
      <c r="D310" s="140"/>
      <c r="E310" s="140"/>
      <c r="F310" s="140"/>
      <c r="G310" s="140"/>
      <c r="H310" s="140"/>
      <c r="I310" s="140"/>
      <c r="J310" s="170"/>
      <c r="K310" s="255"/>
      <c r="L310" s="288"/>
      <c r="M310" s="289"/>
      <c r="N310" s="142"/>
      <c r="O310" s="141"/>
      <c r="P310" s="142"/>
      <c r="Q310" s="281"/>
      <c r="R310" s="282"/>
      <c r="S310" s="283"/>
      <c r="T310" s="171"/>
      <c r="U310" s="172"/>
      <c r="V310" s="279"/>
      <c r="W310" s="280"/>
    </row>
    <row r="311" spans="1:23" ht="15.95" customHeight="1" x14ac:dyDescent="0.15">
      <c r="A311" s="164"/>
      <c r="B311" s="165"/>
      <c r="C311" s="165"/>
      <c r="D311" s="165"/>
      <c r="E311" s="165"/>
      <c r="F311" s="165"/>
      <c r="G311" s="165"/>
      <c r="H311" s="165"/>
      <c r="I311" s="165"/>
      <c r="J311" s="177"/>
      <c r="K311" s="285"/>
      <c r="L311" s="274"/>
      <c r="M311" s="290"/>
      <c r="N311" s="134"/>
      <c r="O311" s="133"/>
      <c r="P311" s="134"/>
      <c r="Q311" s="274"/>
      <c r="R311" s="275"/>
      <c r="S311" s="276"/>
      <c r="T311" s="173"/>
      <c r="U311" s="174"/>
      <c r="V311" s="277"/>
      <c r="W311" s="278"/>
    </row>
    <row r="312" spans="1:23" ht="15.95" customHeight="1" x14ac:dyDescent="0.15">
      <c r="A312" s="139"/>
      <c r="B312" s="140"/>
      <c r="C312" s="140"/>
      <c r="D312" s="140"/>
      <c r="E312" s="140"/>
      <c r="F312" s="140"/>
      <c r="G312" s="140"/>
      <c r="H312" s="140"/>
      <c r="I312" s="140"/>
      <c r="J312" s="170"/>
      <c r="K312" s="255"/>
      <c r="L312" s="288"/>
      <c r="M312" s="289"/>
      <c r="N312" s="142"/>
      <c r="O312" s="141"/>
      <c r="P312" s="142"/>
      <c r="Q312" s="281"/>
      <c r="R312" s="282"/>
      <c r="S312" s="283"/>
      <c r="T312" s="171"/>
      <c r="U312" s="172"/>
      <c r="V312" s="279"/>
      <c r="W312" s="280"/>
    </row>
    <row r="313" spans="1:23" ht="15.95" customHeight="1" x14ac:dyDescent="0.15">
      <c r="A313" s="164"/>
      <c r="B313" s="165"/>
      <c r="C313" s="165"/>
      <c r="D313" s="165"/>
      <c r="E313" s="165"/>
      <c r="F313" s="165"/>
      <c r="G313" s="165"/>
      <c r="H313" s="165"/>
      <c r="I313" s="165"/>
      <c r="J313" s="177"/>
      <c r="K313" s="285"/>
      <c r="L313" s="274"/>
      <c r="M313" s="290"/>
      <c r="N313" s="134"/>
      <c r="O313" s="133"/>
      <c r="P313" s="134"/>
      <c r="Q313" s="274"/>
      <c r="R313" s="275"/>
      <c r="S313" s="276"/>
      <c r="T313" s="173"/>
      <c r="U313" s="174"/>
      <c r="V313" s="277"/>
      <c r="W313" s="278"/>
    </row>
    <row r="314" spans="1:23" ht="15.95" customHeight="1" x14ac:dyDescent="0.15">
      <c r="A314" s="139"/>
      <c r="B314" s="140"/>
      <c r="C314" s="140"/>
      <c r="D314" s="140"/>
      <c r="E314" s="140"/>
      <c r="F314" s="140"/>
      <c r="G314" s="140"/>
      <c r="H314" s="140"/>
      <c r="I314" s="140"/>
      <c r="J314" s="170"/>
      <c r="K314" s="255"/>
      <c r="L314" s="288"/>
      <c r="M314" s="289"/>
      <c r="N314" s="142"/>
      <c r="O314" s="141"/>
      <c r="P314" s="142"/>
      <c r="Q314" s="281"/>
      <c r="R314" s="282"/>
      <c r="S314" s="283"/>
      <c r="T314" s="171"/>
      <c r="U314" s="172"/>
      <c r="V314" s="279"/>
      <c r="W314" s="280"/>
    </row>
    <row r="315" spans="1:23" ht="15.95" customHeight="1" x14ac:dyDescent="0.15">
      <c r="A315" s="164"/>
      <c r="B315" s="165"/>
      <c r="C315" s="165"/>
      <c r="D315" s="165"/>
      <c r="E315" s="165"/>
      <c r="F315" s="165"/>
      <c r="G315" s="165"/>
      <c r="H315" s="165"/>
      <c r="I315" s="165"/>
      <c r="J315" s="177"/>
      <c r="K315" s="285"/>
      <c r="L315" s="274"/>
      <c r="M315" s="290"/>
      <c r="N315" s="134"/>
      <c r="O315" s="133"/>
      <c r="P315" s="134"/>
      <c r="Q315" s="274"/>
      <c r="R315" s="275"/>
      <c r="S315" s="276"/>
      <c r="T315" s="173"/>
      <c r="U315" s="174"/>
      <c r="V315" s="277"/>
      <c r="W315" s="278"/>
    </row>
    <row r="316" spans="1:23" ht="15.95" customHeight="1" x14ac:dyDescent="0.15">
      <c r="A316" s="139"/>
      <c r="B316" s="140"/>
      <c r="C316" s="140"/>
      <c r="D316" s="140"/>
      <c r="E316" s="140"/>
      <c r="F316" s="140"/>
      <c r="G316" s="140"/>
      <c r="H316" s="140"/>
      <c r="I316" s="140"/>
      <c r="J316" s="170"/>
      <c r="K316" s="255"/>
      <c r="L316" s="288"/>
      <c r="M316" s="289"/>
      <c r="N316" s="142"/>
      <c r="O316" s="141"/>
      <c r="P316" s="142"/>
      <c r="Q316" s="281"/>
      <c r="R316" s="282"/>
      <c r="S316" s="283"/>
      <c r="T316" s="171"/>
      <c r="U316" s="172"/>
      <c r="V316" s="279"/>
      <c r="W316" s="280"/>
    </row>
    <row r="317" spans="1:23" ht="15.95" customHeight="1" x14ac:dyDescent="0.15">
      <c r="A317" s="164"/>
      <c r="B317" s="165"/>
      <c r="C317" s="165"/>
      <c r="D317" s="165"/>
      <c r="E317" s="165"/>
      <c r="F317" s="165"/>
      <c r="G317" s="165"/>
      <c r="H317" s="165"/>
      <c r="I317" s="165"/>
      <c r="J317" s="177"/>
      <c r="K317" s="285"/>
      <c r="L317" s="274"/>
      <c r="M317" s="290"/>
      <c r="N317" s="134"/>
      <c r="O317" s="133"/>
      <c r="P317" s="134"/>
      <c r="Q317" s="274"/>
      <c r="R317" s="275"/>
      <c r="S317" s="276"/>
      <c r="T317" s="173"/>
      <c r="U317" s="174"/>
      <c r="V317" s="277"/>
      <c r="W317" s="278"/>
    </row>
    <row r="318" spans="1:23" ht="15.95" customHeight="1" x14ac:dyDescent="0.15">
      <c r="A318" s="139"/>
      <c r="B318" s="140"/>
      <c r="C318" s="140"/>
      <c r="D318" s="140"/>
      <c r="E318" s="140"/>
      <c r="F318" s="140"/>
      <c r="G318" s="140"/>
      <c r="H318" s="140"/>
      <c r="I318" s="140"/>
      <c r="J318" s="170"/>
      <c r="K318" s="255"/>
      <c r="L318" s="288"/>
      <c r="M318" s="289"/>
      <c r="N318" s="142"/>
      <c r="O318" s="141"/>
      <c r="P318" s="142"/>
      <c r="Q318" s="281"/>
      <c r="R318" s="282"/>
      <c r="S318" s="283"/>
      <c r="T318" s="171"/>
      <c r="U318" s="172"/>
      <c r="V318" s="279"/>
      <c r="W318" s="280"/>
    </row>
    <row r="319" spans="1:23" ht="15.95" customHeight="1" x14ac:dyDescent="0.15">
      <c r="A319" s="164"/>
      <c r="B319" s="165"/>
      <c r="C319" s="165"/>
      <c r="D319" s="165"/>
      <c r="E319" s="165"/>
      <c r="F319" s="165"/>
      <c r="G319" s="165"/>
      <c r="H319" s="165"/>
      <c r="I319" s="165"/>
      <c r="J319" s="177"/>
      <c r="K319" s="285"/>
      <c r="L319" s="274"/>
      <c r="M319" s="290"/>
      <c r="N319" s="134"/>
      <c r="O319" s="133"/>
      <c r="P319" s="134"/>
      <c r="Q319" s="274"/>
      <c r="R319" s="275"/>
      <c r="S319" s="276"/>
      <c r="T319" s="173"/>
      <c r="U319" s="174"/>
      <c r="V319" s="277"/>
      <c r="W319" s="278"/>
    </row>
    <row r="320" spans="1:23" ht="15.95" customHeight="1" x14ac:dyDescent="0.15">
      <c r="A320" s="139"/>
      <c r="B320" s="140"/>
      <c r="C320" s="140"/>
      <c r="D320" s="140"/>
      <c r="E320" s="140"/>
      <c r="F320" s="140"/>
      <c r="G320" s="140"/>
      <c r="H320" s="140"/>
      <c r="I320" s="140"/>
      <c r="J320" s="170"/>
      <c r="K320" s="255"/>
      <c r="L320" s="288"/>
      <c r="M320" s="289"/>
      <c r="N320" s="142"/>
      <c r="O320" s="141"/>
      <c r="P320" s="142"/>
      <c r="Q320" s="281"/>
      <c r="R320" s="282"/>
      <c r="S320" s="283"/>
      <c r="T320" s="171"/>
      <c r="U320" s="172"/>
      <c r="V320" s="279"/>
      <c r="W320" s="280"/>
    </row>
    <row r="321" spans="1:23" ht="15.95" customHeight="1" x14ac:dyDescent="0.15">
      <c r="A321" s="164"/>
      <c r="B321" s="165"/>
      <c r="C321" s="165"/>
      <c r="D321" s="165"/>
      <c r="E321" s="165"/>
      <c r="F321" s="165"/>
      <c r="G321" s="165"/>
      <c r="H321" s="165"/>
      <c r="I321" s="165"/>
      <c r="J321" s="177"/>
      <c r="K321" s="285"/>
      <c r="L321" s="274"/>
      <c r="M321" s="290"/>
      <c r="N321" s="134"/>
      <c r="O321" s="133"/>
      <c r="P321" s="134"/>
      <c r="Q321" s="274"/>
      <c r="R321" s="275"/>
      <c r="S321" s="276"/>
      <c r="T321" s="173"/>
      <c r="U321" s="174"/>
      <c r="V321" s="277"/>
      <c r="W321" s="278"/>
    </row>
    <row r="322" spans="1:23" ht="15.95" customHeight="1" x14ac:dyDescent="0.15">
      <c r="A322" s="139"/>
      <c r="B322" s="140"/>
      <c r="C322" s="140"/>
      <c r="D322" s="140"/>
      <c r="E322" s="140"/>
      <c r="F322" s="140"/>
      <c r="G322" s="140"/>
      <c r="H322" s="140"/>
      <c r="I322" s="140"/>
      <c r="J322" s="170"/>
      <c r="K322" s="255"/>
      <c r="L322" s="288"/>
      <c r="M322" s="289"/>
      <c r="N322" s="142"/>
      <c r="O322" s="141"/>
      <c r="P322" s="142"/>
      <c r="Q322" s="281"/>
      <c r="R322" s="282"/>
      <c r="S322" s="283"/>
      <c r="T322" s="171"/>
      <c r="U322" s="172"/>
      <c r="V322" s="279"/>
      <c r="W322" s="280"/>
    </row>
    <row r="323" spans="1:23" ht="15.95" customHeight="1" x14ac:dyDescent="0.15">
      <c r="A323" s="168"/>
      <c r="B323" s="169"/>
      <c r="C323" s="169"/>
      <c r="D323" s="169"/>
      <c r="E323" s="169"/>
      <c r="F323" s="169"/>
      <c r="G323" s="169"/>
      <c r="H323" s="169"/>
      <c r="I323" s="169"/>
      <c r="J323" s="178"/>
      <c r="K323" s="291"/>
      <c r="L323" s="292"/>
      <c r="M323" s="293"/>
      <c r="N323" s="159"/>
      <c r="O323" s="158"/>
      <c r="P323" s="159"/>
      <c r="Q323" s="292"/>
      <c r="R323" s="294"/>
      <c r="S323" s="295"/>
      <c r="T323" s="175"/>
      <c r="U323" s="174"/>
      <c r="V323" s="297"/>
      <c r="W323" s="298"/>
    </row>
    <row r="324" spans="1:23" ht="14.1" customHeight="1" x14ac:dyDescent="0.15">
      <c r="A324" s="259"/>
      <c r="B324" s="259"/>
      <c r="C324" s="259"/>
      <c r="D324" s="259"/>
      <c r="E324" s="259"/>
      <c r="F324" s="259"/>
      <c r="G324" s="259"/>
      <c r="H324" s="1" t="s">
        <v>13</v>
      </c>
      <c r="T324" s="296"/>
      <c r="U324" s="296"/>
      <c r="V324" s="296"/>
      <c r="W324" s="296"/>
    </row>
    <row r="325" spans="1:23" ht="29.25" customHeight="1" x14ac:dyDescent="0.2">
      <c r="A325" s="260" t="s">
        <v>605</v>
      </c>
      <c r="B325" s="299"/>
      <c r="C325" s="299"/>
      <c r="D325" s="299"/>
      <c r="E325" s="299"/>
      <c r="F325" s="299"/>
      <c r="G325" s="299"/>
      <c r="H325" s="299"/>
      <c r="I325" s="299"/>
      <c r="J325" s="299"/>
      <c r="K325" s="299"/>
      <c r="L325" s="224"/>
      <c r="M325" s="3"/>
      <c r="N325" s="261" t="s">
        <v>142</v>
      </c>
      <c r="O325" s="261"/>
      <c r="P325" s="261"/>
      <c r="Q325" s="261"/>
      <c r="W325" s="101"/>
    </row>
    <row r="326" spans="1:23" ht="17.25" customHeight="1" x14ac:dyDescent="0.15">
      <c r="A326" s="272"/>
      <c r="B326" s="272"/>
      <c r="C326" s="272"/>
      <c r="D326" s="272"/>
      <c r="E326" s="272"/>
      <c r="F326" s="272"/>
      <c r="G326" s="272"/>
      <c r="H326" s="272"/>
      <c r="I326" s="272"/>
      <c r="J326" s="272"/>
      <c r="K326" s="272"/>
      <c r="L326" s="216"/>
      <c r="M326" s="4" t="s">
        <v>12</v>
      </c>
      <c r="N326" s="273" t="s">
        <v>610</v>
      </c>
      <c r="O326" s="273"/>
      <c r="P326" s="273"/>
      <c r="Q326" s="273"/>
      <c r="R326" s="4" t="s">
        <v>11</v>
      </c>
      <c r="V326" s="10">
        <v>1</v>
      </c>
      <c r="W326" s="27" t="s">
        <v>488</v>
      </c>
    </row>
    <row r="327" spans="1:23" ht="5.25" customHeight="1" x14ac:dyDescent="0.15">
      <c r="A327" s="23"/>
      <c r="B327" s="23"/>
      <c r="C327" s="23"/>
      <c r="D327" s="23"/>
      <c r="E327" s="23"/>
      <c r="F327" s="23"/>
      <c r="G327" s="23"/>
      <c r="H327" s="23"/>
      <c r="I327" s="23"/>
      <c r="J327" s="2"/>
      <c r="K327" s="2"/>
      <c r="L327" s="2"/>
      <c r="M327" s="2"/>
      <c r="N327" s="2"/>
      <c r="O327" s="2"/>
      <c r="P327" s="2"/>
      <c r="Q327" s="2"/>
      <c r="R327" s="2"/>
      <c r="S327" s="2"/>
      <c r="T327" s="2"/>
      <c r="U327" s="2"/>
      <c r="V327" s="2"/>
      <c r="W327" s="2"/>
    </row>
    <row r="328" spans="1:23" ht="20.45" customHeight="1" x14ac:dyDescent="0.15">
      <c r="A328" s="284" t="s">
        <v>27</v>
      </c>
      <c r="B328" s="268"/>
      <c r="C328" s="268"/>
      <c r="D328" s="268"/>
      <c r="E328" s="268"/>
      <c r="F328" s="268"/>
      <c r="G328" s="268"/>
      <c r="H328" s="268"/>
      <c r="I328" s="268"/>
      <c r="J328" s="269"/>
      <c r="K328" s="119" t="s">
        <v>1</v>
      </c>
      <c r="L328" s="268" t="s">
        <v>2</v>
      </c>
      <c r="M328" s="268"/>
      <c r="N328" s="269"/>
      <c r="O328" s="268" t="s">
        <v>3</v>
      </c>
      <c r="P328" s="269"/>
      <c r="Q328" s="267" t="s">
        <v>4</v>
      </c>
      <c r="R328" s="268"/>
      <c r="S328" s="269"/>
      <c r="T328" s="268" t="s">
        <v>5</v>
      </c>
      <c r="U328" s="269"/>
      <c r="V328" s="268" t="s">
        <v>9</v>
      </c>
      <c r="W328" s="270"/>
    </row>
    <row r="329" spans="1:23" ht="15.95" customHeight="1" x14ac:dyDescent="0.15">
      <c r="A329" s="139"/>
      <c r="B329" s="140" t="s">
        <v>709</v>
      </c>
      <c r="C329" s="140"/>
      <c r="D329" s="140"/>
      <c r="E329" s="140"/>
      <c r="F329" s="140"/>
      <c r="G329" s="140"/>
      <c r="H329" s="140"/>
      <c r="I329" s="140"/>
      <c r="J329" s="170"/>
      <c r="K329" s="255" t="s">
        <v>488</v>
      </c>
      <c r="L329" s="286"/>
      <c r="M329" s="287"/>
      <c r="N329" s="142"/>
      <c r="O329" s="127"/>
      <c r="P329" s="142"/>
      <c r="Q329" s="281"/>
      <c r="R329" s="282"/>
      <c r="S329" s="283"/>
      <c r="T329" s="171"/>
      <c r="U329" s="172"/>
      <c r="V329" s="279"/>
      <c r="W329" s="280"/>
    </row>
    <row r="330" spans="1:23" ht="15.95" customHeight="1" x14ac:dyDescent="0.15">
      <c r="A330" s="164"/>
      <c r="B330" s="165"/>
      <c r="C330" s="165"/>
      <c r="D330" s="165"/>
      <c r="E330" s="165"/>
      <c r="F330" s="165"/>
      <c r="G330" s="165"/>
      <c r="H330" s="165"/>
      <c r="I330" s="165"/>
      <c r="J330" s="177"/>
      <c r="K330" s="285"/>
      <c r="L330" s="274"/>
      <c r="M330" s="290"/>
      <c r="N330" s="134"/>
      <c r="O330" s="133"/>
      <c r="P330" s="134"/>
      <c r="Q330" s="274"/>
      <c r="R330" s="275"/>
      <c r="S330" s="276"/>
      <c r="T330" s="173"/>
      <c r="U330" s="174"/>
      <c r="V330" s="277"/>
      <c r="W330" s="278"/>
    </row>
    <row r="331" spans="1:23" ht="15.95" customHeight="1" x14ac:dyDescent="0.15">
      <c r="A331" s="139"/>
      <c r="B331" s="140"/>
      <c r="C331" s="140"/>
      <c r="D331" s="140"/>
      <c r="E331" s="140"/>
      <c r="F331" s="140"/>
      <c r="G331" s="140" t="s">
        <v>543</v>
      </c>
      <c r="H331" s="140"/>
      <c r="I331" s="140"/>
      <c r="J331" s="170"/>
      <c r="K331" s="255" t="s">
        <v>456</v>
      </c>
      <c r="L331" s="288"/>
      <c r="M331" s="289"/>
      <c r="N331" s="142"/>
      <c r="O331" s="141"/>
      <c r="P331" s="142"/>
      <c r="Q331" s="281"/>
      <c r="R331" s="282"/>
      <c r="S331" s="283"/>
      <c r="T331" s="171"/>
      <c r="U331" s="172"/>
      <c r="V331" s="279"/>
      <c r="W331" s="280"/>
    </row>
    <row r="332" spans="1:23" ht="15.95" customHeight="1" x14ac:dyDescent="0.15">
      <c r="A332" s="164"/>
      <c r="B332" s="165"/>
      <c r="C332" s="165"/>
      <c r="D332" s="165"/>
      <c r="E332" s="165"/>
      <c r="F332" s="165"/>
      <c r="G332" s="165"/>
      <c r="H332" s="165"/>
      <c r="I332" s="165"/>
      <c r="J332" s="177"/>
      <c r="K332" s="285"/>
      <c r="L332" s="274">
        <v>1</v>
      </c>
      <c r="M332" s="290"/>
      <c r="N332" s="134"/>
      <c r="O332" s="133"/>
      <c r="P332" s="134"/>
      <c r="Q332" s="274"/>
      <c r="R332" s="275"/>
      <c r="S332" s="276"/>
      <c r="T332" s="173"/>
      <c r="U332" s="174"/>
      <c r="V332" s="277"/>
      <c r="W332" s="278"/>
    </row>
    <row r="333" spans="1:23" ht="15.95" customHeight="1" x14ac:dyDescent="0.15">
      <c r="A333" s="139"/>
      <c r="B333" s="140"/>
      <c r="C333" s="140"/>
      <c r="D333" s="140"/>
      <c r="E333" s="140"/>
      <c r="F333" s="140"/>
      <c r="G333" s="140" t="s">
        <v>616</v>
      </c>
      <c r="H333" s="140"/>
      <c r="I333" s="140"/>
      <c r="J333" s="170"/>
      <c r="K333" s="255"/>
      <c r="L333" s="288"/>
      <c r="M333" s="289"/>
      <c r="N333" s="142"/>
      <c r="O333" s="141"/>
      <c r="P333" s="142"/>
      <c r="Q333" s="281"/>
      <c r="R333" s="282"/>
      <c r="S333" s="283"/>
      <c r="T333" s="171"/>
      <c r="U333" s="172"/>
      <c r="V333" s="279"/>
      <c r="W333" s="280"/>
    </row>
    <row r="334" spans="1:23" ht="15.95" customHeight="1" x14ac:dyDescent="0.15">
      <c r="A334" s="164"/>
      <c r="B334" s="165"/>
      <c r="C334" s="165"/>
      <c r="D334" s="165"/>
      <c r="E334" s="165"/>
      <c r="F334" s="165"/>
      <c r="G334" s="165"/>
      <c r="H334" s="165"/>
      <c r="I334" s="165"/>
      <c r="J334" s="177"/>
      <c r="K334" s="285"/>
      <c r="L334" s="274"/>
      <c r="M334" s="290"/>
      <c r="N334" s="134"/>
      <c r="O334" s="133"/>
      <c r="P334" s="134"/>
      <c r="Q334" s="274"/>
      <c r="R334" s="275"/>
      <c r="S334" s="276"/>
      <c r="T334" s="173"/>
      <c r="U334" s="174"/>
      <c r="V334" s="277"/>
      <c r="W334" s="278"/>
    </row>
    <row r="335" spans="1:23" ht="15.95" customHeight="1" x14ac:dyDescent="0.15">
      <c r="A335" s="139"/>
      <c r="B335" s="140"/>
      <c r="C335" s="140"/>
      <c r="D335" s="140"/>
      <c r="E335" s="140"/>
      <c r="F335" s="140"/>
      <c r="G335" s="140"/>
      <c r="H335" s="140"/>
      <c r="I335" s="140"/>
      <c r="J335" s="170"/>
      <c r="K335" s="255"/>
      <c r="L335" s="288"/>
      <c r="M335" s="289"/>
      <c r="N335" s="142"/>
      <c r="O335" s="141"/>
      <c r="P335" s="142"/>
      <c r="Q335" s="281"/>
      <c r="R335" s="282"/>
      <c r="S335" s="283"/>
      <c r="T335" s="171"/>
      <c r="U335" s="172"/>
      <c r="V335" s="279"/>
      <c r="W335" s="280"/>
    </row>
    <row r="336" spans="1:23" ht="15.95" customHeight="1" x14ac:dyDescent="0.15">
      <c r="A336" s="164"/>
      <c r="B336" s="165"/>
      <c r="C336" s="165"/>
      <c r="D336" s="165"/>
      <c r="E336" s="165"/>
      <c r="F336" s="165"/>
      <c r="G336" s="165"/>
      <c r="H336" s="165"/>
      <c r="I336" s="165"/>
      <c r="J336" s="177"/>
      <c r="K336" s="285"/>
      <c r="L336" s="274"/>
      <c r="M336" s="290"/>
      <c r="N336" s="134"/>
      <c r="O336" s="133"/>
      <c r="P336" s="134"/>
      <c r="Q336" s="274"/>
      <c r="R336" s="275"/>
      <c r="S336" s="276"/>
      <c r="T336" s="173"/>
      <c r="U336" s="174"/>
      <c r="V336" s="277"/>
      <c r="W336" s="278"/>
    </row>
    <row r="337" spans="1:23" ht="15.95" customHeight="1" x14ac:dyDescent="0.15">
      <c r="A337" s="139"/>
      <c r="B337" s="140"/>
      <c r="C337" s="140"/>
      <c r="D337" s="140"/>
      <c r="E337" s="140"/>
      <c r="F337" s="140"/>
      <c r="G337" s="140"/>
      <c r="H337" s="140"/>
      <c r="I337" s="140"/>
      <c r="J337" s="170"/>
      <c r="K337" s="255"/>
      <c r="L337" s="288"/>
      <c r="M337" s="289"/>
      <c r="N337" s="142"/>
      <c r="O337" s="141"/>
      <c r="P337" s="142"/>
      <c r="Q337" s="281"/>
      <c r="R337" s="282"/>
      <c r="S337" s="283"/>
      <c r="T337" s="171"/>
      <c r="U337" s="172"/>
      <c r="V337" s="279"/>
      <c r="W337" s="280"/>
    </row>
    <row r="338" spans="1:23" ht="15.95" customHeight="1" x14ac:dyDescent="0.15">
      <c r="A338" s="164"/>
      <c r="B338" s="165"/>
      <c r="C338" s="165"/>
      <c r="D338" s="165"/>
      <c r="E338" s="165"/>
      <c r="F338" s="165"/>
      <c r="G338" s="165"/>
      <c r="H338" s="165"/>
      <c r="I338" s="165"/>
      <c r="J338" s="177"/>
      <c r="K338" s="285"/>
      <c r="L338" s="274"/>
      <c r="M338" s="290"/>
      <c r="N338" s="134"/>
      <c r="O338" s="133"/>
      <c r="P338" s="134"/>
      <c r="Q338" s="274"/>
      <c r="R338" s="275"/>
      <c r="S338" s="276"/>
      <c r="T338" s="173"/>
      <c r="U338" s="174"/>
      <c r="V338" s="277"/>
      <c r="W338" s="278"/>
    </row>
    <row r="339" spans="1:23" ht="15.95" customHeight="1" x14ac:dyDescent="0.15">
      <c r="A339" s="139"/>
      <c r="B339" s="140"/>
      <c r="C339" s="140"/>
      <c r="D339" s="140"/>
      <c r="E339" s="140"/>
      <c r="F339" s="140"/>
      <c r="G339" s="140"/>
      <c r="H339" s="140"/>
      <c r="I339" s="140"/>
      <c r="J339" s="170"/>
      <c r="K339" s="255"/>
      <c r="L339" s="288"/>
      <c r="M339" s="289"/>
      <c r="N339" s="142"/>
      <c r="O339" s="141"/>
      <c r="P339" s="142"/>
      <c r="Q339" s="281"/>
      <c r="R339" s="282"/>
      <c r="S339" s="283"/>
      <c r="T339" s="171"/>
      <c r="U339" s="172"/>
      <c r="V339" s="279"/>
      <c r="W339" s="280"/>
    </row>
    <row r="340" spans="1:23" ht="15.95" customHeight="1" x14ac:dyDescent="0.15">
      <c r="A340" s="164"/>
      <c r="B340" s="165"/>
      <c r="C340" s="165"/>
      <c r="D340" s="165"/>
      <c r="E340" s="165"/>
      <c r="F340" s="165"/>
      <c r="G340" s="165"/>
      <c r="H340" s="165"/>
      <c r="I340" s="165"/>
      <c r="J340" s="177"/>
      <c r="K340" s="285"/>
      <c r="L340" s="274"/>
      <c r="M340" s="290"/>
      <c r="N340" s="134"/>
      <c r="O340" s="133"/>
      <c r="P340" s="134"/>
      <c r="Q340" s="274"/>
      <c r="R340" s="275"/>
      <c r="S340" s="276"/>
      <c r="T340" s="173"/>
      <c r="U340" s="174"/>
      <c r="V340" s="277"/>
      <c r="W340" s="278"/>
    </row>
    <row r="341" spans="1:23" ht="15.95" customHeight="1" x14ac:dyDescent="0.15">
      <c r="A341" s="139"/>
      <c r="B341" s="140"/>
      <c r="C341" s="140"/>
      <c r="D341" s="140"/>
      <c r="E341" s="140"/>
      <c r="F341" s="140"/>
      <c r="G341" s="140"/>
      <c r="H341" s="140"/>
      <c r="I341" s="140"/>
      <c r="J341" s="170"/>
      <c r="K341" s="255"/>
      <c r="L341" s="288"/>
      <c r="M341" s="289"/>
      <c r="N341" s="142"/>
      <c r="O341" s="141"/>
      <c r="P341" s="142"/>
      <c r="Q341" s="281"/>
      <c r="R341" s="282"/>
      <c r="S341" s="283"/>
      <c r="T341" s="171"/>
      <c r="U341" s="172"/>
      <c r="V341" s="279"/>
      <c r="W341" s="280"/>
    </row>
    <row r="342" spans="1:23" ht="15.95" customHeight="1" x14ac:dyDescent="0.15">
      <c r="A342" s="164"/>
      <c r="B342" s="165"/>
      <c r="C342" s="165"/>
      <c r="D342" s="165"/>
      <c r="E342" s="165"/>
      <c r="F342" s="165"/>
      <c r="G342" s="165"/>
      <c r="H342" s="165"/>
      <c r="I342" s="165"/>
      <c r="J342" s="177"/>
      <c r="K342" s="285"/>
      <c r="L342" s="274"/>
      <c r="M342" s="290"/>
      <c r="N342" s="134"/>
      <c r="O342" s="133"/>
      <c r="P342" s="134"/>
      <c r="Q342" s="274"/>
      <c r="R342" s="275"/>
      <c r="S342" s="276"/>
      <c r="T342" s="173"/>
      <c r="U342" s="174"/>
      <c r="V342" s="277"/>
      <c r="W342" s="278"/>
    </row>
    <row r="343" spans="1:23" ht="15.95" customHeight="1" x14ac:dyDescent="0.15">
      <c r="A343" s="139"/>
      <c r="B343" s="140"/>
      <c r="C343" s="140"/>
      <c r="D343" s="140"/>
      <c r="E343" s="140"/>
      <c r="F343" s="140"/>
      <c r="G343" s="140"/>
      <c r="H343" s="140"/>
      <c r="I343" s="140"/>
      <c r="J343" s="170"/>
      <c r="K343" s="255"/>
      <c r="L343" s="288"/>
      <c r="M343" s="289"/>
      <c r="N343" s="142"/>
      <c r="O343" s="141"/>
      <c r="P343" s="142"/>
      <c r="Q343" s="281"/>
      <c r="R343" s="282"/>
      <c r="S343" s="283"/>
      <c r="T343" s="171"/>
      <c r="U343" s="172"/>
      <c r="V343" s="279"/>
      <c r="W343" s="280"/>
    </row>
    <row r="344" spans="1:23" ht="15.95" customHeight="1" x14ac:dyDescent="0.15">
      <c r="A344" s="164"/>
      <c r="B344" s="165"/>
      <c r="C344" s="165"/>
      <c r="D344" s="165"/>
      <c r="E344" s="165"/>
      <c r="F344" s="165"/>
      <c r="G344" s="165"/>
      <c r="H344" s="165"/>
      <c r="I344" s="165"/>
      <c r="J344" s="177"/>
      <c r="K344" s="285"/>
      <c r="L344" s="274"/>
      <c r="M344" s="290"/>
      <c r="N344" s="134"/>
      <c r="O344" s="133"/>
      <c r="P344" s="134"/>
      <c r="Q344" s="274"/>
      <c r="R344" s="275"/>
      <c r="S344" s="276"/>
      <c r="T344" s="173"/>
      <c r="U344" s="174"/>
      <c r="V344" s="277"/>
      <c r="W344" s="278"/>
    </row>
    <row r="345" spans="1:23" ht="15.95" customHeight="1" x14ac:dyDescent="0.15">
      <c r="A345" s="139"/>
      <c r="B345" s="140"/>
      <c r="C345" s="140"/>
      <c r="D345" s="140"/>
      <c r="E345" s="140"/>
      <c r="F345" s="140"/>
      <c r="G345" s="140"/>
      <c r="H345" s="140"/>
      <c r="I345" s="140"/>
      <c r="J345" s="170"/>
      <c r="K345" s="255"/>
      <c r="L345" s="288"/>
      <c r="M345" s="289"/>
      <c r="N345" s="142"/>
      <c r="O345" s="141"/>
      <c r="P345" s="142"/>
      <c r="Q345" s="281"/>
      <c r="R345" s="282"/>
      <c r="S345" s="283"/>
      <c r="T345" s="171"/>
      <c r="U345" s="172"/>
      <c r="V345" s="279"/>
      <c r="W345" s="280"/>
    </row>
    <row r="346" spans="1:23" ht="15.95" customHeight="1" x14ac:dyDescent="0.15">
      <c r="A346" s="164"/>
      <c r="B346" s="165"/>
      <c r="C346" s="165"/>
      <c r="D346" s="165"/>
      <c r="E346" s="165"/>
      <c r="F346" s="165"/>
      <c r="G346" s="165"/>
      <c r="H346" s="165"/>
      <c r="I346" s="165"/>
      <c r="J346" s="177"/>
      <c r="K346" s="285"/>
      <c r="L346" s="274"/>
      <c r="M346" s="290"/>
      <c r="N346" s="134"/>
      <c r="O346" s="133"/>
      <c r="P346" s="134"/>
      <c r="Q346" s="274"/>
      <c r="R346" s="275"/>
      <c r="S346" s="276"/>
      <c r="T346" s="173"/>
      <c r="U346" s="174"/>
      <c r="V346" s="277"/>
      <c r="W346" s="278"/>
    </row>
    <row r="347" spans="1:23" ht="15.95" customHeight="1" x14ac:dyDescent="0.15">
      <c r="A347" s="139"/>
      <c r="B347" s="140"/>
      <c r="C347" s="140"/>
      <c r="D347" s="140"/>
      <c r="E347" s="140"/>
      <c r="F347" s="140"/>
      <c r="G347" s="140"/>
      <c r="H347" s="140"/>
      <c r="I347" s="140"/>
      <c r="J347" s="170"/>
      <c r="K347" s="255"/>
      <c r="L347" s="288"/>
      <c r="M347" s="289"/>
      <c r="N347" s="142"/>
      <c r="O347" s="141"/>
      <c r="P347" s="142"/>
      <c r="Q347" s="281"/>
      <c r="R347" s="282"/>
      <c r="S347" s="283"/>
      <c r="T347" s="171"/>
      <c r="U347" s="172"/>
      <c r="V347" s="279"/>
      <c r="W347" s="280"/>
    </row>
    <row r="348" spans="1:23" ht="15.95" customHeight="1" x14ac:dyDescent="0.15">
      <c r="A348" s="164"/>
      <c r="B348" s="165"/>
      <c r="C348" s="165"/>
      <c r="D348" s="165"/>
      <c r="E348" s="165"/>
      <c r="F348" s="165"/>
      <c r="G348" s="165"/>
      <c r="H348" s="165"/>
      <c r="I348" s="165"/>
      <c r="J348" s="177"/>
      <c r="K348" s="285"/>
      <c r="L348" s="274"/>
      <c r="M348" s="290"/>
      <c r="N348" s="134"/>
      <c r="O348" s="133"/>
      <c r="P348" s="134"/>
      <c r="Q348" s="274"/>
      <c r="R348" s="275"/>
      <c r="S348" s="276"/>
      <c r="T348" s="173"/>
      <c r="U348" s="174"/>
      <c r="V348" s="277"/>
      <c r="W348" s="278"/>
    </row>
    <row r="349" spans="1:23" ht="15.95" customHeight="1" x14ac:dyDescent="0.15">
      <c r="A349" s="139"/>
      <c r="B349" s="140"/>
      <c r="C349" s="140"/>
      <c r="D349" s="140"/>
      <c r="E349" s="140"/>
      <c r="F349" s="140"/>
      <c r="G349" s="140"/>
      <c r="H349" s="140"/>
      <c r="I349" s="140"/>
      <c r="J349" s="170"/>
      <c r="K349" s="255"/>
      <c r="L349" s="288"/>
      <c r="M349" s="289"/>
      <c r="N349" s="142"/>
      <c r="O349" s="141"/>
      <c r="P349" s="142"/>
      <c r="Q349" s="281"/>
      <c r="R349" s="282"/>
      <c r="S349" s="283"/>
      <c r="T349" s="171"/>
      <c r="U349" s="172"/>
      <c r="V349" s="279"/>
      <c r="W349" s="280"/>
    </row>
    <row r="350" spans="1:23" ht="15.95" customHeight="1" x14ac:dyDescent="0.15">
      <c r="A350" s="164"/>
      <c r="B350" s="165"/>
      <c r="C350" s="165"/>
      <c r="D350" s="165"/>
      <c r="E350" s="165"/>
      <c r="F350" s="165"/>
      <c r="G350" s="165"/>
      <c r="H350" s="165"/>
      <c r="I350" s="165"/>
      <c r="J350" s="177"/>
      <c r="K350" s="285"/>
      <c r="L350" s="274"/>
      <c r="M350" s="290"/>
      <c r="N350" s="134"/>
      <c r="O350" s="133"/>
      <c r="P350" s="134"/>
      <c r="Q350" s="274"/>
      <c r="R350" s="275"/>
      <c r="S350" s="276"/>
      <c r="T350" s="173"/>
      <c r="U350" s="174"/>
      <c r="V350" s="277"/>
      <c r="W350" s="278"/>
    </row>
    <row r="351" spans="1:23" ht="15.95" customHeight="1" x14ac:dyDescent="0.15">
      <c r="A351" s="139"/>
      <c r="B351" s="140"/>
      <c r="C351" s="140"/>
      <c r="D351" s="140"/>
      <c r="E351" s="140"/>
      <c r="F351" s="140"/>
      <c r="G351" s="140"/>
      <c r="H351" s="140"/>
      <c r="I351" s="140"/>
      <c r="J351" s="170"/>
      <c r="K351" s="255"/>
      <c r="L351" s="288"/>
      <c r="M351" s="289"/>
      <c r="N351" s="142"/>
      <c r="O351" s="141"/>
      <c r="P351" s="142"/>
      <c r="Q351" s="281"/>
      <c r="R351" s="282"/>
      <c r="S351" s="283"/>
      <c r="T351" s="171"/>
      <c r="U351" s="172"/>
      <c r="V351" s="279"/>
      <c r="W351" s="280"/>
    </row>
    <row r="352" spans="1:23" ht="15.95" customHeight="1" x14ac:dyDescent="0.15">
      <c r="A352" s="164"/>
      <c r="B352" s="165"/>
      <c r="C352" s="165"/>
      <c r="D352" s="165"/>
      <c r="E352" s="165"/>
      <c r="F352" s="165"/>
      <c r="G352" s="165"/>
      <c r="H352" s="165"/>
      <c r="I352" s="165"/>
      <c r="J352" s="177"/>
      <c r="K352" s="285"/>
      <c r="L352" s="274"/>
      <c r="M352" s="290"/>
      <c r="N352" s="134"/>
      <c r="O352" s="133"/>
      <c r="P352" s="134"/>
      <c r="Q352" s="274"/>
      <c r="R352" s="275"/>
      <c r="S352" s="276"/>
      <c r="T352" s="173"/>
      <c r="U352" s="174"/>
      <c r="V352" s="277"/>
      <c r="W352" s="278"/>
    </row>
    <row r="353" spans="1:23" ht="15.95" customHeight="1" x14ac:dyDescent="0.15">
      <c r="A353" s="139"/>
      <c r="B353" s="140"/>
      <c r="C353" s="140"/>
      <c r="D353" s="140"/>
      <c r="E353" s="140"/>
      <c r="F353" s="140"/>
      <c r="G353" s="140"/>
      <c r="H353" s="140"/>
      <c r="I353" s="140"/>
      <c r="J353" s="170"/>
      <c r="K353" s="255"/>
      <c r="L353" s="288"/>
      <c r="M353" s="289"/>
      <c r="N353" s="142"/>
      <c r="O353" s="141"/>
      <c r="P353" s="142"/>
      <c r="Q353" s="281"/>
      <c r="R353" s="282"/>
      <c r="S353" s="283"/>
      <c r="T353" s="171"/>
      <c r="U353" s="172"/>
      <c r="V353" s="279"/>
      <c r="W353" s="280"/>
    </row>
    <row r="354" spans="1:23" ht="15.95" customHeight="1" x14ac:dyDescent="0.15">
      <c r="A354" s="164"/>
      <c r="B354" s="165"/>
      <c r="C354" s="165"/>
      <c r="D354" s="165"/>
      <c r="E354" s="165"/>
      <c r="F354" s="165"/>
      <c r="G354" s="165"/>
      <c r="H354" s="165"/>
      <c r="I354" s="165"/>
      <c r="J354" s="177"/>
      <c r="K354" s="285"/>
      <c r="L354" s="274"/>
      <c r="M354" s="290"/>
      <c r="N354" s="134"/>
      <c r="O354" s="133"/>
      <c r="P354" s="134"/>
      <c r="Q354" s="274"/>
      <c r="R354" s="275"/>
      <c r="S354" s="276"/>
      <c r="T354" s="173"/>
      <c r="U354" s="174"/>
      <c r="V354" s="277"/>
      <c r="W354" s="278"/>
    </row>
    <row r="355" spans="1:23" ht="15.95" customHeight="1" x14ac:dyDescent="0.15">
      <c r="A355" s="139"/>
      <c r="B355" s="140"/>
      <c r="C355" s="140"/>
      <c r="D355" s="140"/>
      <c r="E355" s="140"/>
      <c r="F355" s="140"/>
      <c r="G355" s="140"/>
      <c r="H355" s="140"/>
      <c r="I355" s="140"/>
      <c r="J355" s="170"/>
      <c r="K355" s="255"/>
      <c r="L355" s="288"/>
      <c r="M355" s="289"/>
      <c r="N355" s="142"/>
      <c r="O355" s="141"/>
      <c r="P355" s="142"/>
      <c r="Q355" s="281"/>
      <c r="R355" s="282"/>
      <c r="S355" s="283"/>
      <c r="T355" s="171"/>
      <c r="U355" s="172"/>
      <c r="V355" s="279"/>
      <c r="W355" s="280"/>
    </row>
    <row r="356" spans="1:23" ht="15.95" customHeight="1" x14ac:dyDescent="0.15">
      <c r="A356" s="168"/>
      <c r="B356" s="169"/>
      <c r="C356" s="169"/>
      <c r="D356" s="169"/>
      <c r="E356" s="169"/>
      <c r="F356" s="169"/>
      <c r="G356" s="169"/>
      <c r="H356" s="169"/>
      <c r="I356" s="169"/>
      <c r="J356" s="178"/>
      <c r="K356" s="291"/>
      <c r="L356" s="292"/>
      <c r="M356" s="293"/>
      <c r="N356" s="159"/>
      <c r="O356" s="158"/>
      <c r="P356" s="159"/>
      <c r="Q356" s="292"/>
      <c r="R356" s="294"/>
      <c r="S356" s="295"/>
      <c r="T356" s="175"/>
      <c r="U356" s="174"/>
      <c r="V356" s="297"/>
      <c r="W356" s="298"/>
    </row>
    <row r="357" spans="1:23" ht="14.1" customHeight="1" x14ac:dyDescent="0.15">
      <c r="A357" s="259"/>
      <c r="B357" s="259"/>
      <c r="C357" s="259"/>
      <c r="D357" s="259"/>
      <c r="E357" s="259"/>
      <c r="F357" s="259"/>
      <c r="G357" s="259"/>
      <c r="H357" s="1" t="s">
        <v>13</v>
      </c>
      <c r="T357" s="296"/>
      <c r="U357" s="296"/>
      <c r="V357" s="296"/>
      <c r="W357" s="296"/>
    </row>
    <row r="358" spans="1:23" ht="29.25" customHeight="1" x14ac:dyDescent="0.2">
      <c r="A358" s="260" t="s">
        <v>606</v>
      </c>
      <c r="B358" s="299"/>
      <c r="C358" s="299"/>
      <c r="D358" s="299"/>
      <c r="E358" s="299"/>
      <c r="F358" s="299"/>
      <c r="G358" s="299"/>
      <c r="H358" s="299"/>
      <c r="I358" s="299"/>
      <c r="J358" s="299"/>
      <c r="K358" s="299"/>
      <c r="L358" s="224"/>
      <c r="M358" s="3"/>
      <c r="N358" s="261" t="s">
        <v>142</v>
      </c>
      <c r="O358" s="261"/>
      <c r="P358" s="261"/>
      <c r="Q358" s="261"/>
      <c r="W358" s="101"/>
    </row>
    <row r="359" spans="1:23" ht="17.25" customHeight="1" x14ac:dyDescent="0.15">
      <c r="A359" s="272"/>
      <c r="B359" s="272"/>
      <c r="C359" s="272"/>
      <c r="D359" s="272"/>
      <c r="E359" s="272"/>
      <c r="F359" s="272"/>
      <c r="G359" s="272"/>
      <c r="H359" s="272"/>
      <c r="I359" s="272"/>
      <c r="J359" s="272"/>
      <c r="K359" s="272"/>
      <c r="L359" s="216"/>
      <c r="M359" s="4" t="s">
        <v>12</v>
      </c>
      <c r="N359" s="273" t="s">
        <v>611</v>
      </c>
      <c r="O359" s="273"/>
      <c r="P359" s="273"/>
      <c r="Q359" s="273"/>
      <c r="R359" s="4" t="s">
        <v>11</v>
      </c>
      <c r="V359" s="10">
        <v>1</v>
      </c>
      <c r="W359" s="27" t="s">
        <v>608</v>
      </c>
    </row>
    <row r="360" spans="1:23" ht="5.25" customHeight="1" x14ac:dyDescent="0.15">
      <c r="A360" s="23"/>
      <c r="B360" s="23"/>
      <c r="C360" s="23"/>
      <c r="D360" s="23"/>
      <c r="E360" s="23"/>
      <c r="F360" s="23"/>
      <c r="G360" s="23"/>
      <c r="H360" s="23"/>
      <c r="I360" s="23"/>
      <c r="J360" s="2"/>
      <c r="K360" s="2"/>
      <c r="L360" s="2"/>
      <c r="M360" s="2"/>
      <c r="N360" s="2"/>
      <c r="O360" s="2"/>
      <c r="P360" s="2"/>
      <c r="Q360" s="2"/>
      <c r="R360" s="2"/>
      <c r="S360" s="2"/>
      <c r="T360" s="2"/>
      <c r="U360" s="2"/>
      <c r="V360" s="2"/>
      <c r="W360" s="2"/>
    </row>
    <row r="361" spans="1:23" ht="20.45" customHeight="1" x14ac:dyDescent="0.15">
      <c r="A361" s="284" t="s">
        <v>27</v>
      </c>
      <c r="B361" s="268"/>
      <c r="C361" s="268"/>
      <c r="D361" s="268"/>
      <c r="E361" s="268"/>
      <c r="F361" s="268"/>
      <c r="G361" s="268"/>
      <c r="H361" s="268"/>
      <c r="I361" s="268"/>
      <c r="J361" s="269"/>
      <c r="K361" s="119" t="s">
        <v>1</v>
      </c>
      <c r="L361" s="268" t="s">
        <v>2</v>
      </c>
      <c r="M361" s="268"/>
      <c r="N361" s="269"/>
      <c r="O361" s="268" t="s">
        <v>3</v>
      </c>
      <c r="P361" s="269"/>
      <c r="Q361" s="267" t="s">
        <v>4</v>
      </c>
      <c r="R361" s="268"/>
      <c r="S361" s="269"/>
      <c r="T361" s="268" t="s">
        <v>5</v>
      </c>
      <c r="U361" s="269"/>
      <c r="V361" s="268" t="s">
        <v>9</v>
      </c>
      <c r="W361" s="270"/>
    </row>
    <row r="362" spans="1:23" ht="15.95" customHeight="1" x14ac:dyDescent="0.15">
      <c r="A362" s="139"/>
      <c r="B362" s="140" t="s">
        <v>710</v>
      </c>
      <c r="C362" s="140"/>
      <c r="D362" s="140"/>
      <c r="E362" s="140"/>
      <c r="F362" s="140"/>
      <c r="G362" s="140"/>
      <c r="H362" s="140"/>
      <c r="I362" s="140"/>
      <c r="J362" s="170"/>
      <c r="K362" s="255" t="s">
        <v>488</v>
      </c>
      <c r="L362" s="286"/>
      <c r="M362" s="287"/>
      <c r="N362" s="142"/>
      <c r="O362" s="127"/>
      <c r="P362" s="142"/>
      <c r="Q362" s="281"/>
      <c r="R362" s="282"/>
      <c r="S362" s="283"/>
      <c r="T362" s="171"/>
      <c r="U362" s="172"/>
      <c r="V362" s="279"/>
      <c r="W362" s="280"/>
    </row>
    <row r="363" spans="1:23" ht="15.95" customHeight="1" x14ac:dyDescent="0.15">
      <c r="A363" s="164"/>
      <c r="B363" s="165" t="s">
        <v>712</v>
      </c>
      <c r="C363" s="165"/>
      <c r="D363" s="165"/>
      <c r="E363" s="165"/>
      <c r="F363" s="165"/>
      <c r="G363" s="165"/>
      <c r="H363" s="165"/>
      <c r="I363" s="165"/>
      <c r="J363" s="177"/>
      <c r="K363" s="285"/>
      <c r="L363" s="274"/>
      <c r="M363" s="290"/>
      <c r="N363" s="134"/>
      <c r="O363" s="133"/>
      <c r="P363" s="134"/>
      <c r="Q363" s="274"/>
      <c r="R363" s="275"/>
      <c r="S363" s="276"/>
      <c r="T363" s="173"/>
      <c r="U363" s="174"/>
      <c r="V363" s="277"/>
      <c r="W363" s="278"/>
    </row>
    <row r="364" spans="1:23" ht="15.95" customHeight="1" x14ac:dyDescent="0.15">
      <c r="A364" s="139"/>
      <c r="B364" s="140"/>
      <c r="C364" s="140"/>
      <c r="D364" s="140"/>
      <c r="E364" s="140"/>
      <c r="F364" s="140"/>
      <c r="G364" s="140" t="s">
        <v>543</v>
      </c>
      <c r="H364" s="140"/>
      <c r="I364" s="140"/>
      <c r="J364" s="170"/>
      <c r="K364" s="255" t="s">
        <v>456</v>
      </c>
      <c r="L364" s="288"/>
      <c r="M364" s="289"/>
      <c r="N364" s="142"/>
      <c r="O364" s="141"/>
      <c r="P364" s="142"/>
      <c r="Q364" s="281"/>
      <c r="R364" s="282"/>
      <c r="S364" s="283"/>
      <c r="T364" s="171"/>
      <c r="U364" s="172"/>
      <c r="V364" s="279"/>
      <c r="W364" s="280"/>
    </row>
    <row r="365" spans="1:23" ht="15.95" customHeight="1" x14ac:dyDescent="0.15">
      <c r="A365" s="164"/>
      <c r="B365" s="165"/>
      <c r="C365" s="165"/>
      <c r="D365" s="165"/>
      <c r="E365" s="165"/>
      <c r="F365" s="165"/>
      <c r="G365" s="165"/>
      <c r="H365" s="165"/>
      <c r="I365" s="165"/>
      <c r="J365" s="177"/>
      <c r="K365" s="285"/>
      <c r="L365" s="274">
        <v>1</v>
      </c>
      <c r="M365" s="290"/>
      <c r="N365" s="134"/>
      <c r="O365" s="133"/>
      <c r="P365" s="134"/>
      <c r="Q365" s="274"/>
      <c r="R365" s="275"/>
      <c r="S365" s="276"/>
      <c r="T365" s="173"/>
      <c r="U365" s="174"/>
      <c r="V365" s="277"/>
      <c r="W365" s="278"/>
    </row>
    <row r="366" spans="1:23" ht="15.95" customHeight="1" x14ac:dyDescent="0.15">
      <c r="A366" s="139"/>
      <c r="B366" s="140"/>
      <c r="C366" s="140"/>
      <c r="D366" s="140"/>
      <c r="E366" s="140"/>
      <c r="F366" s="140"/>
      <c r="G366" s="140" t="s">
        <v>711</v>
      </c>
      <c r="H366" s="140"/>
      <c r="I366" s="140"/>
      <c r="J366" s="170"/>
      <c r="K366" s="255"/>
      <c r="L366" s="288"/>
      <c r="M366" s="289"/>
      <c r="N366" s="142"/>
      <c r="O366" s="141"/>
      <c r="P366" s="142"/>
      <c r="Q366" s="281"/>
      <c r="R366" s="282"/>
      <c r="S366" s="283"/>
      <c r="T366" s="171"/>
      <c r="U366" s="172"/>
      <c r="V366" s="279"/>
      <c r="W366" s="280"/>
    </row>
    <row r="367" spans="1:23" ht="15.95" customHeight="1" x14ac:dyDescent="0.15">
      <c r="A367" s="164"/>
      <c r="B367" s="165"/>
      <c r="C367" s="165"/>
      <c r="D367" s="165"/>
      <c r="E367" s="165"/>
      <c r="F367" s="165"/>
      <c r="G367" s="165"/>
      <c r="H367" s="165"/>
      <c r="I367" s="165"/>
      <c r="J367" s="177"/>
      <c r="K367" s="285"/>
      <c r="L367" s="274"/>
      <c r="M367" s="290"/>
      <c r="N367" s="134"/>
      <c r="O367" s="133"/>
      <c r="P367" s="134"/>
      <c r="Q367" s="274"/>
      <c r="R367" s="275"/>
      <c r="S367" s="276"/>
      <c r="T367" s="173"/>
      <c r="U367" s="174"/>
      <c r="V367" s="277"/>
      <c r="W367" s="278"/>
    </row>
    <row r="368" spans="1:23" ht="15.95" customHeight="1" x14ac:dyDescent="0.15">
      <c r="A368" s="139"/>
      <c r="B368" s="140"/>
      <c r="C368" s="140"/>
      <c r="D368" s="140"/>
      <c r="E368" s="140"/>
      <c r="F368" s="140"/>
      <c r="G368" s="140"/>
      <c r="H368" s="140"/>
      <c r="I368" s="140"/>
      <c r="J368" s="170"/>
      <c r="K368" s="255"/>
      <c r="L368" s="288"/>
      <c r="M368" s="289"/>
      <c r="N368" s="142"/>
      <c r="O368" s="141"/>
      <c r="P368" s="142"/>
      <c r="Q368" s="281"/>
      <c r="R368" s="282"/>
      <c r="S368" s="283"/>
      <c r="T368" s="171"/>
      <c r="U368" s="172"/>
      <c r="V368" s="279"/>
      <c r="W368" s="280"/>
    </row>
    <row r="369" spans="1:23" ht="15.95" customHeight="1" x14ac:dyDescent="0.15">
      <c r="A369" s="164"/>
      <c r="B369" s="165"/>
      <c r="C369" s="165"/>
      <c r="D369" s="165"/>
      <c r="E369" s="165"/>
      <c r="F369" s="165"/>
      <c r="G369" s="165"/>
      <c r="H369" s="165"/>
      <c r="I369" s="165"/>
      <c r="J369" s="177"/>
      <c r="K369" s="285"/>
      <c r="L369" s="274"/>
      <c r="M369" s="290"/>
      <c r="N369" s="134"/>
      <c r="O369" s="133"/>
      <c r="P369" s="134"/>
      <c r="Q369" s="274"/>
      <c r="R369" s="275"/>
      <c r="S369" s="276"/>
      <c r="T369" s="173"/>
      <c r="U369" s="174"/>
      <c r="V369" s="277"/>
      <c r="W369" s="278"/>
    </row>
    <row r="370" spans="1:23" ht="15.95" customHeight="1" x14ac:dyDescent="0.15">
      <c r="A370" s="139"/>
      <c r="B370" s="140"/>
      <c r="C370" s="140"/>
      <c r="D370" s="140"/>
      <c r="E370" s="140"/>
      <c r="F370" s="140"/>
      <c r="G370" s="140"/>
      <c r="H370" s="140"/>
      <c r="I370" s="140"/>
      <c r="J370" s="170"/>
      <c r="K370" s="255"/>
      <c r="L370" s="288"/>
      <c r="M370" s="289"/>
      <c r="N370" s="142"/>
      <c r="O370" s="141"/>
      <c r="P370" s="142"/>
      <c r="Q370" s="281"/>
      <c r="R370" s="282"/>
      <c r="S370" s="283"/>
      <c r="T370" s="171"/>
      <c r="U370" s="172"/>
      <c r="V370" s="279"/>
      <c r="W370" s="280"/>
    </row>
    <row r="371" spans="1:23" ht="15.95" customHeight="1" x14ac:dyDescent="0.15">
      <c r="A371" s="164"/>
      <c r="B371" s="165"/>
      <c r="C371" s="165"/>
      <c r="D371" s="165"/>
      <c r="E371" s="165"/>
      <c r="F371" s="165"/>
      <c r="G371" s="165"/>
      <c r="H371" s="165"/>
      <c r="I371" s="165"/>
      <c r="J371" s="177"/>
      <c r="K371" s="285"/>
      <c r="L371" s="274"/>
      <c r="M371" s="290"/>
      <c r="N371" s="134"/>
      <c r="O371" s="133"/>
      <c r="P371" s="134"/>
      <c r="Q371" s="274"/>
      <c r="R371" s="275"/>
      <c r="S371" s="276"/>
      <c r="T371" s="173"/>
      <c r="U371" s="174"/>
      <c r="V371" s="277"/>
      <c r="W371" s="278"/>
    </row>
    <row r="372" spans="1:23" ht="15.95" customHeight="1" x14ac:dyDescent="0.15">
      <c r="A372" s="139"/>
      <c r="B372" s="140"/>
      <c r="C372" s="140"/>
      <c r="D372" s="140"/>
      <c r="E372" s="140"/>
      <c r="F372" s="140"/>
      <c r="G372" s="140"/>
      <c r="H372" s="140"/>
      <c r="I372" s="140"/>
      <c r="J372" s="170"/>
      <c r="K372" s="255"/>
      <c r="L372" s="288"/>
      <c r="M372" s="289"/>
      <c r="N372" s="142"/>
      <c r="O372" s="141"/>
      <c r="P372" s="142"/>
      <c r="Q372" s="281"/>
      <c r="R372" s="282"/>
      <c r="S372" s="283"/>
      <c r="T372" s="171"/>
      <c r="U372" s="172"/>
      <c r="V372" s="279"/>
      <c r="W372" s="280"/>
    </row>
    <row r="373" spans="1:23" ht="15.95" customHeight="1" x14ac:dyDescent="0.15">
      <c r="A373" s="164"/>
      <c r="B373" s="165"/>
      <c r="C373" s="165"/>
      <c r="D373" s="165"/>
      <c r="E373" s="165"/>
      <c r="F373" s="165"/>
      <c r="G373" s="165"/>
      <c r="H373" s="165"/>
      <c r="I373" s="165"/>
      <c r="J373" s="177"/>
      <c r="K373" s="285"/>
      <c r="L373" s="274"/>
      <c r="M373" s="290"/>
      <c r="N373" s="134"/>
      <c r="O373" s="133"/>
      <c r="P373" s="134"/>
      <c r="Q373" s="274"/>
      <c r="R373" s="275"/>
      <c r="S373" s="276"/>
      <c r="T373" s="173"/>
      <c r="U373" s="174"/>
      <c r="V373" s="277"/>
      <c r="W373" s="278"/>
    </row>
    <row r="374" spans="1:23" ht="15.95" customHeight="1" x14ac:dyDescent="0.15">
      <c r="A374" s="139"/>
      <c r="B374" s="140"/>
      <c r="C374" s="140"/>
      <c r="D374" s="140"/>
      <c r="E374" s="140"/>
      <c r="F374" s="140"/>
      <c r="G374" s="140"/>
      <c r="H374" s="140"/>
      <c r="I374" s="140"/>
      <c r="J374" s="170"/>
      <c r="K374" s="255"/>
      <c r="L374" s="288"/>
      <c r="M374" s="289"/>
      <c r="N374" s="142"/>
      <c r="O374" s="141"/>
      <c r="P374" s="142"/>
      <c r="Q374" s="281"/>
      <c r="R374" s="282"/>
      <c r="S374" s="283"/>
      <c r="T374" s="171"/>
      <c r="U374" s="172"/>
      <c r="V374" s="279"/>
      <c r="W374" s="280"/>
    </row>
    <row r="375" spans="1:23" ht="15.95" customHeight="1" x14ac:dyDescent="0.15">
      <c r="A375" s="164"/>
      <c r="B375" s="165"/>
      <c r="C375" s="165"/>
      <c r="D375" s="165"/>
      <c r="E375" s="165"/>
      <c r="F375" s="165"/>
      <c r="G375" s="165"/>
      <c r="H375" s="165"/>
      <c r="I375" s="165"/>
      <c r="J375" s="177"/>
      <c r="K375" s="285"/>
      <c r="L375" s="274"/>
      <c r="M375" s="290"/>
      <c r="N375" s="134"/>
      <c r="O375" s="133"/>
      <c r="P375" s="134"/>
      <c r="Q375" s="274"/>
      <c r="R375" s="275"/>
      <c r="S375" s="276"/>
      <c r="T375" s="173"/>
      <c r="U375" s="174"/>
      <c r="V375" s="277"/>
      <c r="W375" s="278"/>
    </row>
    <row r="376" spans="1:23" ht="15.95" customHeight="1" x14ac:dyDescent="0.15">
      <c r="A376" s="139"/>
      <c r="B376" s="140"/>
      <c r="C376" s="140"/>
      <c r="D376" s="140"/>
      <c r="E376" s="140"/>
      <c r="F376" s="140"/>
      <c r="G376" s="140"/>
      <c r="H376" s="140"/>
      <c r="I376" s="140"/>
      <c r="J376" s="170"/>
      <c r="K376" s="255"/>
      <c r="L376" s="288"/>
      <c r="M376" s="289"/>
      <c r="N376" s="142"/>
      <c r="O376" s="141"/>
      <c r="P376" s="142"/>
      <c r="Q376" s="281"/>
      <c r="R376" s="282"/>
      <c r="S376" s="283"/>
      <c r="T376" s="171"/>
      <c r="U376" s="172"/>
      <c r="V376" s="279"/>
      <c r="W376" s="280"/>
    </row>
    <row r="377" spans="1:23" ht="15.95" customHeight="1" x14ac:dyDescent="0.15">
      <c r="A377" s="164"/>
      <c r="B377" s="165"/>
      <c r="C377" s="165"/>
      <c r="D377" s="165"/>
      <c r="E377" s="165"/>
      <c r="F377" s="165"/>
      <c r="G377" s="165"/>
      <c r="H377" s="165"/>
      <c r="I377" s="165"/>
      <c r="J377" s="177"/>
      <c r="K377" s="285"/>
      <c r="L377" s="274"/>
      <c r="M377" s="290"/>
      <c r="N377" s="134"/>
      <c r="O377" s="133"/>
      <c r="P377" s="134"/>
      <c r="Q377" s="274"/>
      <c r="R377" s="275"/>
      <c r="S377" s="276"/>
      <c r="T377" s="173"/>
      <c r="U377" s="174"/>
      <c r="V377" s="277"/>
      <c r="W377" s="278"/>
    </row>
    <row r="378" spans="1:23" ht="15.95" customHeight="1" x14ac:dyDescent="0.15">
      <c r="A378" s="139"/>
      <c r="B378" s="140"/>
      <c r="C378" s="140"/>
      <c r="D378" s="140"/>
      <c r="E378" s="140"/>
      <c r="F378" s="140"/>
      <c r="G378" s="140"/>
      <c r="H378" s="140"/>
      <c r="I378" s="140"/>
      <c r="J378" s="170"/>
      <c r="K378" s="255"/>
      <c r="L378" s="288"/>
      <c r="M378" s="289"/>
      <c r="N378" s="142"/>
      <c r="O378" s="141"/>
      <c r="P378" s="142"/>
      <c r="Q378" s="281"/>
      <c r="R378" s="282"/>
      <c r="S378" s="283"/>
      <c r="T378" s="171"/>
      <c r="U378" s="172"/>
      <c r="V378" s="279"/>
      <c r="W378" s="280"/>
    </row>
    <row r="379" spans="1:23" ht="15.95" customHeight="1" x14ac:dyDescent="0.15">
      <c r="A379" s="164"/>
      <c r="B379" s="165"/>
      <c r="C379" s="165"/>
      <c r="D379" s="165"/>
      <c r="E379" s="165"/>
      <c r="F379" s="165"/>
      <c r="G379" s="165"/>
      <c r="H379" s="165"/>
      <c r="I379" s="165"/>
      <c r="J379" s="177"/>
      <c r="K379" s="285"/>
      <c r="L379" s="274"/>
      <c r="M379" s="290"/>
      <c r="N379" s="134"/>
      <c r="O379" s="133"/>
      <c r="P379" s="134"/>
      <c r="Q379" s="274"/>
      <c r="R379" s="275"/>
      <c r="S379" s="276"/>
      <c r="T379" s="173"/>
      <c r="U379" s="174"/>
      <c r="V379" s="277"/>
      <c r="W379" s="278"/>
    </row>
    <row r="380" spans="1:23" ht="15.95" customHeight="1" x14ac:dyDescent="0.15">
      <c r="A380" s="139"/>
      <c r="B380" s="140"/>
      <c r="C380" s="140"/>
      <c r="D380" s="140"/>
      <c r="E380" s="140"/>
      <c r="F380" s="140"/>
      <c r="G380" s="140"/>
      <c r="H380" s="140"/>
      <c r="I380" s="140"/>
      <c r="J380" s="170"/>
      <c r="K380" s="255"/>
      <c r="L380" s="288"/>
      <c r="M380" s="289"/>
      <c r="N380" s="142"/>
      <c r="O380" s="141"/>
      <c r="P380" s="142"/>
      <c r="Q380" s="281"/>
      <c r="R380" s="282"/>
      <c r="S380" s="283"/>
      <c r="T380" s="171"/>
      <c r="U380" s="172"/>
      <c r="V380" s="279"/>
      <c r="W380" s="280"/>
    </row>
    <row r="381" spans="1:23" ht="15.95" customHeight="1" x14ac:dyDescent="0.15">
      <c r="A381" s="164"/>
      <c r="B381" s="165"/>
      <c r="C381" s="165"/>
      <c r="D381" s="165"/>
      <c r="E381" s="165"/>
      <c r="F381" s="165"/>
      <c r="G381" s="165"/>
      <c r="H381" s="165"/>
      <c r="I381" s="165"/>
      <c r="J381" s="177"/>
      <c r="K381" s="285"/>
      <c r="L381" s="274"/>
      <c r="M381" s="290"/>
      <c r="N381" s="134"/>
      <c r="O381" s="133"/>
      <c r="P381" s="134"/>
      <c r="Q381" s="274"/>
      <c r="R381" s="275"/>
      <c r="S381" s="276"/>
      <c r="T381" s="173"/>
      <c r="U381" s="174"/>
      <c r="V381" s="277"/>
      <c r="W381" s="278"/>
    </row>
    <row r="382" spans="1:23" ht="15.95" customHeight="1" x14ac:dyDescent="0.15">
      <c r="A382" s="139"/>
      <c r="B382" s="140"/>
      <c r="C382" s="140"/>
      <c r="D382" s="140"/>
      <c r="E382" s="140"/>
      <c r="F382" s="140"/>
      <c r="G382" s="140"/>
      <c r="H382" s="140"/>
      <c r="I382" s="140"/>
      <c r="J382" s="170"/>
      <c r="K382" s="255"/>
      <c r="L382" s="288"/>
      <c r="M382" s="289"/>
      <c r="N382" s="142"/>
      <c r="O382" s="141"/>
      <c r="P382" s="142"/>
      <c r="Q382" s="281"/>
      <c r="R382" s="282"/>
      <c r="S382" s="283"/>
      <c r="T382" s="171"/>
      <c r="U382" s="172"/>
      <c r="V382" s="279"/>
      <c r="W382" s="280"/>
    </row>
    <row r="383" spans="1:23" ht="15.95" customHeight="1" x14ac:dyDescent="0.15">
      <c r="A383" s="164"/>
      <c r="B383" s="165"/>
      <c r="C383" s="165"/>
      <c r="D383" s="165"/>
      <c r="E383" s="165"/>
      <c r="F383" s="165"/>
      <c r="G383" s="165"/>
      <c r="H383" s="165"/>
      <c r="I383" s="165"/>
      <c r="J383" s="177"/>
      <c r="K383" s="285"/>
      <c r="L383" s="274"/>
      <c r="M383" s="290"/>
      <c r="N383" s="134"/>
      <c r="O383" s="133"/>
      <c r="P383" s="134"/>
      <c r="Q383" s="274"/>
      <c r="R383" s="275"/>
      <c r="S383" s="276"/>
      <c r="T383" s="173"/>
      <c r="U383" s="174"/>
      <c r="V383" s="277"/>
      <c r="W383" s="278"/>
    </row>
    <row r="384" spans="1:23" ht="15.95" customHeight="1" x14ac:dyDescent="0.15">
      <c r="A384" s="139"/>
      <c r="B384" s="140"/>
      <c r="C384" s="140"/>
      <c r="D384" s="140"/>
      <c r="E384" s="140"/>
      <c r="F384" s="140"/>
      <c r="G384" s="140"/>
      <c r="H384" s="140"/>
      <c r="I384" s="140"/>
      <c r="J384" s="170"/>
      <c r="K384" s="255"/>
      <c r="L384" s="288"/>
      <c r="M384" s="289"/>
      <c r="N384" s="142"/>
      <c r="O384" s="141"/>
      <c r="P384" s="142"/>
      <c r="Q384" s="281"/>
      <c r="R384" s="282"/>
      <c r="S384" s="283"/>
      <c r="T384" s="171"/>
      <c r="U384" s="172"/>
      <c r="V384" s="279"/>
      <c r="W384" s="280"/>
    </row>
    <row r="385" spans="1:23" ht="15.95" customHeight="1" x14ac:dyDescent="0.15">
      <c r="A385" s="164"/>
      <c r="B385" s="165"/>
      <c r="C385" s="165"/>
      <c r="D385" s="165"/>
      <c r="E385" s="165"/>
      <c r="F385" s="165"/>
      <c r="G385" s="165"/>
      <c r="H385" s="165"/>
      <c r="I385" s="165"/>
      <c r="J385" s="177"/>
      <c r="K385" s="285"/>
      <c r="L385" s="274"/>
      <c r="M385" s="290"/>
      <c r="N385" s="134"/>
      <c r="O385" s="133"/>
      <c r="P385" s="134"/>
      <c r="Q385" s="274"/>
      <c r="R385" s="275"/>
      <c r="S385" s="276"/>
      <c r="T385" s="173"/>
      <c r="U385" s="174"/>
      <c r="V385" s="277"/>
      <c r="W385" s="278"/>
    </row>
    <row r="386" spans="1:23" ht="15.95" customHeight="1" x14ac:dyDescent="0.15">
      <c r="A386" s="139"/>
      <c r="B386" s="140"/>
      <c r="C386" s="140"/>
      <c r="D386" s="140"/>
      <c r="E386" s="140"/>
      <c r="F386" s="140"/>
      <c r="G386" s="140"/>
      <c r="H386" s="140"/>
      <c r="I386" s="140"/>
      <c r="J386" s="170"/>
      <c r="K386" s="255"/>
      <c r="L386" s="288"/>
      <c r="M386" s="289"/>
      <c r="N386" s="142"/>
      <c r="O386" s="141"/>
      <c r="P386" s="142"/>
      <c r="Q386" s="281"/>
      <c r="R386" s="282"/>
      <c r="S386" s="283"/>
      <c r="T386" s="171"/>
      <c r="U386" s="172"/>
      <c r="V386" s="279"/>
      <c r="W386" s="280"/>
    </row>
    <row r="387" spans="1:23" ht="15.95" customHeight="1" x14ac:dyDescent="0.15">
      <c r="A387" s="164"/>
      <c r="B387" s="165"/>
      <c r="C387" s="165"/>
      <c r="D387" s="165"/>
      <c r="E387" s="165"/>
      <c r="F387" s="165"/>
      <c r="G387" s="165"/>
      <c r="H387" s="165"/>
      <c r="I387" s="165"/>
      <c r="J387" s="177"/>
      <c r="K387" s="285"/>
      <c r="L387" s="274"/>
      <c r="M387" s="290"/>
      <c r="N387" s="134"/>
      <c r="O387" s="133"/>
      <c r="P387" s="134"/>
      <c r="Q387" s="274"/>
      <c r="R387" s="275"/>
      <c r="S387" s="276"/>
      <c r="T387" s="173"/>
      <c r="U387" s="174"/>
      <c r="V387" s="277"/>
      <c r="W387" s="278"/>
    </row>
    <row r="388" spans="1:23" ht="15.95" customHeight="1" x14ac:dyDescent="0.15">
      <c r="A388" s="139"/>
      <c r="B388" s="140"/>
      <c r="C388" s="140"/>
      <c r="D388" s="140"/>
      <c r="E388" s="140"/>
      <c r="F388" s="140"/>
      <c r="G388" s="140"/>
      <c r="H388" s="140"/>
      <c r="I388" s="140"/>
      <c r="J388" s="170"/>
      <c r="K388" s="255"/>
      <c r="L388" s="288"/>
      <c r="M388" s="289"/>
      <c r="N388" s="142"/>
      <c r="O388" s="141"/>
      <c r="P388" s="142"/>
      <c r="Q388" s="281"/>
      <c r="R388" s="282"/>
      <c r="S388" s="283"/>
      <c r="T388" s="171"/>
      <c r="U388" s="172"/>
      <c r="V388" s="279"/>
      <c r="W388" s="280"/>
    </row>
    <row r="389" spans="1:23" ht="15.95" customHeight="1" x14ac:dyDescent="0.15">
      <c r="A389" s="168"/>
      <c r="B389" s="169"/>
      <c r="C389" s="169"/>
      <c r="D389" s="169"/>
      <c r="E389" s="169"/>
      <c r="F389" s="169"/>
      <c r="G389" s="169"/>
      <c r="H389" s="169"/>
      <c r="I389" s="169"/>
      <c r="J389" s="178"/>
      <c r="K389" s="291"/>
      <c r="L389" s="292"/>
      <c r="M389" s="293"/>
      <c r="N389" s="159"/>
      <c r="O389" s="158"/>
      <c r="P389" s="159"/>
      <c r="Q389" s="292"/>
      <c r="R389" s="294"/>
      <c r="S389" s="295"/>
      <c r="T389" s="175"/>
      <c r="U389" s="174"/>
      <c r="V389" s="297"/>
      <c r="W389" s="298"/>
    </row>
    <row r="390" spans="1:23" ht="14.1" customHeight="1" x14ac:dyDescent="0.15">
      <c r="A390" s="259"/>
      <c r="B390" s="259"/>
      <c r="C390" s="259"/>
      <c r="D390" s="259"/>
      <c r="E390" s="259"/>
      <c r="F390" s="259"/>
      <c r="G390" s="259"/>
      <c r="H390" s="1" t="s">
        <v>13</v>
      </c>
      <c r="T390" s="296"/>
      <c r="U390" s="296"/>
      <c r="V390" s="296"/>
      <c r="W390" s="296"/>
    </row>
    <row r="391" spans="1:23" ht="29.25" customHeight="1" x14ac:dyDescent="0.2">
      <c r="A391" s="260" t="s">
        <v>624</v>
      </c>
      <c r="B391" s="299"/>
      <c r="C391" s="299"/>
      <c r="D391" s="299"/>
      <c r="E391" s="299"/>
      <c r="F391" s="299"/>
      <c r="G391" s="299"/>
      <c r="H391" s="299"/>
      <c r="I391" s="299"/>
      <c r="J391" s="299"/>
      <c r="K391" s="299"/>
      <c r="L391" s="224"/>
      <c r="M391" s="3"/>
      <c r="N391" s="261" t="s">
        <v>142</v>
      </c>
      <c r="O391" s="261"/>
      <c r="P391" s="261"/>
      <c r="Q391" s="261"/>
      <c r="W391" s="101"/>
    </row>
    <row r="392" spans="1:23" ht="17.25" customHeight="1" x14ac:dyDescent="0.15">
      <c r="A392" s="272"/>
      <c r="B392" s="272"/>
      <c r="C392" s="272"/>
      <c r="D392" s="272"/>
      <c r="E392" s="272"/>
      <c r="F392" s="272"/>
      <c r="G392" s="272"/>
      <c r="H392" s="272"/>
      <c r="I392" s="272"/>
      <c r="J392" s="272"/>
      <c r="K392" s="272"/>
      <c r="L392" s="216"/>
      <c r="M392" s="4" t="s">
        <v>12</v>
      </c>
      <c r="N392" s="273" t="s">
        <v>626</v>
      </c>
      <c r="O392" s="273"/>
      <c r="P392" s="273"/>
      <c r="Q392" s="273"/>
      <c r="R392" s="4" t="s">
        <v>11</v>
      </c>
      <c r="V392" s="10">
        <v>1</v>
      </c>
      <c r="W392" s="27" t="s">
        <v>584</v>
      </c>
    </row>
    <row r="393" spans="1:23" ht="5.25" customHeight="1" x14ac:dyDescent="0.15">
      <c r="A393" s="23"/>
      <c r="B393" s="23"/>
      <c r="C393" s="23"/>
      <c r="D393" s="23"/>
      <c r="E393" s="23"/>
      <c r="F393" s="23"/>
      <c r="G393" s="23"/>
      <c r="H393" s="23"/>
      <c r="I393" s="23"/>
      <c r="J393" s="2"/>
      <c r="K393" s="2"/>
      <c r="L393" s="2"/>
      <c r="M393" s="2"/>
      <c r="N393" s="2"/>
      <c r="O393" s="2"/>
      <c r="P393" s="2"/>
      <c r="Q393" s="2"/>
      <c r="R393" s="2"/>
      <c r="S393" s="2"/>
      <c r="T393" s="2"/>
      <c r="U393" s="2"/>
      <c r="V393" s="2"/>
      <c r="W393" s="2"/>
    </row>
    <row r="394" spans="1:23" ht="20.45" customHeight="1" x14ac:dyDescent="0.15">
      <c r="A394" s="284" t="s">
        <v>27</v>
      </c>
      <c r="B394" s="268"/>
      <c r="C394" s="268"/>
      <c r="D394" s="268"/>
      <c r="E394" s="268"/>
      <c r="F394" s="268"/>
      <c r="G394" s="268"/>
      <c r="H394" s="268"/>
      <c r="I394" s="268"/>
      <c r="J394" s="269"/>
      <c r="K394" s="119" t="s">
        <v>1</v>
      </c>
      <c r="L394" s="268" t="s">
        <v>2</v>
      </c>
      <c r="M394" s="268"/>
      <c r="N394" s="269"/>
      <c r="O394" s="268" t="s">
        <v>3</v>
      </c>
      <c r="P394" s="269"/>
      <c r="Q394" s="267" t="s">
        <v>4</v>
      </c>
      <c r="R394" s="268"/>
      <c r="S394" s="269"/>
      <c r="T394" s="268" t="s">
        <v>5</v>
      </c>
      <c r="U394" s="269"/>
      <c r="V394" s="268" t="s">
        <v>9</v>
      </c>
      <c r="W394" s="270"/>
    </row>
    <row r="395" spans="1:23" ht="15.95" customHeight="1" x14ac:dyDescent="0.15">
      <c r="A395" s="139"/>
      <c r="B395" s="140" t="s">
        <v>713</v>
      </c>
      <c r="C395" s="140"/>
      <c r="D395" s="140"/>
      <c r="E395" s="140"/>
      <c r="F395" s="140"/>
      <c r="G395" s="140"/>
      <c r="H395" s="140"/>
      <c r="I395" s="140"/>
      <c r="J395" s="170"/>
      <c r="K395" s="255" t="s">
        <v>584</v>
      </c>
      <c r="L395" s="286"/>
      <c r="M395" s="287"/>
      <c r="N395" s="142"/>
      <c r="O395" s="127"/>
      <c r="P395" s="142"/>
      <c r="Q395" s="281"/>
      <c r="R395" s="282"/>
      <c r="S395" s="283"/>
      <c r="T395" s="171"/>
      <c r="U395" s="172"/>
      <c r="V395" s="279"/>
      <c r="W395" s="280"/>
    </row>
    <row r="396" spans="1:23" ht="15.95" customHeight="1" x14ac:dyDescent="0.15">
      <c r="A396" s="164"/>
      <c r="B396" s="165"/>
      <c r="C396" s="165"/>
      <c r="D396" s="165"/>
      <c r="E396" s="165"/>
      <c r="F396" s="165"/>
      <c r="G396" s="165"/>
      <c r="H396" s="165"/>
      <c r="I396" s="165"/>
      <c r="J396" s="177"/>
      <c r="K396" s="285"/>
      <c r="L396" s="274"/>
      <c r="M396" s="290"/>
      <c r="N396" s="134"/>
      <c r="O396" s="133"/>
      <c r="P396" s="134"/>
      <c r="Q396" s="274"/>
      <c r="R396" s="275"/>
      <c r="S396" s="276"/>
      <c r="T396" s="173"/>
      <c r="U396" s="174"/>
      <c r="V396" s="277"/>
      <c r="W396" s="278"/>
    </row>
    <row r="397" spans="1:23" ht="15.95" customHeight="1" x14ac:dyDescent="0.15">
      <c r="A397" s="139"/>
      <c r="B397" s="140" t="s">
        <v>692</v>
      </c>
      <c r="C397" s="140"/>
      <c r="D397" s="140"/>
      <c r="E397" s="140"/>
      <c r="F397" s="140"/>
      <c r="G397" s="140"/>
      <c r="H397" s="140"/>
      <c r="I397" s="140"/>
      <c r="J397" s="170"/>
      <c r="K397" s="255" t="s">
        <v>456</v>
      </c>
      <c r="L397" s="288"/>
      <c r="M397" s="289"/>
      <c r="N397" s="142"/>
      <c r="O397" s="141"/>
      <c r="P397" s="142"/>
      <c r="Q397" s="281"/>
      <c r="R397" s="282"/>
      <c r="S397" s="283"/>
      <c r="T397" s="171"/>
      <c r="U397" s="172"/>
      <c r="V397" s="279"/>
      <c r="W397" s="280"/>
    </row>
    <row r="398" spans="1:23" ht="15.95" customHeight="1" x14ac:dyDescent="0.15">
      <c r="A398" s="164"/>
      <c r="B398" s="165"/>
      <c r="C398" s="165"/>
      <c r="D398" s="165"/>
      <c r="E398" s="165"/>
      <c r="F398" s="165"/>
      <c r="G398" s="165"/>
      <c r="H398" s="165"/>
      <c r="I398" s="165"/>
      <c r="J398" s="177"/>
      <c r="K398" s="285"/>
      <c r="L398" s="274">
        <v>1</v>
      </c>
      <c r="M398" s="290"/>
      <c r="N398" s="134"/>
      <c r="O398" s="133"/>
      <c r="P398" s="134"/>
      <c r="Q398" s="274"/>
      <c r="R398" s="275"/>
      <c r="S398" s="276"/>
      <c r="T398" s="173" t="s">
        <v>695</v>
      </c>
      <c r="U398" s="174"/>
      <c r="V398" s="277"/>
      <c r="W398" s="278"/>
    </row>
    <row r="399" spans="1:23" ht="15.95" customHeight="1" x14ac:dyDescent="0.15">
      <c r="A399" s="139"/>
      <c r="B399" s="140"/>
      <c r="C399" s="140"/>
      <c r="D399" s="140"/>
      <c r="E399" s="140"/>
      <c r="F399" s="140"/>
      <c r="G399" s="140" t="s">
        <v>543</v>
      </c>
      <c r="H399" s="140"/>
      <c r="I399" s="140"/>
      <c r="J399" s="170"/>
      <c r="K399" s="255" t="s">
        <v>456</v>
      </c>
      <c r="L399" s="288"/>
      <c r="M399" s="289"/>
      <c r="N399" s="142"/>
      <c r="O399" s="141"/>
      <c r="P399" s="142"/>
      <c r="Q399" s="281"/>
      <c r="R399" s="282"/>
      <c r="S399" s="283"/>
      <c r="T399" s="171"/>
      <c r="U399" s="172"/>
      <c r="V399" s="279"/>
      <c r="W399" s="280"/>
    </row>
    <row r="400" spans="1:23" ht="15.95" customHeight="1" x14ac:dyDescent="0.15">
      <c r="A400" s="164"/>
      <c r="B400" s="165"/>
      <c r="C400" s="165"/>
      <c r="D400" s="165"/>
      <c r="E400" s="165"/>
      <c r="F400" s="165"/>
      <c r="G400" s="165"/>
      <c r="H400" s="165"/>
      <c r="I400" s="165"/>
      <c r="J400" s="177"/>
      <c r="K400" s="285"/>
      <c r="L400" s="274">
        <v>1</v>
      </c>
      <c r="M400" s="290"/>
      <c r="N400" s="134"/>
      <c r="O400" s="133"/>
      <c r="P400" s="134"/>
      <c r="Q400" s="274"/>
      <c r="R400" s="275"/>
      <c r="S400" s="276"/>
      <c r="T400" s="173"/>
      <c r="U400" s="174"/>
      <c r="V400" s="277"/>
      <c r="W400" s="278"/>
    </row>
    <row r="401" spans="1:23" ht="15.95" customHeight="1" x14ac:dyDescent="0.15">
      <c r="A401" s="139"/>
      <c r="B401" s="140"/>
      <c r="C401" s="140"/>
      <c r="D401" s="140"/>
      <c r="E401" s="140"/>
      <c r="F401" s="140"/>
      <c r="G401" s="140" t="s">
        <v>698</v>
      </c>
      <c r="H401" s="140"/>
      <c r="I401" s="140"/>
      <c r="J401" s="170"/>
      <c r="K401" s="255"/>
      <c r="L401" s="288"/>
      <c r="M401" s="289"/>
      <c r="N401" s="142"/>
      <c r="O401" s="141"/>
      <c r="P401" s="142"/>
      <c r="Q401" s="281"/>
      <c r="R401" s="282"/>
      <c r="S401" s="283"/>
      <c r="T401" s="171"/>
      <c r="U401" s="172"/>
      <c r="V401" s="279"/>
      <c r="W401" s="280"/>
    </row>
    <row r="402" spans="1:23" ht="15.95" customHeight="1" x14ac:dyDescent="0.15">
      <c r="A402" s="164"/>
      <c r="B402" s="165"/>
      <c r="C402" s="165"/>
      <c r="D402" s="165"/>
      <c r="E402" s="165"/>
      <c r="F402" s="165"/>
      <c r="G402" s="165"/>
      <c r="H402" s="165"/>
      <c r="I402" s="165"/>
      <c r="J402" s="177"/>
      <c r="K402" s="285"/>
      <c r="L402" s="274"/>
      <c r="M402" s="290"/>
      <c r="N402" s="134"/>
      <c r="O402" s="133"/>
      <c r="P402" s="134"/>
      <c r="Q402" s="274"/>
      <c r="R402" s="275"/>
      <c r="S402" s="276"/>
      <c r="T402" s="173"/>
      <c r="U402" s="174"/>
      <c r="V402" s="277"/>
      <c r="W402" s="278"/>
    </row>
    <row r="403" spans="1:23" ht="15.95" customHeight="1" x14ac:dyDescent="0.15">
      <c r="A403" s="139"/>
      <c r="B403" s="140"/>
      <c r="C403" s="140"/>
      <c r="D403" s="140"/>
      <c r="E403" s="140"/>
      <c r="F403" s="140"/>
      <c r="G403" s="140"/>
      <c r="H403" s="140"/>
      <c r="I403" s="140"/>
      <c r="J403" s="170"/>
      <c r="K403" s="255"/>
      <c r="L403" s="288"/>
      <c r="M403" s="289"/>
      <c r="N403" s="142"/>
      <c r="O403" s="141"/>
      <c r="P403" s="142"/>
      <c r="Q403" s="281"/>
      <c r="R403" s="282"/>
      <c r="S403" s="283"/>
      <c r="T403" s="171"/>
      <c r="U403" s="172"/>
      <c r="V403" s="279"/>
      <c r="W403" s="280"/>
    </row>
    <row r="404" spans="1:23" ht="15.95" customHeight="1" x14ac:dyDescent="0.15">
      <c r="A404" s="164"/>
      <c r="B404" s="165"/>
      <c r="C404" s="165"/>
      <c r="D404" s="165"/>
      <c r="E404" s="165"/>
      <c r="F404" s="165"/>
      <c r="G404" s="165"/>
      <c r="H404" s="165"/>
      <c r="I404" s="165"/>
      <c r="J404" s="177"/>
      <c r="K404" s="285"/>
      <c r="L404" s="274"/>
      <c r="M404" s="290"/>
      <c r="N404" s="134"/>
      <c r="O404" s="133"/>
      <c r="P404" s="134"/>
      <c r="Q404" s="274"/>
      <c r="R404" s="275"/>
      <c r="S404" s="276"/>
      <c r="T404" s="173"/>
      <c r="U404" s="174"/>
      <c r="V404" s="277"/>
      <c r="W404" s="278"/>
    </row>
    <row r="405" spans="1:23" ht="15.95" customHeight="1" x14ac:dyDescent="0.15">
      <c r="A405" s="139"/>
      <c r="B405" s="140"/>
      <c r="C405" s="140"/>
      <c r="D405" s="140"/>
      <c r="E405" s="140"/>
      <c r="F405" s="140"/>
      <c r="G405" s="140"/>
      <c r="H405" s="140"/>
      <c r="I405" s="140"/>
      <c r="J405" s="170"/>
      <c r="K405" s="255"/>
      <c r="L405" s="288"/>
      <c r="M405" s="289"/>
      <c r="N405" s="142"/>
      <c r="O405" s="141"/>
      <c r="P405" s="142"/>
      <c r="Q405" s="281"/>
      <c r="R405" s="282"/>
      <c r="S405" s="283"/>
      <c r="T405" s="171"/>
      <c r="U405" s="172"/>
      <c r="V405" s="279"/>
      <c r="W405" s="280"/>
    </row>
    <row r="406" spans="1:23" ht="15.95" customHeight="1" x14ac:dyDescent="0.15">
      <c r="A406" s="164"/>
      <c r="B406" s="165"/>
      <c r="C406" s="165"/>
      <c r="D406" s="165"/>
      <c r="E406" s="165"/>
      <c r="F406" s="165"/>
      <c r="G406" s="165"/>
      <c r="H406" s="165"/>
      <c r="I406" s="165"/>
      <c r="J406" s="177"/>
      <c r="K406" s="285"/>
      <c r="L406" s="274"/>
      <c r="M406" s="290"/>
      <c r="N406" s="134"/>
      <c r="O406" s="133"/>
      <c r="P406" s="134"/>
      <c r="Q406" s="274"/>
      <c r="R406" s="275"/>
      <c r="S406" s="276"/>
      <c r="T406" s="173"/>
      <c r="U406" s="174"/>
      <c r="V406" s="277"/>
      <c r="W406" s="278"/>
    </row>
    <row r="407" spans="1:23" ht="15.95" customHeight="1" x14ac:dyDescent="0.15">
      <c r="A407" s="139"/>
      <c r="B407" s="140"/>
      <c r="C407" s="140"/>
      <c r="D407" s="140"/>
      <c r="E407" s="140"/>
      <c r="F407" s="140"/>
      <c r="G407" s="140"/>
      <c r="H407" s="140"/>
      <c r="I407" s="140"/>
      <c r="J407" s="170"/>
      <c r="K407" s="255"/>
      <c r="L407" s="288"/>
      <c r="M407" s="289"/>
      <c r="N407" s="142"/>
      <c r="O407" s="141"/>
      <c r="P407" s="142"/>
      <c r="Q407" s="281"/>
      <c r="R407" s="282"/>
      <c r="S407" s="283"/>
      <c r="T407" s="171"/>
      <c r="U407" s="172"/>
      <c r="V407" s="279"/>
      <c r="W407" s="280"/>
    </row>
    <row r="408" spans="1:23" ht="15.95" customHeight="1" x14ac:dyDescent="0.15">
      <c r="A408" s="164"/>
      <c r="B408" s="165"/>
      <c r="C408" s="165"/>
      <c r="D408" s="165"/>
      <c r="E408" s="165"/>
      <c r="F408" s="165"/>
      <c r="G408" s="165"/>
      <c r="H408" s="165"/>
      <c r="I408" s="165"/>
      <c r="J408" s="177"/>
      <c r="K408" s="285"/>
      <c r="L408" s="274"/>
      <c r="M408" s="290"/>
      <c r="N408" s="134"/>
      <c r="O408" s="133"/>
      <c r="P408" s="134"/>
      <c r="Q408" s="274"/>
      <c r="R408" s="275"/>
      <c r="S408" s="276"/>
      <c r="T408" s="173"/>
      <c r="U408" s="174"/>
      <c r="V408" s="277"/>
      <c r="W408" s="278"/>
    </row>
    <row r="409" spans="1:23" ht="15.95" customHeight="1" x14ac:dyDescent="0.15">
      <c r="A409" s="139"/>
      <c r="B409" s="140"/>
      <c r="C409" s="140"/>
      <c r="D409" s="140"/>
      <c r="E409" s="140"/>
      <c r="F409" s="140"/>
      <c r="G409" s="140"/>
      <c r="H409" s="140"/>
      <c r="I409" s="140"/>
      <c r="J409" s="170"/>
      <c r="K409" s="255"/>
      <c r="L409" s="288"/>
      <c r="M409" s="289"/>
      <c r="N409" s="142"/>
      <c r="O409" s="141"/>
      <c r="P409" s="142"/>
      <c r="Q409" s="281"/>
      <c r="R409" s="282"/>
      <c r="S409" s="283"/>
      <c r="T409" s="171"/>
      <c r="U409" s="172"/>
      <c r="V409" s="279"/>
      <c r="W409" s="280"/>
    </row>
    <row r="410" spans="1:23" ht="15.95" customHeight="1" x14ac:dyDescent="0.15">
      <c r="A410" s="164"/>
      <c r="B410" s="165"/>
      <c r="C410" s="165"/>
      <c r="D410" s="165"/>
      <c r="E410" s="165"/>
      <c r="F410" s="165"/>
      <c r="G410" s="165"/>
      <c r="H410" s="165"/>
      <c r="I410" s="165"/>
      <c r="J410" s="177"/>
      <c r="K410" s="285"/>
      <c r="L410" s="274"/>
      <c r="M410" s="290"/>
      <c r="N410" s="134"/>
      <c r="O410" s="133"/>
      <c r="P410" s="134"/>
      <c r="Q410" s="274"/>
      <c r="R410" s="275"/>
      <c r="S410" s="276"/>
      <c r="T410" s="173"/>
      <c r="U410" s="174"/>
      <c r="V410" s="277"/>
      <c r="W410" s="278"/>
    </row>
    <row r="411" spans="1:23" ht="15.95" customHeight="1" x14ac:dyDescent="0.15">
      <c r="A411" s="139"/>
      <c r="B411" s="140"/>
      <c r="C411" s="140"/>
      <c r="D411" s="140"/>
      <c r="E411" s="140"/>
      <c r="F411" s="140"/>
      <c r="G411" s="140"/>
      <c r="H411" s="140"/>
      <c r="I411" s="140"/>
      <c r="J411" s="170"/>
      <c r="K411" s="255"/>
      <c r="L411" s="288"/>
      <c r="M411" s="289"/>
      <c r="N411" s="142"/>
      <c r="O411" s="141"/>
      <c r="P411" s="142"/>
      <c r="Q411" s="281"/>
      <c r="R411" s="282"/>
      <c r="S411" s="283"/>
      <c r="T411" s="171"/>
      <c r="U411" s="172"/>
      <c r="V411" s="279"/>
      <c r="W411" s="280"/>
    </row>
    <row r="412" spans="1:23" ht="15.95" customHeight="1" x14ac:dyDescent="0.15">
      <c r="A412" s="164"/>
      <c r="B412" s="165"/>
      <c r="C412" s="165"/>
      <c r="D412" s="165"/>
      <c r="E412" s="165"/>
      <c r="F412" s="165"/>
      <c r="G412" s="165"/>
      <c r="H412" s="165"/>
      <c r="I412" s="165"/>
      <c r="J412" s="177"/>
      <c r="K412" s="285"/>
      <c r="L412" s="274"/>
      <c r="M412" s="290"/>
      <c r="N412" s="134"/>
      <c r="O412" s="133"/>
      <c r="P412" s="134"/>
      <c r="Q412" s="274"/>
      <c r="R412" s="275"/>
      <c r="S412" s="276"/>
      <c r="T412" s="173"/>
      <c r="U412" s="174"/>
      <c r="V412" s="277"/>
      <c r="W412" s="278"/>
    </row>
    <row r="413" spans="1:23" ht="15.95" customHeight="1" x14ac:dyDescent="0.15">
      <c r="A413" s="139"/>
      <c r="B413" s="140"/>
      <c r="C413" s="140"/>
      <c r="D413" s="140"/>
      <c r="E413" s="140"/>
      <c r="F413" s="140"/>
      <c r="G413" s="140"/>
      <c r="H413" s="140"/>
      <c r="I413" s="140"/>
      <c r="J413" s="170"/>
      <c r="K413" s="255"/>
      <c r="L413" s="288"/>
      <c r="M413" s="289"/>
      <c r="N413" s="142"/>
      <c r="O413" s="141"/>
      <c r="P413" s="142"/>
      <c r="Q413" s="281"/>
      <c r="R413" s="282"/>
      <c r="S413" s="283"/>
      <c r="T413" s="171"/>
      <c r="U413" s="172"/>
      <c r="V413" s="279"/>
      <c r="W413" s="280"/>
    </row>
    <row r="414" spans="1:23" ht="15.95" customHeight="1" x14ac:dyDescent="0.15">
      <c r="A414" s="164"/>
      <c r="B414" s="165"/>
      <c r="C414" s="165"/>
      <c r="D414" s="165"/>
      <c r="E414" s="165"/>
      <c r="F414" s="165"/>
      <c r="G414" s="165"/>
      <c r="H414" s="165"/>
      <c r="I414" s="165"/>
      <c r="J414" s="177"/>
      <c r="K414" s="285"/>
      <c r="L414" s="274"/>
      <c r="M414" s="290"/>
      <c r="N414" s="134"/>
      <c r="O414" s="133"/>
      <c r="P414" s="134"/>
      <c r="Q414" s="274"/>
      <c r="R414" s="275"/>
      <c r="S414" s="276"/>
      <c r="T414" s="173"/>
      <c r="U414" s="174"/>
      <c r="V414" s="277"/>
      <c r="W414" s="278"/>
    </row>
    <row r="415" spans="1:23" ht="15.95" customHeight="1" x14ac:dyDescent="0.15">
      <c r="A415" s="139"/>
      <c r="B415" s="140"/>
      <c r="C415" s="140"/>
      <c r="D415" s="140"/>
      <c r="E415" s="140"/>
      <c r="F415" s="140"/>
      <c r="G415" s="140"/>
      <c r="H415" s="140"/>
      <c r="I415" s="140"/>
      <c r="J415" s="170"/>
      <c r="K415" s="255"/>
      <c r="L415" s="288"/>
      <c r="M415" s="289"/>
      <c r="N415" s="142"/>
      <c r="O415" s="141"/>
      <c r="P415" s="142"/>
      <c r="Q415" s="281"/>
      <c r="R415" s="282"/>
      <c r="S415" s="283"/>
      <c r="T415" s="171"/>
      <c r="U415" s="172"/>
      <c r="V415" s="279"/>
      <c r="W415" s="280"/>
    </row>
    <row r="416" spans="1:23" ht="15.95" customHeight="1" x14ac:dyDescent="0.15">
      <c r="A416" s="164"/>
      <c r="B416" s="165"/>
      <c r="C416" s="165"/>
      <c r="D416" s="165"/>
      <c r="E416" s="165"/>
      <c r="F416" s="165"/>
      <c r="G416" s="165"/>
      <c r="H416" s="165"/>
      <c r="I416" s="165"/>
      <c r="J416" s="177"/>
      <c r="K416" s="285"/>
      <c r="L416" s="274"/>
      <c r="M416" s="290"/>
      <c r="N416" s="134"/>
      <c r="O416" s="133"/>
      <c r="P416" s="134"/>
      <c r="Q416" s="274"/>
      <c r="R416" s="275"/>
      <c r="S416" s="276"/>
      <c r="T416" s="173"/>
      <c r="U416" s="174"/>
      <c r="V416" s="277"/>
      <c r="W416" s="278"/>
    </row>
    <row r="417" spans="1:23" ht="15.95" customHeight="1" x14ac:dyDescent="0.15">
      <c r="A417" s="139"/>
      <c r="B417" s="140"/>
      <c r="C417" s="140"/>
      <c r="D417" s="140"/>
      <c r="E417" s="140"/>
      <c r="F417" s="140"/>
      <c r="G417" s="140"/>
      <c r="H417" s="140"/>
      <c r="I417" s="140"/>
      <c r="J417" s="170"/>
      <c r="K417" s="255"/>
      <c r="L417" s="288"/>
      <c r="M417" s="289"/>
      <c r="N417" s="142"/>
      <c r="O417" s="141"/>
      <c r="P417" s="142"/>
      <c r="Q417" s="281"/>
      <c r="R417" s="282"/>
      <c r="S417" s="283"/>
      <c r="T417" s="171"/>
      <c r="U417" s="172"/>
      <c r="V417" s="279"/>
      <c r="W417" s="280"/>
    </row>
    <row r="418" spans="1:23" ht="15.95" customHeight="1" x14ac:dyDescent="0.15">
      <c r="A418" s="164"/>
      <c r="B418" s="165"/>
      <c r="C418" s="165"/>
      <c r="D418" s="165"/>
      <c r="E418" s="165"/>
      <c r="F418" s="165"/>
      <c r="G418" s="165"/>
      <c r="H418" s="165"/>
      <c r="I418" s="165"/>
      <c r="J418" s="177"/>
      <c r="K418" s="285"/>
      <c r="L418" s="274"/>
      <c r="M418" s="290"/>
      <c r="N418" s="134"/>
      <c r="O418" s="133"/>
      <c r="P418" s="134"/>
      <c r="Q418" s="274"/>
      <c r="R418" s="275"/>
      <c r="S418" s="276"/>
      <c r="T418" s="173"/>
      <c r="U418" s="174"/>
      <c r="V418" s="277"/>
      <c r="W418" s="278"/>
    </row>
    <row r="419" spans="1:23" ht="15.95" customHeight="1" x14ac:dyDescent="0.15">
      <c r="A419" s="139"/>
      <c r="B419" s="140"/>
      <c r="C419" s="140"/>
      <c r="D419" s="140"/>
      <c r="E419" s="140"/>
      <c r="F419" s="140"/>
      <c r="G419" s="140"/>
      <c r="H419" s="140"/>
      <c r="I419" s="140"/>
      <c r="J419" s="170"/>
      <c r="K419" s="255"/>
      <c r="L419" s="288"/>
      <c r="M419" s="289"/>
      <c r="N419" s="142"/>
      <c r="O419" s="141"/>
      <c r="P419" s="142"/>
      <c r="Q419" s="281"/>
      <c r="R419" s="282"/>
      <c r="S419" s="283"/>
      <c r="T419" s="171"/>
      <c r="U419" s="172"/>
      <c r="V419" s="279"/>
      <c r="W419" s="280"/>
    </row>
    <row r="420" spans="1:23" ht="15.95" customHeight="1" x14ac:dyDescent="0.15">
      <c r="A420" s="164"/>
      <c r="B420" s="165"/>
      <c r="C420" s="165"/>
      <c r="D420" s="165"/>
      <c r="E420" s="165"/>
      <c r="F420" s="165"/>
      <c r="G420" s="165"/>
      <c r="H420" s="165"/>
      <c r="I420" s="165"/>
      <c r="J420" s="177"/>
      <c r="K420" s="285"/>
      <c r="L420" s="274"/>
      <c r="M420" s="290"/>
      <c r="N420" s="134"/>
      <c r="O420" s="133"/>
      <c r="P420" s="134"/>
      <c r="Q420" s="274"/>
      <c r="R420" s="275"/>
      <c r="S420" s="276"/>
      <c r="T420" s="173"/>
      <c r="U420" s="174"/>
      <c r="V420" s="277"/>
      <c r="W420" s="278"/>
    </row>
    <row r="421" spans="1:23" ht="15.95" customHeight="1" x14ac:dyDescent="0.15">
      <c r="A421" s="139"/>
      <c r="B421" s="140"/>
      <c r="C421" s="140"/>
      <c r="D421" s="140"/>
      <c r="E421" s="140"/>
      <c r="F421" s="140"/>
      <c r="G421" s="140"/>
      <c r="H421" s="140"/>
      <c r="I421" s="140"/>
      <c r="J421" s="170"/>
      <c r="K421" s="255"/>
      <c r="L421" s="288"/>
      <c r="M421" s="289"/>
      <c r="N421" s="142"/>
      <c r="O421" s="141"/>
      <c r="P421" s="142"/>
      <c r="Q421" s="281"/>
      <c r="R421" s="282"/>
      <c r="S421" s="283"/>
      <c r="T421" s="171"/>
      <c r="U421" s="172"/>
      <c r="V421" s="279"/>
      <c r="W421" s="280"/>
    </row>
    <row r="422" spans="1:23" ht="15.95" customHeight="1" x14ac:dyDescent="0.15">
      <c r="A422" s="168"/>
      <c r="B422" s="169"/>
      <c r="C422" s="169"/>
      <c r="D422" s="169"/>
      <c r="E422" s="169"/>
      <c r="F422" s="169"/>
      <c r="G422" s="169"/>
      <c r="H422" s="169"/>
      <c r="I422" s="169"/>
      <c r="J422" s="178"/>
      <c r="K422" s="291"/>
      <c r="L422" s="292"/>
      <c r="M422" s="293"/>
      <c r="N422" s="159"/>
      <c r="O422" s="158"/>
      <c r="P422" s="159"/>
      <c r="Q422" s="292"/>
      <c r="R422" s="294"/>
      <c r="S422" s="295"/>
      <c r="T422" s="175"/>
      <c r="U422" s="174"/>
      <c r="V422" s="297"/>
      <c r="W422" s="298"/>
    </row>
    <row r="423" spans="1:23" ht="14.1" customHeight="1" x14ac:dyDescent="0.15">
      <c r="A423" s="259"/>
      <c r="B423" s="259"/>
      <c r="C423" s="259"/>
      <c r="D423" s="259"/>
      <c r="E423" s="259"/>
      <c r="F423" s="259"/>
      <c r="G423" s="259"/>
      <c r="H423" s="1" t="s">
        <v>13</v>
      </c>
      <c r="T423" s="296"/>
      <c r="U423" s="296"/>
      <c r="V423" s="296"/>
      <c r="W423" s="296"/>
    </row>
    <row r="424" spans="1:23" ht="29.25" customHeight="1" x14ac:dyDescent="0.2">
      <c r="A424" s="260" t="s">
        <v>625</v>
      </c>
      <c r="B424" s="299"/>
      <c r="C424" s="299"/>
      <c r="D424" s="299"/>
      <c r="E424" s="299"/>
      <c r="F424" s="299"/>
      <c r="G424" s="299"/>
      <c r="H424" s="299"/>
      <c r="I424" s="299"/>
      <c r="J424" s="299"/>
      <c r="K424" s="299"/>
      <c r="L424" s="224"/>
      <c r="M424" s="3"/>
      <c r="N424" s="261" t="s">
        <v>142</v>
      </c>
      <c r="O424" s="261"/>
      <c r="P424" s="261"/>
      <c r="Q424" s="261"/>
      <c r="W424" s="101"/>
    </row>
    <row r="425" spans="1:23" ht="17.25" customHeight="1" x14ac:dyDescent="0.15">
      <c r="A425" s="272"/>
      <c r="B425" s="272"/>
      <c r="C425" s="272"/>
      <c r="D425" s="272"/>
      <c r="E425" s="272"/>
      <c r="F425" s="272"/>
      <c r="G425" s="272"/>
      <c r="H425" s="272"/>
      <c r="I425" s="272"/>
      <c r="J425" s="272"/>
      <c r="K425" s="272"/>
      <c r="L425" s="216"/>
      <c r="M425" s="4" t="s">
        <v>12</v>
      </c>
      <c r="N425" s="273" t="s">
        <v>627</v>
      </c>
      <c r="O425" s="273"/>
      <c r="P425" s="273"/>
      <c r="Q425" s="273"/>
      <c r="R425" s="4" t="s">
        <v>11</v>
      </c>
      <c r="V425" s="10">
        <v>1</v>
      </c>
      <c r="W425" s="27" t="s">
        <v>457</v>
      </c>
    </row>
    <row r="426" spans="1:23" ht="5.25" customHeight="1" x14ac:dyDescent="0.15">
      <c r="A426" s="23"/>
      <c r="B426" s="23"/>
      <c r="C426" s="23"/>
      <c r="D426" s="23"/>
      <c r="E426" s="23"/>
      <c r="F426" s="23"/>
      <c r="G426" s="23"/>
      <c r="H426" s="23"/>
      <c r="I426" s="23"/>
      <c r="J426" s="2"/>
      <c r="K426" s="2"/>
      <c r="L426" s="2"/>
      <c r="M426" s="2"/>
      <c r="N426" s="2"/>
      <c r="O426" s="2"/>
      <c r="P426" s="2"/>
      <c r="Q426" s="2"/>
      <c r="R426" s="2"/>
      <c r="S426" s="2"/>
      <c r="T426" s="2"/>
      <c r="U426" s="2"/>
      <c r="V426" s="2"/>
      <c r="W426" s="2"/>
    </row>
    <row r="427" spans="1:23" ht="20.45" customHeight="1" x14ac:dyDescent="0.15">
      <c r="A427" s="284" t="s">
        <v>27</v>
      </c>
      <c r="B427" s="268"/>
      <c r="C427" s="268"/>
      <c r="D427" s="268"/>
      <c r="E427" s="268"/>
      <c r="F427" s="268"/>
      <c r="G427" s="268"/>
      <c r="H427" s="268"/>
      <c r="I427" s="268"/>
      <c r="J427" s="269"/>
      <c r="K427" s="119" t="s">
        <v>1</v>
      </c>
      <c r="L427" s="268" t="s">
        <v>2</v>
      </c>
      <c r="M427" s="268"/>
      <c r="N427" s="269"/>
      <c r="O427" s="268" t="s">
        <v>3</v>
      </c>
      <c r="P427" s="269"/>
      <c r="Q427" s="267" t="s">
        <v>4</v>
      </c>
      <c r="R427" s="268"/>
      <c r="S427" s="269"/>
      <c r="T427" s="268" t="s">
        <v>5</v>
      </c>
      <c r="U427" s="269"/>
      <c r="V427" s="268" t="s">
        <v>9</v>
      </c>
      <c r="W427" s="270"/>
    </row>
    <row r="428" spans="1:23" ht="15.95" customHeight="1" x14ac:dyDescent="0.15">
      <c r="A428" s="139"/>
      <c r="B428" s="140" t="s">
        <v>714</v>
      </c>
      <c r="C428" s="140"/>
      <c r="D428" s="140"/>
      <c r="E428" s="140"/>
      <c r="F428" s="140"/>
      <c r="G428" s="140"/>
      <c r="H428" s="140"/>
      <c r="I428" s="140"/>
      <c r="J428" s="170"/>
      <c r="K428" s="255" t="s">
        <v>584</v>
      </c>
      <c r="L428" s="286"/>
      <c r="M428" s="287"/>
      <c r="N428" s="142"/>
      <c r="O428" s="127"/>
      <c r="P428" s="142"/>
      <c r="Q428" s="281"/>
      <c r="R428" s="282"/>
      <c r="S428" s="283"/>
      <c r="T428" s="171"/>
      <c r="U428" s="172"/>
      <c r="V428" s="279"/>
      <c r="W428" s="280"/>
    </row>
    <row r="429" spans="1:23" ht="15.95" customHeight="1" x14ac:dyDescent="0.15">
      <c r="A429" s="164"/>
      <c r="B429" s="165"/>
      <c r="C429" s="165"/>
      <c r="D429" s="165"/>
      <c r="E429" s="165"/>
      <c r="F429" s="165"/>
      <c r="G429" s="165"/>
      <c r="H429" s="165"/>
      <c r="I429" s="165"/>
      <c r="J429" s="177"/>
      <c r="K429" s="285"/>
      <c r="L429" s="274"/>
      <c r="M429" s="290"/>
      <c r="N429" s="134"/>
      <c r="O429" s="133"/>
      <c r="P429" s="134"/>
      <c r="Q429" s="274"/>
      <c r="R429" s="275"/>
      <c r="S429" s="276"/>
      <c r="T429" s="173"/>
      <c r="U429" s="174"/>
      <c r="V429" s="277"/>
      <c r="W429" s="278"/>
    </row>
    <row r="430" spans="1:23" ht="15.95" customHeight="1" x14ac:dyDescent="0.15">
      <c r="A430" s="139"/>
      <c r="B430" s="140"/>
      <c r="C430" s="140"/>
      <c r="D430" s="140"/>
      <c r="E430" s="140"/>
      <c r="F430" s="140"/>
      <c r="G430" s="140" t="s">
        <v>543</v>
      </c>
      <c r="H430" s="140"/>
      <c r="I430" s="140"/>
      <c r="J430" s="170"/>
      <c r="K430" s="255" t="s">
        <v>456</v>
      </c>
      <c r="L430" s="288"/>
      <c r="M430" s="289"/>
      <c r="N430" s="142"/>
      <c r="O430" s="141"/>
      <c r="P430" s="142"/>
      <c r="Q430" s="281"/>
      <c r="R430" s="282"/>
      <c r="S430" s="283"/>
      <c r="T430" s="171"/>
      <c r="U430" s="172"/>
      <c r="V430" s="279"/>
      <c r="W430" s="280"/>
    </row>
    <row r="431" spans="1:23" ht="15.95" customHeight="1" x14ac:dyDescent="0.15">
      <c r="A431" s="164"/>
      <c r="B431" s="165"/>
      <c r="C431" s="165"/>
      <c r="D431" s="165"/>
      <c r="E431" s="165"/>
      <c r="F431" s="165"/>
      <c r="G431" s="165"/>
      <c r="H431" s="165"/>
      <c r="I431" s="165"/>
      <c r="J431" s="177"/>
      <c r="K431" s="285"/>
      <c r="L431" s="274">
        <v>1</v>
      </c>
      <c r="M431" s="290"/>
      <c r="N431" s="134"/>
      <c r="O431" s="133"/>
      <c r="P431" s="134"/>
      <c r="Q431" s="274"/>
      <c r="R431" s="275"/>
      <c r="S431" s="276"/>
      <c r="T431" s="173"/>
      <c r="U431" s="174"/>
      <c r="V431" s="277"/>
      <c r="W431" s="278"/>
    </row>
    <row r="432" spans="1:23" ht="15.95" customHeight="1" x14ac:dyDescent="0.15">
      <c r="A432" s="139"/>
      <c r="B432" s="140"/>
      <c r="C432" s="140"/>
      <c r="D432" s="140"/>
      <c r="E432" s="140"/>
      <c r="F432" s="140"/>
      <c r="G432" s="140" t="s">
        <v>544</v>
      </c>
      <c r="H432" s="140"/>
      <c r="I432" s="140"/>
      <c r="J432" s="170"/>
      <c r="K432" s="255"/>
      <c r="L432" s="288"/>
      <c r="M432" s="289"/>
      <c r="N432" s="142"/>
      <c r="O432" s="141"/>
      <c r="P432" s="142"/>
      <c r="Q432" s="281"/>
      <c r="R432" s="282"/>
      <c r="S432" s="283"/>
      <c r="T432" s="171"/>
      <c r="U432" s="172"/>
      <c r="V432" s="279"/>
      <c r="W432" s="280"/>
    </row>
    <row r="433" spans="1:23" ht="15.95" customHeight="1" x14ac:dyDescent="0.15">
      <c r="A433" s="164"/>
      <c r="B433" s="165"/>
      <c r="C433" s="165"/>
      <c r="D433" s="165"/>
      <c r="E433" s="165"/>
      <c r="F433" s="165"/>
      <c r="G433" s="165"/>
      <c r="H433" s="165"/>
      <c r="I433" s="165"/>
      <c r="J433" s="177"/>
      <c r="K433" s="285"/>
      <c r="L433" s="274"/>
      <c r="M433" s="290"/>
      <c r="N433" s="134"/>
      <c r="O433" s="133"/>
      <c r="P433" s="134"/>
      <c r="Q433" s="274"/>
      <c r="R433" s="275"/>
      <c r="S433" s="276"/>
      <c r="T433" s="173"/>
      <c r="U433" s="174"/>
      <c r="V433" s="277"/>
      <c r="W433" s="278"/>
    </row>
    <row r="434" spans="1:23" ht="15.95" customHeight="1" x14ac:dyDescent="0.15">
      <c r="A434" s="139"/>
      <c r="B434" s="140"/>
      <c r="C434" s="140"/>
      <c r="D434" s="140"/>
      <c r="E434" s="140"/>
      <c r="F434" s="140"/>
      <c r="G434" s="140"/>
      <c r="H434" s="140"/>
      <c r="I434" s="140"/>
      <c r="J434" s="170"/>
      <c r="K434" s="255"/>
      <c r="L434" s="288"/>
      <c r="M434" s="289"/>
      <c r="N434" s="142"/>
      <c r="O434" s="141"/>
      <c r="P434" s="142"/>
      <c r="Q434" s="281"/>
      <c r="R434" s="282"/>
      <c r="S434" s="283"/>
      <c r="T434" s="171"/>
      <c r="U434" s="172"/>
      <c r="V434" s="279"/>
      <c r="W434" s="280"/>
    </row>
    <row r="435" spans="1:23" ht="15.95" customHeight="1" x14ac:dyDescent="0.15">
      <c r="A435" s="164"/>
      <c r="B435" s="165"/>
      <c r="C435" s="165"/>
      <c r="D435" s="165"/>
      <c r="E435" s="165"/>
      <c r="F435" s="165"/>
      <c r="G435" s="165"/>
      <c r="H435" s="165"/>
      <c r="I435" s="165"/>
      <c r="J435" s="177"/>
      <c r="K435" s="285"/>
      <c r="L435" s="274"/>
      <c r="M435" s="290"/>
      <c r="N435" s="134"/>
      <c r="O435" s="133"/>
      <c r="P435" s="134"/>
      <c r="Q435" s="274"/>
      <c r="R435" s="275"/>
      <c r="S435" s="276"/>
      <c r="T435" s="173"/>
      <c r="U435" s="174"/>
      <c r="V435" s="277"/>
      <c r="W435" s="278"/>
    </row>
    <row r="436" spans="1:23" ht="15.95" customHeight="1" x14ac:dyDescent="0.15">
      <c r="A436" s="139"/>
      <c r="B436" s="140"/>
      <c r="C436" s="140"/>
      <c r="D436" s="140"/>
      <c r="E436" s="140"/>
      <c r="F436" s="140"/>
      <c r="G436" s="140"/>
      <c r="H436" s="140"/>
      <c r="I436" s="140"/>
      <c r="J436" s="170"/>
      <c r="K436" s="255"/>
      <c r="L436" s="288"/>
      <c r="M436" s="289"/>
      <c r="N436" s="142"/>
      <c r="O436" s="141"/>
      <c r="P436" s="142"/>
      <c r="Q436" s="281"/>
      <c r="R436" s="282"/>
      <c r="S436" s="283"/>
      <c r="T436" s="171"/>
      <c r="U436" s="172"/>
      <c r="V436" s="279"/>
      <c r="W436" s="280"/>
    </row>
    <row r="437" spans="1:23" ht="15.95" customHeight="1" x14ac:dyDescent="0.15">
      <c r="A437" s="164"/>
      <c r="B437" s="165"/>
      <c r="C437" s="165"/>
      <c r="D437" s="165"/>
      <c r="E437" s="165"/>
      <c r="F437" s="165"/>
      <c r="G437" s="165"/>
      <c r="H437" s="165"/>
      <c r="I437" s="165"/>
      <c r="J437" s="177"/>
      <c r="K437" s="285"/>
      <c r="L437" s="274"/>
      <c r="M437" s="290"/>
      <c r="N437" s="134"/>
      <c r="O437" s="133"/>
      <c r="P437" s="134"/>
      <c r="Q437" s="274"/>
      <c r="R437" s="275"/>
      <c r="S437" s="276"/>
      <c r="T437" s="173"/>
      <c r="U437" s="174"/>
      <c r="V437" s="277"/>
      <c r="W437" s="278"/>
    </row>
    <row r="438" spans="1:23" ht="15.95" customHeight="1" x14ac:dyDescent="0.15">
      <c r="A438" s="139"/>
      <c r="B438" s="140"/>
      <c r="C438" s="140"/>
      <c r="D438" s="140"/>
      <c r="E438" s="140"/>
      <c r="F438" s="140"/>
      <c r="G438" s="140"/>
      <c r="H438" s="140"/>
      <c r="I438" s="140"/>
      <c r="J438" s="170"/>
      <c r="K438" s="255"/>
      <c r="L438" s="288"/>
      <c r="M438" s="289"/>
      <c r="N438" s="142"/>
      <c r="O438" s="141"/>
      <c r="P438" s="142"/>
      <c r="Q438" s="281"/>
      <c r="R438" s="282"/>
      <c r="S438" s="283"/>
      <c r="T438" s="171"/>
      <c r="U438" s="172"/>
      <c r="V438" s="279"/>
      <c r="W438" s="280"/>
    </row>
    <row r="439" spans="1:23" ht="15.95" customHeight="1" x14ac:dyDescent="0.15">
      <c r="A439" s="164"/>
      <c r="B439" s="165"/>
      <c r="C439" s="165"/>
      <c r="D439" s="165"/>
      <c r="E439" s="165"/>
      <c r="F439" s="165"/>
      <c r="G439" s="165"/>
      <c r="H439" s="165"/>
      <c r="I439" s="165"/>
      <c r="J439" s="177"/>
      <c r="K439" s="285"/>
      <c r="L439" s="274"/>
      <c r="M439" s="290"/>
      <c r="N439" s="134"/>
      <c r="O439" s="133"/>
      <c r="P439" s="134"/>
      <c r="Q439" s="274"/>
      <c r="R439" s="275"/>
      <c r="S439" s="276"/>
      <c r="T439" s="173"/>
      <c r="U439" s="174"/>
      <c r="V439" s="277"/>
      <c r="W439" s="278"/>
    </row>
    <row r="440" spans="1:23" ht="15.95" customHeight="1" x14ac:dyDescent="0.15">
      <c r="A440" s="139"/>
      <c r="B440" s="140"/>
      <c r="C440" s="140"/>
      <c r="D440" s="140"/>
      <c r="E440" s="140"/>
      <c r="F440" s="140"/>
      <c r="G440" s="140"/>
      <c r="H440" s="140"/>
      <c r="I440" s="140"/>
      <c r="J440" s="170"/>
      <c r="K440" s="255"/>
      <c r="L440" s="288"/>
      <c r="M440" s="289"/>
      <c r="N440" s="142"/>
      <c r="O440" s="141"/>
      <c r="P440" s="142"/>
      <c r="Q440" s="281"/>
      <c r="R440" s="282"/>
      <c r="S440" s="283"/>
      <c r="T440" s="171"/>
      <c r="U440" s="172"/>
      <c r="V440" s="279"/>
      <c r="W440" s="280"/>
    </row>
    <row r="441" spans="1:23" ht="15.95" customHeight="1" x14ac:dyDescent="0.15">
      <c r="A441" s="164"/>
      <c r="B441" s="165"/>
      <c r="C441" s="165"/>
      <c r="D441" s="165"/>
      <c r="E441" s="165"/>
      <c r="F441" s="165"/>
      <c r="G441" s="165"/>
      <c r="H441" s="165"/>
      <c r="I441" s="165"/>
      <c r="J441" s="177"/>
      <c r="K441" s="285"/>
      <c r="L441" s="274"/>
      <c r="M441" s="290"/>
      <c r="N441" s="134"/>
      <c r="O441" s="133"/>
      <c r="P441" s="134"/>
      <c r="Q441" s="274"/>
      <c r="R441" s="275"/>
      <c r="S441" s="276"/>
      <c r="T441" s="173"/>
      <c r="U441" s="174"/>
      <c r="V441" s="277"/>
      <c r="W441" s="278"/>
    </row>
    <row r="442" spans="1:23" ht="15.95" customHeight="1" x14ac:dyDescent="0.15">
      <c r="A442" s="139"/>
      <c r="B442" s="140"/>
      <c r="C442" s="140"/>
      <c r="D442" s="140"/>
      <c r="E442" s="140"/>
      <c r="F442" s="140"/>
      <c r="G442" s="140"/>
      <c r="H442" s="140"/>
      <c r="I442" s="140"/>
      <c r="J442" s="170"/>
      <c r="K442" s="255"/>
      <c r="L442" s="288"/>
      <c r="M442" s="289"/>
      <c r="N442" s="142"/>
      <c r="O442" s="141"/>
      <c r="P442" s="142"/>
      <c r="Q442" s="281"/>
      <c r="R442" s="282"/>
      <c r="S442" s="283"/>
      <c r="T442" s="171"/>
      <c r="U442" s="172"/>
      <c r="V442" s="279"/>
      <c r="W442" s="280"/>
    </row>
    <row r="443" spans="1:23" ht="15.95" customHeight="1" x14ac:dyDescent="0.15">
      <c r="A443" s="164"/>
      <c r="B443" s="165"/>
      <c r="C443" s="165"/>
      <c r="D443" s="165"/>
      <c r="E443" s="165"/>
      <c r="F443" s="165"/>
      <c r="G443" s="165"/>
      <c r="H443" s="165"/>
      <c r="I443" s="165"/>
      <c r="J443" s="177"/>
      <c r="K443" s="285"/>
      <c r="L443" s="274"/>
      <c r="M443" s="290"/>
      <c r="N443" s="134"/>
      <c r="O443" s="133"/>
      <c r="P443" s="134"/>
      <c r="Q443" s="274"/>
      <c r="R443" s="275"/>
      <c r="S443" s="276"/>
      <c r="T443" s="173"/>
      <c r="U443" s="174"/>
      <c r="V443" s="277"/>
      <c r="W443" s="278"/>
    </row>
    <row r="444" spans="1:23" ht="15.95" customHeight="1" x14ac:dyDescent="0.15">
      <c r="A444" s="139"/>
      <c r="B444" s="140"/>
      <c r="C444" s="140"/>
      <c r="D444" s="140"/>
      <c r="E444" s="140"/>
      <c r="F444" s="140"/>
      <c r="G444" s="140"/>
      <c r="H444" s="140"/>
      <c r="I444" s="140"/>
      <c r="J444" s="170"/>
      <c r="K444" s="255"/>
      <c r="L444" s="288"/>
      <c r="M444" s="289"/>
      <c r="N444" s="142"/>
      <c r="O444" s="141"/>
      <c r="P444" s="142"/>
      <c r="Q444" s="281"/>
      <c r="R444" s="282"/>
      <c r="S444" s="283"/>
      <c r="T444" s="171"/>
      <c r="U444" s="172"/>
      <c r="V444" s="279"/>
      <c r="W444" s="280"/>
    </row>
    <row r="445" spans="1:23" ht="15.95" customHeight="1" x14ac:dyDescent="0.15">
      <c r="A445" s="164"/>
      <c r="B445" s="165"/>
      <c r="C445" s="165"/>
      <c r="D445" s="165"/>
      <c r="E445" s="165"/>
      <c r="F445" s="165"/>
      <c r="G445" s="165"/>
      <c r="H445" s="165"/>
      <c r="I445" s="165"/>
      <c r="J445" s="177"/>
      <c r="K445" s="285"/>
      <c r="L445" s="274"/>
      <c r="M445" s="290"/>
      <c r="N445" s="134"/>
      <c r="O445" s="133"/>
      <c r="P445" s="134"/>
      <c r="Q445" s="274"/>
      <c r="R445" s="275"/>
      <c r="S445" s="276"/>
      <c r="T445" s="173"/>
      <c r="U445" s="174"/>
      <c r="V445" s="277"/>
      <c r="W445" s="278"/>
    </row>
    <row r="446" spans="1:23" ht="15.95" customHeight="1" x14ac:dyDescent="0.15">
      <c r="A446" s="139"/>
      <c r="B446" s="140"/>
      <c r="C446" s="140"/>
      <c r="D446" s="140"/>
      <c r="E446" s="140"/>
      <c r="F446" s="140"/>
      <c r="G446" s="140"/>
      <c r="H446" s="140"/>
      <c r="I446" s="140"/>
      <c r="J446" s="170"/>
      <c r="K446" s="255"/>
      <c r="L446" s="288"/>
      <c r="M446" s="289"/>
      <c r="N446" s="142"/>
      <c r="O446" s="141"/>
      <c r="P446" s="142"/>
      <c r="Q446" s="281"/>
      <c r="R446" s="282"/>
      <c r="S446" s="283"/>
      <c r="T446" s="171"/>
      <c r="U446" s="172"/>
      <c r="V446" s="279"/>
      <c r="W446" s="280"/>
    </row>
    <row r="447" spans="1:23" ht="15.95" customHeight="1" x14ac:dyDescent="0.15">
      <c r="A447" s="164"/>
      <c r="B447" s="165"/>
      <c r="C447" s="165"/>
      <c r="D447" s="165"/>
      <c r="E447" s="165"/>
      <c r="F447" s="165"/>
      <c r="G447" s="165"/>
      <c r="H447" s="165"/>
      <c r="I447" s="165"/>
      <c r="J447" s="177"/>
      <c r="K447" s="285"/>
      <c r="L447" s="274"/>
      <c r="M447" s="290"/>
      <c r="N447" s="134"/>
      <c r="O447" s="133"/>
      <c r="P447" s="134"/>
      <c r="Q447" s="274"/>
      <c r="R447" s="275"/>
      <c r="S447" s="276"/>
      <c r="T447" s="173"/>
      <c r="U447" s="174"/>
      <c r="V447" s="277"/>
      <c r="W447" s="278"/>
    </row>
    <row r="448" spans="1:23" ht="15.95" customHeight="1" x14ac:dyDescent="0.15">
      <c r="A448" s="139"/>
      <c r="B448" s="140"/>
      <c r="C448" s="140"/>
      <c r="D448" s="140"/>
      <c r="E448" s="140"/>
      <c r="F448" s="140"/>
      <c r="G448" s="140"/>
      <c r="H448" s="140"/>
      <c r="I448" s="140"/>
      <c r="J448" s="170"/>
      <c r="K448" s="255"/>
      <c r="L448" s="288"/>
      <c r="M448" s="289"/>
      <c r="N448" s="142"/>
      <c r="O448" s="141"/>
      <c r="P448" s="142"/>
      <c r="Q448" s="281"/>
      <c r="R448" s="282"/>
      <c r="S448" s="283"/>
      <c r="T448" s="171"/>
      <c r="U448" s="172"/>
      <c r="V448" s="279"/>
      <c r="W448" s="280"/>
    </row>
    <row r="449" spans="1:23" ht="15.95" customHeight="1" x14ac:dyDescent="0.15">
      <c r="A449" s="164"/>
      <c r="B449" s="165"/>
      <c r="C449" s="165"/>
      <c r="D449" s="165"/>
      <c r="E449" s="165"/>
      <c r="F449" s="165"/>
      <c r="G449" s="165"/>
      <c r="H449" s="165"/>
      <c r="I449" s="165"/>
      <c r="J449" s="177"/>
      <c r="K449" s="285"/>
      <c r="L449" s="274"/>
      <c r="M449" s="290"/>
      <c r="N449" s="134"/>
      <c r="O449" s="133"/>
      <c r="P449" s="134"/>
      <c r="Q449" s="274"/>
      <c r="R449" s="275"/>
      <c r="S449" s="276"/>
      <c r="T449" s="173"/>
      <c r="U449" s="174"/>
      <c r="V449" s="277"/>
      <c r="W449" s="278"/>
    </row>
    <row r="450" spans="1:23" ht="15.95" customHeight="1" x14ac:dyDescent="0.15">
      <c r="A450" s="139"/>
      <c r="B450" s="140"/>
      <c r="C450" s="140"/>
      <c r="D450" s="140"/>
      <c r="E450" s="140"/>
      <c r="F450" s="140"/>
      <c r="G450" s="140"/>
      <c r="H450" s="140"/>
      <c r="I450" s="140"/>
      <c r="J450" s="170"/>
      <c r="K450" s="255"/>
      <c r="L450" s="288"/>
      <c r="M450" s="289"/>
      <c r="N450" s="142"/>
      <c r="O450" s="141"/>
      <c r="P450" s="142"/>
      <c r="Q450" s="281"/>
      <c r="R450" s="282"/>
      <c r="S450" s="283"/>
      <c r="T450" s="171"/>
      <c r="U450" s="172"/>
      <c r="V450" s="279"/>
      <c r="W450" s="280"/>
    </row>
    <row r="451" spans="1:23" ht="15.95" customHeight="1" x14ac:dyDescent="0.15">
      <c r="A451" s="164"/>
      <c r="B451" s="165"/>
      <c r="C451" s="165"/>
      <c r="D451" s="165"/>
      <c r="E451" s="165"/>
      <c r="F451" s="165"/>
      <c r="G451" s="165"/>
      <c r="H451" s="165"/>
      <c r="I451" s="165"/>
      <c r="J451" s="177"/>
      <c r="K451" s="285"/>
      <c r="L451" s="274"/>
      <c r="M451" s="290"/>
      <c r="N451" s="134"/>
      <c r="O451" s="133"/>
      <c r="P451" s="134"/>
      <c r="Q451" s="274"/>
      <c r="R451" s="275"/>
      <c r="S451" s="276"/>
      <c r="T451" s="173"/>
      <c r="U451" s="174"/>
      <c r="V451" s="277"/>
      <c r="W451" s="278"/>
    </row>
    <row r="452" spans="1:23" ht="15.95" customHeight="1" x14ac:dyDescent="0.15">
      <c r="A452" s="139"/>
      <c r="B452" s="140"/>
      <c r="C452" s="140"/>
      <c r="D452" s="140"/>
      <c r="E452" s="140"/>
      <c r="F452" s="140"/>
      <c r="G452" s="140"/>
      <c r="H452" s="140"/>
      <c r="I452" s="140"/>
      <c r="J452" s="170"/>
      <c r="K452" s="255"/>
      <c r="L452" s="288"/>
      <c r="M452" s="289"/>
      <c r="N452" s="142"/>
      <c r="O452" s="141"/>
      <c r="P452" s="142"/>
      <c r="Q452" s="281"/>
      <c r="R452" s="282"/>
      <c r="S452" s="283"/>
      <c r="T452" s="171"/>
      <c r="U452" s="172"/>
      <c r="V452" s="279"/>
      <c r="W452" s="280"/>
    </row>
    <row r="453" spans="1:23" ht="15.95" customHeight="1" x14ac:dyDescent="0.15">
      <c r="A453" s="164"/>
      <c r="B453" s="165"/>
      <c r="C453" s="165"/>
      <c r="D453" s="165"/>
      <c r="E453" s="165"/>
      <c r="F453" s="165"/>
      <c r="G453" s="165"/>
      <c r="H453" s="165"/>
      <c r="I453" s="165"/>
      <c r="J453" s="177"/>
      <c r="K453" s="285"/>
      <c r="L453" s="274"/>
      <c r="M453" s="290"/>
      <c r="N453" s="134"/>
      <c r="O453" s="133"/>
      <c r="P453" s="134"/>
      <c r="Q453" s="274"/>
      <c r="R453" s="275"/>
      <c r="S453" s="276"/>
      <c r="T453" s="173"/>
      <c r="U453" s="174"/>
      <c r="V453" s="277"/>
      <c r="W453" s="278"/>
    </row>
    <row r="454" spans="1:23" ht="15.95" customHeight="1" x14ac:dyDescent="0.15">
      <c r="A454" s="139"/>
      <c r="B454" s="140"/>
      <c r="C454" s="140"/>
      <c r="D454" s="140"/>
      <c r="E454" s="140"/>
      <c r="F454" s="140"/>
      <c r="G454" s="140"/>
      <c r="H454" s="140"/>
      <c r="I454" s="140"/>
      <c r="J454" s="170"/>
      <c r="K454" s="255"/>
      <c r="L454" s="288"/>
      <c r="M454" s="289"/>
      <c r="N454" s="142"/>
      <c r="O454" s="141"/>
      <c r="P454" s="142"/>
      <c r="Q454" s="281"/>
      <c r="R454" s="282"/>
      <c r="S454" s="283"/>
      <c r="T454" s="171"/>
      <c r="U454" s="172"/>
      <c r="V454" s="279"/>
      <c r="W454" s="280"/>
    </row>
    <row r="455" spans="1:23" ht="15.95" customHeight="1" x14ac:dyDescent="0.15">
      <c r="A455" s="168"/>
      <c r="B455" s="169"/>
      <c r="C455" s="169"/>
      <c r="D455" s="169"/>
      <c r="E455" s="169"/>
      <c r="F455" s="169"/>
      <c r="G455" s="169"/>
      <c r="H455" s="169"/>
      <c r="I455" s="169"/>
      <c r="J455" s="178"/>
      <c r="K455" s="291"/>
      <c r="L455" s="292"/>
      <c r="M455" s="293"/>
      <c r="N455" s="159"/>
      <c r="O455" s="158"/>
      <c r="P455" s="159"/>
      <c r="Q455" s="292"/>
      <c r="R455" s="294"/>
      <c r="S455" s="295"/>
      <c r="T455" s="175"/>
      <c r="U455" s="174"/>
      <c r="V455" s="297"/>
      <c r="W455" s="298"/>
    </row>
    <row r="456" spans="1:23" ht="14.1" customHeight="1" x14ac:dyDescent="0.15">
      <c r="A456" s="259"/>
      <c r="B456" s="259"/>
      <c r="C456" s="259"/>
      <c r="D456" s="259"/>
      <c r="E456" s="259"/>
      <c r="F456" s="259"/>
      <c r="G456" s="259"/>
      <c r="H456" s="1" t="s">
        <v>13</v>
      </c>
      <c r="T456" s="296"/>
      <c r="U456" s="296"/>
      <c r="V456" s="296"/>
      <c r="W456" s="296"/>
    </row>
    <row r="457" spans="1:23" ht="29.25" customHeight="1" x14ac:dyDescent="0.2">
      <c r="A457" s="260" t="s">
        <v>637</v>
      </c>
      <c r="B457" s="299"/>
      <c r="C457" s="299"/>
      <c r="D457" s="299"/>
      <c r="E457" s="299"/>
      <c r="F457" s="299"/>
      <c r="G457" s="299"/>
      <c r="H457" s="299"/>
      <c r="I457" s="299"/>
      <c r="J457" s="299"/>
      <c r="K457" s="299"/>
      <c r="L457" s="224"/>
      <c r="M457" s="3"/>
      <c r="N457" s="261" t="s">
        <v>142</v>
      </c>
      <c r="O457" s="261"/>
      <c r="P457" s="261"/>
      <c r="Q457" s="261"/>
      <c r="W457" s="101"/>
    </row>
    <row r="458" spans="1:23" ht="17.25" customHeight="1" x14ac:dyDescent="0.15">
      <c r="A458" s="272" t="s">
        <v>638</v>
      </c>
      <c r="B458" s="272"/>
      <c r="C458" s="272"/>
      <c r="D458" s="272"/>
      <c r="E458" s="272"/>
      <c r="F458" s="272"/>
      <c r="G458" s="272"/>
      <c r="H458" s="272"/>
      <c r="I458" s="272"/>
      <c r="J458" s="272"/>
      <c r="K458" s="272"/>
      <c r="L458" s="216"/>
      <c r="M458" s="4" t="s">
        <v>12</v>
      </c>
      <c r="N458" s="273" t="s">
        <v>639</v>
      </c>
      <c r="O458" s="273"/>
      <c r="P458" s="273"/>
      <c r="Q458" s="273"/>
      <c r="R458" s="4" t="s">
        <v>11</v>
      </c>
      <c r="V458" s="10">
        <v>100</v>
      </c>
      <c r="W458" s="27" t="s">
        <v>486</v>
      </c>
    </row>
    <row r="459" spans="1:23" ht="5.25" customHeight="1" x14ac:dyDescent="0.15">
      <c r="A459" s="23"/>
      <c r="B459" s="23"/>
      <c r="C459" s="23"/>
      <c r="D459" s="23"/>
      <c r="E459" s="23"/>
      <c r="F459" s="23"/>
      <c r="G459" s="23"/>
      <c r="H459" s="23"/>
      <c r="I459" s="23"/>
      <c r="J459" s="2"/>
      <c r="K459" s="2"/>
      <c r="L459" s="2"/>
      <c r="M459" s="2"/>
      <c r="N459" s="2"/>
      <c r="O459" s="2"/>
      <c r="P459" s="2"/>
      <c r="Q459" s="2"/>
      <c r="R459" s="2"/>
      <c r="S459" s="2"/>
      <c r="T459" s="2"/>
      <c r="U459" s="2"/>
      <c r="V459" s="2"/>
      <c r="W459" s="2"/>
    </row>
    <row r="460" spans="1:23" ht="20.45" customHeight="1" x14ac:dyDescent="0.15">
      <c r="A460" s="284" t="s">
        <v>27</v>
      </c>
      <c r="B460" s="268"/>
      <c r="C460" s="268"/>
      <c r="D460" s="268"/>
      <c r="E460" s="268"/>
      <c r="F460" s="268"/>
      <c r="G460" s="268"/>
      <c r="H460" s="268"/>
      <c r="I460" s="268"/>
      <c r="J460" s="269"/>
      <c r="K460" s="119" t="s">
        <v>1</v>
      </c>
      <c r="L460" s="268" t="s">
        <v>2</v>
      </c>
      <c r="M460" s="268"/>
      <c r="N460" s="269"/>
      <c r="O460" s="268" t="s">
        <v>3</v>
      </c>
      <c r="P460" s="269"/>
      <c r="Q460" s="267" t="s">
        <v>4</v>
      </c>
      <c r="R460" s="268"/>
      <c r="S460" s="269"/>
      <c r="T460" s="268" t="s">
        <v>5</v>
      </c>
      <c r="U460" s="269"/>
      <c r="V460" s="268" t="s">
        <v>9</v>
      </c>
      <c r="W460" s="270"/>
    </row>
    <row r="461" spans="1:23" ht="15.95" customHeight="1" x14ac:dyDescent="0.15">
      <c r="A461" s="139"/>
      <c r="B461" s="140" t="s">
        <v>715</v>
      </c>
      <c r="C461" s="140"/>
      <c r="D461" s="140"/>
      <c r="E461" s="140"/>
      <c r="F461" s="140"/>
      <c r="G461" s="140"/>
      <c r="H461" s="140"/>
      <c r="I461" s="140"/>
      <c r="J461" s="170"/>
      <c r="K461" s="255" t="s">
        <v>683</v>
      </c>
      <c r="L461" s="286"/>
      <c r="M461" s="287"/>
      <c r="N461" s="142"/>
      <c r="O461" s="127"/>
      <c r="P461" s="142"/>
      <c r="Q461" s="281"/>
      <c r="R461" s="282"/>
      <c r="S461" s="283"/>
      <c r="T461" s="171"/>
      <c r="U461" s="172"/>
      <c r="V461" s="279"/>
      <c r="W461" s="280"/>
    </row>
    <row r="462" spans="1:23" ht="15.95" customHeight="1" x14ac:dyDescent="0.15">
      <c r="A462" s="164"/>
      <c r="B462" s="165"/>
      <c r="C462" s="165"/>
      <c r="D462" s="165"/>
      <c r="E462" s="165"/>
      <c r="F462" s="165"/>
      <c r="G462" s="165"/>
      <c r="H462" s="165"/>
      <c r="I462" s="165"/>
      <c r="J462" s="177"/>
      <c r="K462" s="285"/>
      <c r="L462" s="274"/>
      <c r="M462" s="290"/>
      <c r="N462" s="134"/>
      <c r="O462" s="133"/>
      <c r="P462" s="134"/>
      <c r="Q462" s="274"/>
      <c r="R462" s="275"/>
      <c r="S462" s="276"/>
      <c r="T462" s="173"/>
      <c r="U462" s="174"/>
      <c r="V462" s="277"/>
      <c r="W462" s="278"/>
    </row>
    <row r="463" spans="1:23" ht="15.95" customHeight="1" x14ac:dyDescent="0.15">
      <c r="A463" s="139"/>
      <c r="B463" s="140" t="s">
        <v>704</v>
      </c>
      <c r="C463" s="140"/>
      <c r="D463" s="140"/>
      <c r="E463" s="140"/>
      <c r="F463" s="140"/>
      <c r="G463" s="140"/>
      <c r="H463" s="140"/>
      <c r="I463" s="140"/>
      <c r="J463" s="170"/>
      <c r="K463" s="255" t="s">
        <v>683</v>
      </c>
      <c r="L463" s="288"/>
      <c r="M463" s="289"/>
      <c r="N463" s="142"/>
      <c r="O463" s="141"/>
      <c r="P463" s="142"/>
      <c r="Q463" s="281"/>
      <c r="R463" s="282"/>
      <c r="S463" s="283"/>
      <c r="T463" s="171"/>
      <c r="U463" s="172"/>
      <c r="V463" s="279"/>
      <c r="W463" s="280"/>
    </row>
    <row r="464" spans="1:23" ht="15.95" customHeight="1" x14ac:dyDescent="0.15">
      <c r="A464" s="164"/>
      <c r="B464" s="165"/>
      <c r="C464" s="165"/>
      <c r="D464" s="165"/>
      <c r="E464" s="165"/>
      <c r="F464" s="165"/>
      <c r="G464" s="165"/>
      <c r="H464" s="165"/>
      <c r="I464" s="165"/>
      <c r="J464" s="177"/>
      <c r="K464" s="285"/>
      <c r="L464" s="274"/>
      <c r="M464" s="290"/>
      <c r="N464" s="134"/>
      <c r="O464" s="133"/>
      <c r="P464" s="134"/>
      <c r="Q464" s="274"/>
      <c r="R464" s="275"/>
      <c r="S464" s="276"/>
      <c r="T464" s="173"/>
      <c r="U464" s="174"/>
      <c r="V464" s="277"/>
      <c r="W464" s="278"/>
    </row>
    <row r="465" spans="1:23" ht="15.95" customHeight="1" x14ac:dyDescent="0.15">
      <c r="A465" s="139"/>
      <c r="B465" s="140" t="s">
        <v>716</v>
      </c>
      <c r="C465" s="140"/>
      <c r="D465" s="140"/>
      <c r="E465" s="140"/>
      <c r="F465" s="140"/>
      <c r="G465" s="140"/>
      <c r="H465" s="140"/>
      <c r="I465" s="140"/>
      <c r="J465" s="170"/>
      <c r="K465" s="255" t="s">
        <v>457</v>
      </c>
      <c r="L465" s="288"/>
      <c r="M465" s="289"/>
      <c r="N465" s="142"/>
      <c r="O465" s="141"/>
      <c r="P465" s="142"/>
      <c r="Q465" s="281"/>
      <c r="R465" s="282"/>
      <c r="S465" s="283"/>
      <c r="T465" s="171"/>
      <c r="U465" s="172"/>
      <c r="V465" s="279"/>
      <c r="W465" s="280"/>
    </row>
    <row r="466" spans="1:23" ht="15.95" customHeight="1" x14ac:dyDescent="0.15">
      <c r="A466" s="164"/>
      <c r="B466" s="165" t="s">
        <v>717</v>
      </c>
      <c r="C466" s="165"/>
      <c r="D466" s="165"/>
      <c r="E466" s="165"/>
      <c r="F466" s="165"/>
      <c r="G466" s="165"/>
      <c r="H466" s="165"/>
      <c r="I466" s="165"/>
      <c r="J466" s="177"/>
      <c r="K466" s="285"/>
      <c r="L466" s="274"/>
      <c r="M466" s="290"/>
      <c r="N466" s="134"/>
      <c r="O466" s="133"/>
      <c r="P466" s="134"/>
      <c r="Q466" s="274"/>
      <c r="R466" s="275"/>
      <c r="S466" s="276"/>
      <c r="T466" s="173"/>
      <c r="U466" s="174"/>
      <c r="V466" s="277"/>
      <c r="W466" s="278"/>
    </row>
    <row r="467" spans="1:23" ht="15.95" customHeight="1" x14ac:dyDescent="0.15">
      <c r="A467" s="139"/>
      <c r="B467" s="140"/>
      <c r="C467" s="140"/>
      <c r="D467" s="140"/>
      <c r="E467" s="140"/>
      <c r="F467" s="140"/>
      <c r="G467" s="140" t="s">
        <v>543</v>
      </c>
      <c r="H467" s="140"/>
      <c r="I467" s="140"/>
      <c r="J467" s="170"/>
      <c r="K467" s="255" t="s">
        <v>456</v>
      </c>
      <c r="L467" s="288"/>
      <c r="M467" s="289"/>
      <c r="N467" s="142"/>
      <c r="O467" s="141"/>
      <c r="P467" s="142"/>
      <c r="Q467" s="281"/>
      <c r="R467" s="282"/>
      <c r="S467" s="283"/>
      <c r="T467" s="171"/>
      <c r="U467" s="172"/>
      <c r="V467" s="279"/>
      <c r="W467" s="280"/>
    </row>
    <row r="468" spans="1:23" ht="15.95" customHeight="1" x14ac:dyDescent="0.15">
      <c r="A468" s="164"/>
      <c r="B468" s="165"/>
      <c r="C468" s="165"/>
      <c r="D468" s="165"/>
      <c r="E468" s="165"/>
      <c r="F468" s="165"/>
      <c r="G468" s="165"/>
      <c r="H468" s="165"/>
      <c r="I468" s="165"/>
      <c r="J468" s="177"/>
      <c r="K468" s="285"/>
      <c r="L468" s="274">
        <v>1</v>
      </c>
      <c r="M468" s="290"/>
      <c r="N468" s="134"/>
      <c r="O468" s="133"/>
      <c r="P468" s="134"/>
      <c r="Q468" s="274"/>
      <c r="R468" s="275"/>
      <c r="S468" s="276"/>
      <c r="T468" s="173"/>
      <c r="U468" s="174"/>
      <c r="V468" s="277"/>
      <c r="W468" s="278"/>
    </row>
    <row r="469" spans="1:23" ht="15.95" customHeight="1" x14ac:dyDescent="0.15">
      <c r="A469" s="139"/>
      <c r="B469" s="140"/>
      <c r="C469" s="140"/>
      <c r="D469" s="140"/>
      <c r="E469" s="140"/>
      <c r="F469" s="140"/>
      <c r="G469" s="140" t="s">
        <v>595</v>
      </c>
      <c r="H469" s="140"/>
      <c r="I469" s="140"/>
      <c r="J469" s="170"/>
      <c r="K469" s="255"/>
      <c r="L469" s="288"/>
      <c r="M469" s="289"/>
      <c r="N469" s="142"/>
      <c r="O469" s="141"/>
      <c r="P469" s="142"/>
      <c r="Q469" s="281"/>
      <c r="R469" s="282"/>
      <c r="S469" s="283"/>
      <c r="T469" s="171"/>
      <c r="U469" s="172"/>
      <c r="V469" s="279"/>
      <c r="W469" s="280"/>
    </row>
    <row r="470" spans="1:23" ht="15.95" customHeight="1" x14ac:dyDescent="0.15">
      <c r="A470" s="164"/>
      <c r="B470" s="165"/>
      <c r="C470" s="165"/>
      <c r="D470" s="165"/>
      <c r="E470" s="165"/>
      <c r="F470" s="165"/>
      <c r="G470" s="165"/>
      <c r="H470" s="165"/>
      <c r="I470" s="165"/>
      <c r="J470" s="177"/>
      <c r="K470" s="285"/>
      <c r="L470" s="274"/>
      <c r="M470" s="290"/>
      <c r="N470" s="134"/>
      <c r="O470" s="133"/>
      <c r="P470" s="134"/>
      <c r="Q470" s="274"/>
      <c r="R470" s="275"/>
      <c r="S470" s="276"/>
      <c r="T470" s="173"/>
      <c r="U470" s="174"/>
      <c r="V470" s="277"/>
      <c r="W470" s="278"/>
    </row>
    <row r="471" spans="1:23" ht="15.95" customHeight="1" x14ac:dyDescent="0.15">
      <c r="A471" s="139"/>
      <c r="B471" s="140"/>
      <c r="C471" s="140"/>
      <c r="D471" s="140"/>
      <c r="E471" s="140"/>
      <c r="F471" s="140"/>
      <c r="G471" s="140"/>
      <c r="H471" s="140"/>
      <c r="I471" s="140"/>
      <c r="J471" s="170"/>
      <c r="K471" s="255"/>
      <c r="L471" s="288"/>
      <c r="M471" s="289"/>
      <c r="N471" s="142"/>
      <c r="O471" s="141"/>
      <c r="P471" s="142"/>
      <c r="Q471" s="281"/>
      <c r="R471" s="282"/>
      <c r="S471" s="283"/>
      <c r="T471" s="171"/>
      <c r="U471" s="172"/>
      <c r="V471" s="279"/>
      <c r="W471" s="280"/>
    </row>
    <row r="472" spans="1:23" ht="15.95" customHeight="1" x14ac:dyDescent="0.15">
      <c r="A472" s="164"/>
      <c r="B472" s="165"/>
      <c r="C472" s="165"/>
      <c r="D472" s="165"/>
      <c r="E472" s="165"/>
      <c r="F472" s="165"/>
      <c r="G472" s="165"/>
      <c r="H472" s="165"/>
      <c r="I472" s="165"/>
      <c r="J472" s="177"/>
      <c r="K472" s="285"/>
      <c r="L472" s="274"/>
      <c r="M472" s="290"/>
      <c r="N472" s="134"/>
      <c r="O472" s="133"/>
      <c r="P472" s="134"/>
      <c r="Q472" s="274"/>
      <c r="R472" s="275"/>
      <c r="S472" s="276"/>
      <c r="T472" s="173"/>
      <c r="U472" s="174"/>
      <c r="V472" s="277"/>
      <c r="W472" s="278"/>
    </row>
    <row r="473" spans="1:23" ht="15.95" customHeight="1" x14ac:dyDescent="0.15">
      <c r="A473" s="139"/>
      <c r="B473" s="140"/>
      <c r="C473" s="140"/>
      <c r="D473" s="140"/>
      <c r="E473" s="140"/>
      <c r="F473" s="140"/>
      <c r="G473" s="140"/>
      <c r="H473" s="140"/>
      <c r="I473" s="140"/>
      <c r="J473" s="170"/>
      <c r="K473" s="255"/>
      <c r="L473" s="288"/>
      <c r="M473" s="289"/>
      <c r="N473" s="142"/>
      <c r="O473" s="141"/>
      <c r="P473" s="142"/>
      <c r="Q473" s="281"/>
      <c r="R473" s="282"/>
      <c r="S473" s="283"/>
      <c r="T473" s="171"/>
      <c r="U473" s="172"/>
      <c r="V473" s="279"/>
      <c r="W473" s="280"/>
    </row>
    <row r="474" spans="1:23" ht="15.95" customHeight="1" x14ac:dyDescent="0.15">
      <c r="A474" s="164"/>
      <c r="B474" s="165"/>
      <c r="C474" s="165"/>
      <c r="D474" s="165"/>
      <c r="E474" s="165"/>
      <c r="F474" s="165"/>
      <c r="G474" s="165"/>
      <c r="H474" s="165"/>
      <c r="I474" s="165"/>
      <c r="J474" s="177"/>
      <c r="K474" s="285"/>
      <c r="L474" s="274"/>
      <c r="M474" s="290"/>
      <c r="N474" s="134"/>
      <c r="O474" s="133"/>
      <c r="P474" s="134"/>
      <c r="Q474" s="274"/>
      <c r="R474" s="275"/>
      <c r="S474" s="276"/>
      <c r="T474" s="173"/>
      <c r="U474" s="174"/>
      <c r="V474" s="277"/>
      <c r="W474" s="278"/>
    </row>
    <row r="475" spans="1:23" ht="15.95" customHeight="1" x14ac:dyDescent="0.15">
      <c r="A475" s="139"/>
      <c r="B475" s="140"/>
      <c r="C475" s="140"/>
      <c r="D475" s="140"/>
      <c r="E475" s="140"/>
      <c r="F475" s="140"/>
      <c r="G475" s="140"/>
      <c r="H475" s="140"/>
      <c r="I475" s="140"/>
      <c r="J475" s="170"/>
      <c r="K475" s="255"/>
      <c r="L475" s="288"/>
      <c r="M475" s="289"/>
      <c r="N475" s="142"/>
      <c r="O475" s="141"/>
      <c r="P475" s="142"/>
      <c r="Q475" s="281"/>
      <c r="R475" s="282"/>
      <c r="S475" s="283"/>
      <c r="T475" s="171"/>
      <c r="U475" s="172"/>
      <c r="V475" s="279"/>
      <c r="W475" s="280"/>
    </row>
    <row r="476" spans="1:23" ht="15.95" customHeight="1" x14ac:dyDescent="0.15">
      <c r="A476" s="164"/>
      <c r="B476" s="165"/>
      <c r="C476" s="165"/>
      <c r="D476" s="165"/>
      <c r="E476" s="165"/>
      <c r="F476" s="165"/>
      <c r="G476" s="165"/>
      <c r="H476" s="165"/>
      <c r="I476" s="165"/>
      <c r="J476" s="177"/>
      <c r="K476" s="285"/>
      <c r="L476" s="274"/>
      <c r="M476" s="290"/>
      <c r="N476" s="134"/>
      <c r="O476" s="133"/>
      <c r="P476" s="134"/>
      <c r="Q476" s="274"/>
      <c r="R476" s="275"/>
      <c r="S476" s="276"/>
      <c r="T476" s="173"/>
      <c r="U476" s="174"/>
      <c r="V476" s="277"/>
      <c r="W476" s="278"/>
    </row>
    <row r="477" spans="1:23" ht="15.95" customHeight="1" x14ac:dyDescent="0.15">
      <c r="A477" s="139"/>
      <c r="B477" s="140"/>
      <c r="C477" s="140"/>
      <c r="D477" s="140"/>
      <c r="E477" s="140"/>
      <c r="F477" s="140"/>
      <c r="G477" s="140"/>
      <c r="H477" s="140"/>
      <c r="I477" s="140"/>
      <c r="J477" s="170"/>
      <c r="K477" s="255"/>
      <c r="L477" s="288"/>
      <c r="M477" s="289"/>
      <c r="N477" s="142"/>
      <c r="O477" s="141"/>
      <c r="P477" s="142"/>
      <c r="Q477" s="281"/>
      <c r="R477" s="282"/>
      <c r="S477" s="283"/>
      <c r="T477" s="171"/>
      <c r="U477" s="172"/>
      <c r="V477" s="279"/>
      <c r="W477" s="280"/>
    </row>
    <row r="478" spans="1:23" ht="15.95" customHeight="1" x14ac:dyDescent="0.15">
      <c r="A478" s="164"/>
      <c r="B478" s="165"/>
      <c r="C478" s="165"/>
      <c r="D478" s="165"/>
      <c r="E478" s="165"/>
      <c r="F478" s="165"/>
      <c r="G478" s="165"/>
      <c r="H478" s="165"/>
      <c r="I478" s="165"/>
      <c r="J478" s="177"/>
      <c r="K478" s="285"/>
      <c r="L478" s="274"/>
      <c r="M478" s="290"/>
      <c r="N478" s="134"/>
      <c r="O478" s="133"/>
      <c r="P478" s="134"/>
      <c r="Q478" s="274"/>
      <c r="R478" s="275"/>
      <c r="S478" s="276"/>
      <c r="T478" s="173"/>
      <c r="U478" s="174"/>
      <c r="V478" s="277"/>
      <c r="W478" s="278"/>
    </row>
    <row r="479" spans="1:23" ht="15.95" customHeight="1" x14ac:dyDescent="0.15">
      <c r="A479" s="139"/>
      <c r="B479" s="140"/>
      <c r="C479" s="140"/>
      <c r="D479" s="140"/>
      <c r="E479" s="140"/>
      <c r="F479" s="140"/>
      <c r="G479" s="140"/>
      <c r="H479" s="140"/>
      <c r="I479" s="140"/>
      <c r="J479" s="170"/>
      <c r="K479" s="255"/>
      <c r="L479" s="288"/>
      <c r="M479" s="289"/>
      <c r="N479" s="142"/>
      <c r="O479" s="141"/>
      <c r="P479" s="142"/>
      <c r="Q479" s="281"/>
      <c r="R479" s="282"/>
      <c r="S479" s="283"/>
      <c r="T479" s="171"/>
      <c r="U479" s="172"/>
      <c r="V479" s="279"/>
      <c r="W479" s="280"/>
    </row>
    <row r="480" spans="1:23" ht="15.95" customHeight="1" x14ac:dyDescent="0.15">
      <c r="A480" s="164"/>
      <c r="B480" s="165"/>
      <c r="C480" s="165"/>
      <c r="D480" s="165"/>
      <c r="E480" s="165"/>
      <c r="F480" s="165"/>
      <c r="G480" s="165"/>
      <c r="H480" s="165"/>
      <c r="I480" s="165"/>
      <c r="J480" s="177"/>
      <c r="K480" s="285"/>
      <c r="L480" s="274"/>
      <c r="M480" s="290"/>
      <c r="N480" s="134"/>
      <c r="O480" s="133"/>
      <c r="P480" s="134"/>
      <c r="Q480" s="274"/>
      <c r="R480" s="275"/>
      <c r="S480" s="276"/>
      <c r="T480" s="173"/>
      <c r="U480" s="174"/>
      <c r="V480" s="277"/>
      <c r="W480" s="278"/>
    </row>
    <row r="481" spans="1:23" ht="15.95" customHeight="1" x14ac:dyDescent="0.15">
      <c r="A481" s="139"/>
      <c r="B481" s="140"/>
      <c r="C481" s="140"/>
      <c r="D481" s="140"/>
      <c r="E481" s="140"/>
      <c r="F481" s="140"/>
      <c r="G481" s="140"/>
      <c r="H481" s="140"/>
      <c r="I481" s="140"/>
      <c r="J481" s="170"/>
      <c r="K481" s="255"/>
      <c r="L481" s="288"/>
      <c r="M481" s="289"/>
      <c r="N481" s="142"/>
      <c r="O481" s="141"/>
      <c r="P481" s="142"/>
      <c r="Q481" s="281"/>
      <c r="R481" s="282"/>
      <c r="S481" s="283"/>
      <c r="T481" s="171"/>
      <c r="U481" s="172"/>
      <c r="V481" s="279"/>
      <c r="W481" s="280"/>
    </row>
    <row r="482" spans="1:23" ht="15.95" customHeight="1" x14ac:dyDescent="0.15">
      <c r="A482" s="164"/>
      <c r="B482" s="165"/>
      <c r="C482" s="165"/>
      <c r="D482" s="165"/>
      <c r="E482" s="165"/>
      <c r="F482" s="165"/>
      <c r="G482" s="165"/>
      <c r="H482" s="165"/>
      <c r="I482" s="165"/>
      <c r="J482" s="177"/>
      <c r="K482" s="285"/>
      <c r="L482" s="274"/>
      <c r="M482" s="290"/>
      <c r="N482" s="134"/>
      <c r="O482" s="133"/>
      <c r="P482" s="134"/>
      <c r="Q482" s="274"/>
      <c r="R482" s="275"/>
      <c r="S482" s="276"/>
      <c r="T482" s="173"/>
      <c r="U482" s="174"/>
      <c r="V482" s="277"/>
      <c r="W482" s="278"/>
    </row>
    <row r="483" spans="1:23" ht="15.95" customHeight="1" x14ac:dyDescent="0.15">
      <c r="A483" s="139"/>
      <c r="B483" s="140"/>
      <c r="C483" s="140"/>
      <c r="D483" s="140"/>
      <c r="E483" s="140"/>
      <c r="F483" s="140"/>
      <c r="G483" s="140"/>
      <c r="H483" s="140"/>
      <c r="I483" s="140"/>
      <c r="J483" s="170"/>
      <c r="K483" s="255"/>
      <c r="L483" s="288"/>
      <c r="M483" s="289"/>
      <c r="N483" s="142"/>
      <c r="O483" s="141"/>
      <c r="P483" s="142"/>
      <c r="Q483" s="281"/>
      <c r="R483" s="282"/>
      <c r="S483" s="283"/>
      <c r="T483" s="171"/>
      <c r="U483" s="172"/>
      <c r="V483" s="279"/>
      <c r="W483" s="280"/>
    </row>
    <row r="484" spans="1:23" ht="15.95" customHeight="1" x14ac:dyDescent="0.15">
      <c r="A484" s="164"/>
      <c r="B484" s="165"/>
      <c r="C484" s="165"/>
      <c r="D484" s="165"/>
      <c r="E484" s="165"/>
      <c r="F484" s="165"/>
      <c r="G484" s="165"/>
      <c r="H484" s="165"/>
      <c r="I484" s="165"/>
      <c r="J484" s="177"/>
      <c r="K484" s="285"/>
      <c r="L484" s="274"/>
      <c r="M484" s="290"/>
      <c r="N484" s="134"/>
      <c r="O484" s="133"/>
      <c r="P484" s="134"/>
      <c r="Q484" s="274"/>
      <c r="R484" s="275"/>
      <c r="S484" s="276"/>
      <c r="T484" s="173"/>
      <c r="U484" s="174"/>
      <c r="V484" s="277"/>
      <c r="W484" s="278"/>
    </row>
    <row r="485" spans="1:23" ht="15.95" customHeight="1" x14ac:dyDescent="0.15">
      <c r="A485" s="139"/>
      <c r="B485" s="140"/>
      <c r="C485" s="140"/>
      <c r="D485" s="140"/>
      <c r="E485" s="140"/>
      <c r="F485" s="140"/>
      <c r="G485" s="140"/>
      <c r="H485" s="140"/>
      <c r="I485" s="140"/>
      <c r="J485" s="170"/>
      <c r="K485" s="255"/>
      <c r="L485" s="288"/>
      <c r="M485" s="289"/>
      <c r="N485" s="142"/>
      <c r="O485" s="141"/>
      <c r="P485" s="142"/>
      <c r="Q485" s="281"/>
      <c r="R485" s="282"/>
      <c r="S485" s="283"/>
      <c r="T485" s="171"/>
      <c r="U485" s="172"/>
      <c r="V485" s="279"/>
      <c r="W485" s="280"/>
    </row>
    <row r="486" spans="1:23" ht="15.95" customHeight="1" x14ac:dyDescent="0.15">
      <c r="A486" s="164"/>
      <c r="B486" s="165"/>
      <c r="C486" s="165"/>
      <c r="D486" s="165"/>
      <c r="E486" s="165"/>
      <c r="F486" s="165"/>
      <c r="G486" s="165"/>
      <c r="H486" s="165"/>
      <c r="I486" s="165"/>
      <c r="J486" s="177"/>
      <c r="K486" s="285"/>
      <c r="L486" s="274"/>
      <c r="M486" s="290"/>
      <c r="N486" s="134"/>
      <c r="O486" s="133"/>
      <c r="P486" s="134"/>
      <c r="Q486" s="274"/>
      <c r="R486" s="275"/>
      <c r="S486" s="276"/>
      <c r="T486" s="173"/>
      <c r="U486" s="174"/>
      <c r="V486" s="277"/>
      <c r="W486" s="278"/>
    </row>
    <row r="487" spans="1:23" ht="15.95" customHeight="1" x14ac:dyDescent="0.15">
      <c r="A487" s="139"/>
      <c r="B487" s="140"/>
      <c r="C487" s="140"/>
      <c r="D487" s="140"/>
      <c r="E487" s="140"/>
      <c r="F487" s="140"/>
      <c r="G487" s="140"/>
      <c r="H487" s="140"/>
      <c r="I487" s="140"/>
      <c r="J487" s="170"/>
      <c r="K487" s="255"/>
      <c r="L487" s="288"/>
      <c r="M487" s="289"/>
      <c r="N487" s="142"/>
      <c r="O487" s="141"/>
      <c r="P487" s="142"/>
      <c r="Q487" s="281"/>
      <c r="R487" s="282"/>
      <c r="S487" s="283"/>
      <c r="T487" s="171"/>
      <c r="U487" s="172"/>
      <c r="V487" s="279"/>
      <c r="W487" s="280"/>
    </row>
    <row r="488" spans="1:23" ht="15.95" customHeight="1" x14ac:dyDescent="0.15">
      <c r="A488" s="168"/>
      <c r="B488" s="169"/>
      <c r="C488" s="169"/>
      <c r="D488" s="169"/>
      <c r="E488" s="169"/>
      <c r="F488" s="169"/>
      <c r="G488" s="169"/>
      <c r="H488" s="169"/>
      <c r="I488" s="169"/>
      <c r="J488" s="178"/>
      <c r="K488" s="291"/>
      <c r="L488" s="292"/>
      <c r="M488" s="293"/>
      <c r="N488" s="159"/>
      <c r="O488" s="158"/>
      <c r="P488" s="159"/>
      <c r="Q488" s="292"/>
      <c r="R488" s="294"/>
      <c r="S488" s="295"/>
      <c r="T488" s="175"/>
      <c r="U488" s="174"/>
      <c r="V488" s="297"/>
      <c r="W488" s="298"/>
    </row>
    <row r="489" spans="1:23" ht="14.1" customHeight="1" x14ac:dyDescent="0.15">
      <c r="A489" s="259"/>
      <c r="B489" s="259"/>
      <c r="C489" s="259"/>
      <c r="D489" s="259"/>
      <c r="E489" s="259"/>
      <c r="F489" s="259"/>
      <c r="G489" s="259"/>
      <c r="H489" s="1" t="s">
        <v>13</v>
      </c>
      <c r="T489" s="296"/>
      <c r="U489" s="296"/>
      <c r="V489" s="296"/>
      <c r="W489" s="296"/>
    </row>
    <row r="490" spans="1:23" ht="29.25" customHeight="1" x14ac:dyDescent="0.2">
      <c r="A490" s="260" t="s">
        <v>648</v>
      </c>
      <c r="B490" s="299"/>
      <c r="C490" s="299"/>
      <c r="D490" s="299"/>
      <c r="E490" s="299"/>
      <c r="F490" s="299"/>
      <c r="G490" s="299"/>
      <c r="H490" s="299"/>
      <c r="I490" s="299"/>
      <c r="J490" s="299"/>
      <c r="K490" s="299"/>
      <c r="L490" s="224"/>
      <c r="M490" s="3"/>
      <c r="N490" s="261" t="s">
        <v>142</v>
      </c>
      <c r="O490" s="261"/>
      <c r="P490" s="261"/>
      <c r="Q490" s="261"/>
      <c r="W490" s="101"/>
    </row>
    <row r="491" spans="1:23" ht="35.450000000000003" customHeight="1" x14ac:dyDescent="0.15">
      <c r="A491" s="260" t="s">
        <v>650</v>
      </c>
      <c r="B491" s="260"/>
      <c r="C491" s="260"/>
      <c r="D491" s="260"/>
      <c r="E491" s="260"/>
      <c r="F491" s="260"/>
      <c r="G491" s="260"/>
      <c r="H491" s="260"/>
      <c r="I491" s="260"/>
      <c r="J491" s="260"/>
      <c r="K491" s="260"/>
      <c r="L491" s="216"/>
      <c r="M491" s="4" t="s">
        <v>12</v>
      </c>
      <c r="N491" s="273" t="s">
        <v>652</v>
      </c>
      <c r="O491" s="273"/>
      <c r="P491" s="273"/>
      <c r="Q491" s="273"/>
      <c r="R491" s="4" t="s">
        <v>11</v>
      </c>
      <c r="V491" s="10">
        <v>10</v>
      </c>
      <c r="W491" s="27" t="s">
        <v>488</v>
      </c>
    </row>
    <row r="492" spans="1:23" ht="5.25" customHeight="1" x14ac:dyDescent="0.15">
      <c r="A492" s="23"/>
      <c r="B492" s="23"/>
      <c r="C492" s="23"/>
      <c r="D492" s="23"/>
      <c r="E492" s="23"/>
      <c r="F492" s="23"/>
      <c r="G492" s="23"/>
      <c r="H492" s="23"/>
      <c r="I492" s="23"/>
      <c r="J492" s="2"/>
      <c r="K492" s="2"/>
      <c r="L492" s="2"/>
      <c r="M492" s="2"/>
      <c r="N492" s="2"/>
      <c r="O492" s="2"/>
      <c r="P492" s="2"/>
      <c r="Q492" s="2"/>
      <c r="R492" s="2"/>
      <c r="S492" s="2"/>
      <c r="T492" s="2"/>
      <c r="U492" s="2"/>
      <c r="V492" s="2"/>
      <c r="W492" s="2"/>
    </row>
    <row r="493" spans="1:23" ht="20.45" customHeight="1" x14ac:dyDescent="0.15">
      <c r="A493" s="284" t="s">
        <v>27</v>
      </c>
      <c r="B493" s="268"/>
      <c r="C493" s="268"/>
      <c r="D493" s="268"/>
      <c r="E493" s="268"/>
      <c r="F493" s="268"/>
      <c r="G493" s="268"/>
      <c r="H493" s="268"/>
      <c r="I493" s="268"/>
      <c r="J493" s="269"/>
      <c r="K493" s="119" t="s">
        <v>1</v>
      </c>
      <c r="L493" s="268" t="s">
        <v>2</v>
      </c>
      <c r="M493" s="268"/>
      <c r="N493" s="269"/>
      <c r="O493" s="268" t="s">
        <v>3</v>
      </c>
      <c r="P493" s="269"/>
      <c r="Q493" s="267" t="s">
        <v>4</v>
      </c>
      <c r="R493" s="268"/>
      <c r="S493" s="269"/>
      <c r="T493" s="268" t="s">
        <v>5</v>
      </c>
      <c r="U493" s="269"/>
      <c r="V493" s="268" t="s">
        <v>9</v>
      </c>
      <c r="W493" s="270"/>
    </row>
    <row r="494" spans="1:23" ht="15.95" customHeight="1" x14ac:dyDescent="0.15">
      <c r="A494" s="139"/>
      <c r="B494" s="140" t="s">
        <v>718</v>
      </c>
      <c r="C494" s="140"/>
      <c r="D494" s="140"/>
      <c r="E494" s="140"/>
      <c r="F494" s="140"/>
      <c r="G494" s="140"/>
      <c r="H494" s="140"/>
      <c r="I494" s="140"/>
      <c r="J494" s="170"/>
      <c r="K494" s="255" t="s">
        <v>488</v>
      </c>
      <c r="L494" s="286"/>
      <c r="M494" s="287"/>
      <c r="N494" s="142"/>
      <c r="O494" s="127"/>
      <c r="P494" s="142"/>
      <c r="Q494" s="281"/>
      <c r="R494" s="282"/>
      <c r="S494" s="283"/>
      <c r="T494" s="171"/>
      <c r="U494" s="172"/>
      <c r="V494" s="279"/>
      <c r="W494" s="280"/>
    </row>
    <row r="495" spans="1:23" ht="15.95" customHeight="1" x14ac:dyDescent="0.15">
      <c r="A495" s="164"/>
      <c r="B495" s="165" t="s">
        <v>721</v>
      </c>
      <c r="C495" s="165"/>
      <c r="D495" s="165"/>
      <c r="E495" s="165"/>
      <c r="F495" s="165"/>
      <c r="G495" s="165"/>
      <c r="H495" s="165"/>
      <c r="I495" s="165"/>
      <c r="J495" s="177"/>
      <c r="K495" s="285"/>
      <c r="L495" s="274"/>
      <c r="M495" s="290"/>
      <c r="N495" s="134"/>
      <c r="O495" s="133"/>
      <c r="P495" s="134"/>
      <c r="Q495" s="274"/>
      <c r="R495" s="275"/>
      <c r="S495" s="276"/>
      <c r="T495" s="173"/>
      <c r="U495" s="174"/>
      <c r="V495" s="277"/>
      <c r="W495" s="278"/>
    </row>
    <row r="496" spans="1:23" ht="15.95" customHeight="1" x14ac:dyDescent="0.15">
      <c r="A496" s="139"/>
      <c r="B496" s="140" t="s">
        <v>719</v>
      </c>
      <c r="C496" s="140"/>
      <c r="D496" s="140"/>
      <c r="E496" s="140"/>
      <c r="F496" s="140"/>
      <c r="G496" s="140"/>
      <c r="H496" s="140"/>
      <c r="I496" s="140"/>
      <c r="J496" s="170"/>
      <c r="K496" s="255" t="s">
        <v>724</v>
      </c>
      <c r="L496" s="288"/>
      <c r="M496" s="289"/>
      <c r="N496" s="142"/>
      <c r="O496" s="141"/>
      <c r="P496" s="142"/>
      <c r="Q496" s="281"/>
      <c r="R496" s="282"/>
      <c r="S496" s="283"/>
      <c r="T496" s="171"/>
      <c r="U496" s="172"/>
      <c r="V496" s="279"/>
      <c r="W496" s="280"/>
    </row>
    <row r="497" spans="1:23" ht="15.95" customHeight="1" x14ac:dyDescent="0.15">
      <c r="A497" s="164"/>
      <c r="B497" s="165" t="s">
        <v>722</v>
      </c>
      <c r="C497" s="165"/>
      <c r="D497" s="165"/>
      <c r="E497" s="165"/>
      <c r="F497" s="165"/>
      <c r="G497" s="165"/>
      <c r="H497" s="165"/>
      <c r="I497" s="165"/>
      <c r="J497" s="177"/>
      <c r="K497" s="285"/>
      <c r="L497" s="274"/>
      <c r="M497" s="290"/>
      <c r="N497" s="134"/>
      <c r="O497" s="133"/>
      <c r="P497" s="134"/>
      <c r="Q497" s="274"/>
      <c r="R497" s="275"/>
      <c r="S497" s="276"/>
      <c r="T497" s="173"/>
      <c r="U497" s="174"/>
      <c r="V497" s="277"/>
      <c r="W497" s="278"/>
    </row>
    <row r="498" spans="1:23" ht="15.95" customHeight="1" x14ac:dyDescent="0.15">
      <c r="A498" s="139"/>
      <c r="B498" s="140" t="s">
        <v>720</v>
      </c>
      <c r="C498" s="140"/>
      <c r="D498" s="140"/>
      <c r="E498" s="140"/>
      <c r="F498" s="140"/>
      <c r="G498" s="140"/>
      <c r="H498" s="140"/>
      <c r="I498" s="140"/>
      <c r="J498" s="170"/>
      <c r="K498" s="255" t="s">
        <v>457</v>
      </c>
      <c r="L498" s="288"/>
      <c r="M498" s="289"/>
      <c r="N498" s="142"/>
      <c r="O498" s="141"/>
      <c r="P498" s="142"/>
      <c r="Q498" s="281"/>
      <c r="R498" s="282"/>
      <c r="S498" s="283"/>
      <c r="T498" s="171"/>
      <c r="U498" s="172"/>
      <c r="V498" s="279"/>
      <c r="W498" s="280"/>
    </row>
    <row r="499" spans="1:23" ht="15.95" customHeight="1" x14ac:dyDescent="0.15">
      <c r="A499" s="164"/>
      <c r="B499" s="165" t="s">
        <v>723</v>
      </c>
      <c r="C499" s="165"/>
      <c r="D499" s="165"/>
      <c r="E499" s="165"/>
      <c r="F499" s="165"/>
      <c r="G499" s="165"/>
      <c r="H499" s="165"/>
      <c r="I499" s="165"/>
      <c r="J499" s="177"/>
      <c r="K499" s="285"/>
      <c r="L499" s="274"/>
      <c r="M499" s="290"/>
      <c r="N499" s="134"/>
      <c r="O499" s="133"/>
      <c r="P499" s="134"/>
      <c r="Q499" s="274"/>
      <c r="R499" s="275"/>
      <c r="S499" s="276"/>
      <c r="T499" s="173"/>
      <c r="U499" s="174"/>
      <c r="V499" s="277"/>
      <c r="W499" s="278"/>
    </row>
    <row r="500" spans="1:23" ht="15.95" customHeight="1" x14ac:dyDescent="0.15">
      <c r="A500" s="139"/>
      <c r="B500" s="140" t="s">
        <v>692</v>
      </c>
      <c r="C500" s="140"/>
      <c r="D500" s="140"/>
      <c r="E500" s="140"/>
      <c r="F500" s="140"/>
      <c r="G500" s="140"/>
      <c r="H500" s="140"/>
      <c r="I500" s="140"/>
      <c r="J500" s="170"/>
      <c r="K500" s="255" t="s">
        <v>456</v>
      </c>
      <c r="L500" s="288"/>
      <c r="M500" s="289"/>
      <c r="N500" s="142"/>
      <c r="O500" s="141"/>
      <c r="P500" s="142"/>
      <c r="Q500" s="281"/>
      <c r="R500" s="282"/>
      <c r="S500" s="283"/>
      <c r="T500" s="171"/>
      <c r="U500" s="172"/>
      <c r="V500" s="279"/>
      <c r="W500" s="280"/>
    </row>
    <row r="501" spans="1:23" ht="15.95" customHeight="1" x14ac:dyDescent="0.15">
      <c r="A501" s="164"/>
      <c r="B501" s="165"/>
      <c r="C501" s="165"/>
      <c r="D501" s="165"/>
      <c r="E501" s="165"/>
      <c r="F501" s="165"/>
      <c r="G501" s="165"/>
      <c r="H501" s="165"/>
      <c r="I501" s="165"/>
      <c r="J501" s="177"/>
      <c r="K501" s="285"/>
      <c r="L501" s="274">
        <v>1</v>
      </c>
      <c r="M501" s="290"/>
      <c r="N501" s="134"/>
      <c r="O501" s="133"/>
      <c r="P501" s="134"/>
      <c r="Q501" s="274"/>
      <c r="R501" s="275"/>
      <c r="S501" s="276"/>
      <c r="T501" s="173"/>
      <c r="U501" s="174"/>
      <c r="V501" s="277"/>
      <c r="W501" s="278"/>
    </row>
    <row r="502" spans="1:23" ht="15.95" customHeight="1" x14ac:dyDescent="0.15">
      <c r="A502" s="139"/>
      <c r="B502" s="140"/>
      <c r="C502" s="140"/>
      <c r="D502" s="140"/>
      <c r="E502" s="140"/>
      <c r="F502" s="140"/>
      <c r="G502" s="140" t="s">
        <v>543</v>
      </c>
      <c r="H502" s="140"/>
      <c r="I502" s="140"/>
      <c r="J502" s="170"/>
      <c r="K502" s="255" t="s">
        <v>456</v>
      </c>
      <c r="L502" s="288"/>
      <c r="M502" s="289"/>
      <c r="N502" s="142"/>
      <c r="O502" s="141"/>
      <c r="P502" s="142"/>
      <c r="Q502" s="281"/>
      <c r="R502" s="282"/>
      <c r="S502" s="283"/>
      <c r="T502" s="171"/>
      <c r="U502" s="172"/>
      <c r="V502" s="279"/>
      <c r="W502" s="280"/>
    </row>
    <row r="503" spans="1:23" ht="15.95" customHeight="1" x14ac:dyDescent="0.15">
      <c r="A503" s="164"/>
      <c r="B503" s="165"/>
      <c r="C503" s="165"/>
      <c r="D503" s="165"/>
      <c r="E503" s="165"/>
      <c r="F503" s="165"/>
      <c r="G503" s="165"/>
      <c r="H503" s="165"/>
      <c r="I503" s="165"/>
      <c r="J503" s="177"/>
      <c r="K503" s="285"/>
      <c r="L503" s="274">
        <v>1</v>
      </c>
      <c r="M503" s="290"/>
      <c r="N503" s="134"/>
      <c r="O503" s="133"/>
      <c r="P503" s="134"/>
      <c r="Q503" s="274"/>
      <c r="R503" s="275"/>
      <c r="S503" s="276"/>
      <c r="T503" s="173"/>
      <c r="U503" s="174"/>
      <c r="V503" s="277"/>
      <c r="W503" s="278"/>
    </row>
    <row r="504" spans="1:23" ht="15.95" customHeight="1" x14ac:dyDescent="0.15">
      <c r="A504" s="139"/>
      <c r="B504" s="140"/>
      <c r="C504" s="140"/>
      <c r="D504" s="140"/>
      <c r="E504" s="140"/>
      <c r="F504" s="140"/>
      <c r="G504" s="140" t="s">
        <v>616</v>
      </c>
      <c r="H504" s="140"/>
      <c r="I504" s="140"/>
      <c r="J504" s="170"/>
      <c r="K504" s="255"/>
      <c r="L504" s="288"/>
      <c r="M504" s="289"/>
      <c r="N504" s="142"/>
      <c r="O504" s="141"/>
      <c r="P504" s="142"/>
      <c r="Q504" s="281"/>
      <c r="R504" s="282"/>
      <c r="S504" s="283"/>
      <c r="T504" s="171"/>
      <c r="U504" s="172"/>
      <c r="V504" s="279"/>
      <c r="W504" s="280"/>
    </row>
    <row r="505" spans="1:23" ht="15.95" customHeight="1" x14ac:dyDescent="0.15">
      <c r="A505" s="164"/>
      <c r="B505" s="165"/>
      <c r="C505" s="165"/>
      <c r="D505" s="165"/>
      <c r="E505" s="165"/>
      <c r="F505" s="165"/>
      <c r="G505" s="165"/>
      <c r="H505" s="165"/>
      <c r="I505" s="165"/>
      <c r="J505" s="177"/>
      <c r="K505" s="285"/>
      <c r="L505" s="274"/>
      <c r="M505" s="290"/>
      <c r="N505" s="134"/>
      <c r="O505" s="133"/>
      <c r="P505" s="134"/>
      <c r="Q505" s="274"/>
      <c r="R505" s="275"/>
      <c r="S505" s="276"/>
      <c r="T505" s="173"/>
      <c r="U505" s="174"/>
      <c r="V505" s="277"/>
      <c r="W505" s="278"/>
    </row>
    <row r="506" spans="1:23" ht="15.95" customHeight="1" x14ac:dyDescent="0.15">
      <c r="A506" s="139"/>
      <c r="B506" s="140"/>
      <c r="C506" s="140"/>
      <c r="D506" s="140"/>
      <c r="E506" s="140"/>
      <c r="F506" s="140"/>
      <c r="G506" s="140"/>
      <c r="H506" s="140"/>
      <c r="I506" s="140"/>
      <c r="J506" s="170"/>
      <c r="K506" s="255"/>
      <c r="L506" s="288"/>
      <c r="M506" s="289"/>
      <c r="N506" s="142"/>
      <c r="O506" s="141"/>
      <c r="P506" s="142"/>
      <c r="Q506" s="281"/>
      <c r="R506" s="282"/>
      <c r="S506" s="283"/>
      <c r="T506" s="171"/>
      <c r="U506" s="172"/>
      <c r="V506" s="279"/>
      <c r="W506" s="280"/>
    </row>
    <row r="507" spans="1:23" ht="15.95" customHeight="1" x14ac:dyDescent="0.15">
      <c r="A507" s="164"/>
      <c r="B507" s="165"/>
      <c r="C507" s="165"/>
      <c r="D507" s="165"/>
      <c r="E507" s="165"/>
      <c r="F507" s="165"/>
      <c r="G507" s="165"/>
      <c r="H507" s="165"/>
      <c r="I507" s="165"/>
      <c r="J507" s="177"/>
      <c r="K507" s="285"/>
      <c r="L507" s="274"/>
      <c r="M507" s="290"/>
      <c r="N507" s="134"/>
      <c r="O507" s="133"/>
      <c r="P507" s="134"/>
      <c r="Q507" s="274"/>
      <c r="R507" s="275"/>
      <c r="S507" s="276"/>
      <c r="T507" s="173"/>
      <c r="U507" s="174"/>
      <c r="V507" s="277"/>
      <c r="W507" s="278"/>
    </row>
    <row r="508" spans="1:23" ht="15.95" customHeight="1" x14ac:dyDescent="0.15">
      <c r="A508" s="139"/>
      <c r="B508" s="140"/>
      <c r="C508" s="140"/>
      <c r="D508" s="140"/>
      <c r="E508" s="140"/>
      <c r="F508" s="140"/>
      <c r="G508" s="140"/>
      <c r="H508" s="140"/>
      <c r="I508" s="140"/>
      <c r="J508" s="170"/>
      <c r="K508" s="255"/>
      <c r="L508" s="288"/>
      <c r="M508" s="289"/>
      <c r="N508" s="142"/>
      <c r="O508" s="141"/>
      <c r="P508" s="142"/>
      <c r="Q508" s="281"/>
      <c r="R508" s="282"/>
      <c r="S508" s="283"/>
      <c r="T508" s="171"/>
      <c r="U508" s="172"/>
      <c r="V508" s="279"/>
      <c r="W508" s="280"/>
    </row>
    <row r="509" spans="1:23" ht="15.95" customHeight="1" x14ac:dyDescent="0.15">
      <c r="A509" s="164"/>
      <c r="B509" s="165"/>
      <c r="C509" s="165"/>
      <c r="D509" s="165"/>
      <c r="E509" s="165"/>
      <c r="F509" s="165"/>
      <c r="G509" s="165"/>
      <c r="H509" s="165"/>
      <c r="I509" s="165"/>
      <c r="J509" s="177"/>
      <c r="K509" s="285"/>
      <c r="L509" s="274"/>
      <c r="M509" s="290"/>
      <c r="N509" s="134"/>
      <c r="O509" s="133"/>
      <c r="P509" s="134"/>
      <c r="Q509" s="274"/>
      <c r="R509" s="275"/>
      <c r="S509" s="276"/>
      <c r="T509" s="173"/>
      <c r="U509" s="174"/>
      <c r="V509" s="277"/>
      <c r="W509" s="278"/>
    </row>
    <row r="510" spans="1:23" ht="15.95" customHeight="1" x14ac:dyDescent="0.15">
      <c r="A510" s="139"/>
      <c r="B510" s="140"/>
      <c r="C510" s="140"/>
      <c r="D510" s="140"/>
      <c r="E510" s="140"/>
      <c r="F510" s="140"/>
      <c r="G510" s="140"/>
      <c r="H510" s="140"/>
      <c r="I510" s="140"/>
      <c r="J510" s="170"/>
      <c r="K510" s="255"/>
      <c r="L510" s="288"/>
      <c r="M510" s="289"/>
      <c r="N510" s="142"/>
      <c r="O510" s="141"/>
      <c r="P510" s="142"/>
      <c r="Q510" s="281"/>
      <c r="R510" s="282"/>
      <c r="S510" s="283"/>
      <c r="T510" s="171"/>
      <c r="U510" s="172"/>
      <c r="V510" s="279"/>
      <c r="W510" s="280"/>
    </row>
    <row r="511" spans="1:23" ht="15.95" customHeight="1" x14ac:dyDescent="0.15">
      <c r="A511" s="164"/>
      <c r="B511" s="165"/>
      <c r="C511" s="165"/>
      <c r="D511" s="165"/>
      <c r="E511" s="165"/>
      <c r="F511" s="165"/>
      <c r="G511" s="165"/>
      <c r="H511" s="165"/>
      <c r="I511" s="165"/>
      <c r="J511" s="177"/>
      <c r="K511" s="285"/>
      <c r="L511" s="274"/>
      <c r="M511" s="290"/>
      <c r="N511" s="134"/>
      <c r="O511" s="133"/>
      <c r="P511" s="134"/>
      <c r="Q511" s="274"/>
      <c r="R511" s="275"/>
      <c r="S511" s="276"/>
      <c r="T511" s="173"/>
      <c r="U511" s="174"/>
      <c r="V511" s="277"/>
      <c r="W511" s="278"/>
    </row>
    <row r="512" spans="1:23" ht="15.95" customHeight="1" x14ac:dyDescent="0.15">
      <c r="A512" s="139"/>
      <c r="B512" s="140"/>
      <c r="C512" s="140"/>
      <c r="D512" s="140"/>
      <c r="E512" s="140"/>
      <c r="F512" s="140"/>
      <c r="G512" s="140"/>
      <c r="H512" s="140"/>
      <c r="I512" s="140"/>
      <c r="J512" s="170"/>
      <c r="K512" s="255"/>
      <c r="L512" s="288"/>
      <c r="M512" s="289"/>
      <c r="N512" s="142"/>
      <c r="O512" s="141"/>
      <c r="P512" s="142"/>
      <c r="Q512" s="281"/>
      <c r="R512" s="282"/>
      <c r="S512" s="283"/>
      <c r="T512" s="171"/>
      <c r="U512" s="172"/>
      <c r="V512" s="279"/>
      <c r="W512" s="280"/>
    </row>
    <row r="513" spans="1:23" ht="15.95" customHeight="1" x14ac:dyDescent="0.15">
      <c r="A513" s="164"/>
      <c r="B513" s="165"/>
      <c r="C513" s="165"/>
      <c r="D513" s="165"/>
      <c r="E513" s="165"/>
      <c r="F513" s="165"/>
      <c r="G513" s="165"/>
      <c r="H513" s="165"/>
      <c r="I513" s="165"/>
      <c r="J513" s="177"/>
      <c r="K513" s="285"/>
      <c r="L513" s="274"/>
      <c r="M513" s="290"/>
      <c r="N513" s="134"/>
      <c r="O513" s="133"/>
      <c r="P513" s="134"/>
      <c r="Q513" s="274"/>
      <c r="R513" s="275"/>
      <c r="S513" s="276"/>
      <c r="T513" s="173"/>
      <c r="U513" s="174"/>
      <c r="V513" s="277"/>
      <c r="W513" s="278"/>
    </row>
    <row r="514" spans="1:23" ht="15.95" customHeight="1" x14ac:dyDescent="0.15">
      <c r="A514" s="139"/>
      <c r="B514" s="140"/>
      <c r="C514" s="140"/>
      <c r="D514" s="140"/>
      <c r="E514" s="140"/>
      <c r="F514" s="140"/>
      <c r="G514" s="140"/>
      <c r="H514" s="140"/>
      <c r="I514" s="140"/>
      <c r="J514" s="170"/>
      <c r="K514" s="255"/>
      <c r="L514" s="288"/>
      <c r="M514" s="289"/>
      <c r="N514" s="142"/>
      <c r="O514" s="141"/>
      <c r="P514" s="142"/>
      <c r="Q514" s="281"/>
      <c r="R514" s="282"/>
      <c r="S514" s="283"/>
      <c r="T514" s="171"/>
      <c r="U514" s="172"/>
      <c r="V514" s="279"/>
      <c r="W514" s="280"/>
    </row>
    <row r="515" spans="1:23" ht="15.95" customHeight="1" x14ac:dyDescent="0.15">
      <c r="A515" s="164"/>
      <c r="B515" s="165"/>
      <c r="C515" s="165"/>
      <c r="D515" s="165"/>
      <c r="E515" s="165"/>
      <c r="F515" s="165"/>
      <c r="G515" s="165"/>
      <c r="H515" s="165"/>
      <c r="I515" s="165"/>
      <c r="J515" s="177"/>
      <c r="K515" s="285"/>
      <c r="L515" s="274"/>
      <c r="M515" s="290"/>
      <c r="N515" s="134"/>
      <c r="O515" s="133"/>
      <c r="P515" s="134"/>
      <c r="Q515" s="274"/>
      <c r="R515" s="275"/>
      <c r="S515" s="276"/>
      <c r="T515" s="173"/>
      <c r="U515" s="174"/>
      <c r="V515" s="277"/>
      <c r="W515" s="278"/>
    </row>
    <row r="516" spans="1:23" ht="15.95" customHeight="1" x14ac:dyDescent="0.15">
      <c r="A516" s="139"/>
      <c r="B516" s="140"/>
      <c r="C516" s="140"/>
      <c r="D516" s="140"/>
      <c r="E516" s="140"/>
      <c r="F516" s="140"/>
      <c r="G516" s="140"/>
      <c r="H516" s="140"/>
      <c r="I516" s="140"/>
      <c r="J516" s="170"/>
      <c r="K516" s="255"/>
      <c r="L516" s="288"/>
      <c r="M516" s="289"/>
      <c r="N516" s="142"/>
      <c r="O516" s="141"/>
      <c r="P516" s="142"/>
      <c r="Q516" s="281"/>
      <c r="R516" s="282"/>
      <c r="S516" s="283"/>
      <c r="T516" s="171"/>
      <c r="U516" s="172"/>
      <c r="V516" s="279"/>
      <c r="W516" s="280"/>
    </row>
    <row r="517" spans="1:23" ht="15.95" customHeight="1" x14ac:dyDescent="0.15">
      <c r="A517" s="164"/>
      <c r="B517" s="165"/>
      <c r="C517" s="165"/>
      <c r="D517" s="165"/>
      <c r="E517" s="165"/>
      <c r="F517" s="165"/>
      <c r="G517" s="165"/>
      <c r="H517" s="165"/>
      <c r="I517" s="165"/>
      <c r="J517" s="177"/>
      <c r="K517" s="285"/>
      <c r="L517" s="274"/>
      <c r="M517" s="290"/>
      <c r="N517" s="134"/>
      <c r="O517" s="133"/>
      <c r="P517" s="134"/>
      <c r="Q517" s="274"/>
      <c r="R517" s="275"/>
      <c r="S517" s="276"/>
      <c r="T517" s="173"/>
      <c r="U517" s="174"/>
      <c r="V517" s="277"/>
      <c r="W517" s="278"/>
    </row>
    <row r="518" spans="1:23" ht="15.95" customHeight="1" x14ac:dyDescent="0.15">
      <c r="A518" s="139"/>
      <c r="B518" s="140"/>
      <c r="C518" s="140"/>
      <c r="D518" s="140"/>
      <c r="E518" s="140"/>
      <c r="F518" s="140"/>
      <c r="G518" s="140"/>
      <c r="H518" s="140"/>
      <c r="I518" s="140"/>
      <c r="J518" s="170"/>
      <c r="K518" s="255"/>
      <c r="L518" s="288"/>
      <c r="M518" s="289"/>
      <c r="N518" s="142"/>
      <c r="O518" s="141"/>
      <c r="P518" s="142"/>
      <c r="Q518" s="281"/>
      <c r="R518" s="282"/>
      <c r="S518" s="283"/>
      <c r="T518" s="171"/>
      <c r="U518" s="172"/>
      <c r="V518" s="279"/>
      <c r="W518" s="280"/>
    </row>
    <row r="519" spans="1:23" ht="15.95" customHeight="1" x14ac:dyDescent="0.15">
      <c r="A519" s="168"/>
      <c r="B519" s="169"/>
      <c r="C519" s="169"/>
      <c r="D519" s="169"/>
      <c r="E519" s="169"/>
      <c r="F519" s="169"/>
      <c r="G519" s="169"/>
      <c r="H519" s="169"/>
      <c r="I519" s="169"/>
      <c r="J519" s="178"/>
      <c r="K519" s="291"/>
      <c r="L519" s="292"/>
      <c r="M519" s="293"/>
      <c r="N519" s="159"/>
      <c r="O519" s="158"/>
      <c r="P519" s="159"/>
      <c r="Q519" s="292"/>
      <c r="R519" s="294"/>
      <c r="S519" s="295"/>
      <c r="T519" s="175"/>
      <c r="U519" s="174"/>
      <c r="V519" s="297"/>
      <c r="W519" s="298"/>
    </row>
    <row r="520" spans="1:23" ht="14.1" customHeight="1" x14ac:dyDescent="0.15">
      <c r="A520" s="259"/>
      <c r="B520" s="259"/>
      <c r="C520" s="259"/>
      <c r="D520" s="259"/>
      <c r="E520" s="259"/>
      <c r="F520" s="259"/>
      <c r="G520" s="259"/>
      <c r="H520" s="1" t="s">
        <v>13</v>
      </c>
      <c r="T520" s="296"/>
      <c r="U520" s="296"/>
      <c r="V520" s="296"/>
      <c r="W520" s="296"/>
    </row>
    <row r="521" spans="1:23" ht="29.25" customHeight="1" x14ac:dyDescent="0.2">
      <c r="A521" s="260" t="s">
        <v>653</v>
      </c>
      <c r="B521" s="299"/>
      <c r="C521" s="299"/>
      <c r="D521" s="299"/>
      <c r="E521" s="299"/>
      <c r="F521" s="299"/>
      <c r="G521" s="299"/>
      <c r="H521" s="299"/>
      <c r="I521" s="299"/>
      <c r="J521" s="299"/>
      <c r="K521" s="299"/>
      <c r="L521" s="224"/>
      <c r="M521" s="3"/>
      <c r="N521" s="261" t="s">
        <v>142</v>
      </c>
      <c r="O521" s="261"/>
      <c r="P521" s="261"/>
      <c r="Q521" s="261"/>
      <c r="W521" s="101"/>
    </row>
    <row r="522" spans="1:23" ht="25.5" customHeight="1" x14ac:dyDescent="0.15">
      <c r="A522" s="260" t="s">
        <v>655</v>
      </c>
      <c r="B522" s="260"/>
      <c r="C522" s="260"/>
      <c r="D522" s="260"/>
      <c r="E522" s="260"/>
      <c r="F522" s="260"/>
      <c r="G522" s="260"/>
      <c r="H522" s="260"/>
      <c r="I522" s="260"/>
      <c r="J522" s="260"/>
      <c r="K522" s="260"/>
      <c r="L522" s="216"/>
      <c r="M522" s="4" t="s">
        <v>12</v>
      </c>
      <c r="N522" s="273" t="s">
        <v>656</v>
      </c>
      <c r="O522" s="273"/>
      <c r="P522" s="273"/>
      <c r="Q522" s="273"/>
      <c r="R522" s="4" t="s">
        <v>11</v>
      </c>
      <c r="V522" s="10">
        <v>100</v>
      </c>
      <c r="W522" s="27" t="s">
        <v>519</v>
      </c>
    </row>
    <row r="523" spans="1:23" ht="5.25" customHeight="1" x14ac:dyDescent="0.15">
      <c r="A523" s="23"/>
      <c r="B523" s="23"/>
      <c r="C523" s="23"/>
      <c r="D523" s="23"/>
      <c r="E523" s="23"/>
      <c r="F523" s="23"/>
      <c r="G523" s="23"/>
      <c r="H523" s="23"/>
      <c r="I523" s="23"/>
      <c r="J523" s="2"/>
      <c r="K523" s="2"/>
      <c r="L523" s="2"/>
      <c r="M523" s="2"/>
      <c r="N523" s="2"/>
      <c r="O523" s="2"/>
      <c r="P523" s="2"/>
      <c r="Q523" s="2"/>
      <c r="R523" s="2"/>
      <c r="S523" s="2"/>
      <c r="T523" s="2"/>
      <c r="U523" s="2"/>
      <c r="V523" s="2"/>
      <c r="W523" s="2"/>
    </row>
    <row r="524" spans="1:23" ht="20.45" customHeight="1" x14ac:dyDescent="0.15">
      <c r="A524" s="284" t="s">
        <v>27</v>
      </c>
      <c r="B524" s="268"/>
      <c r="C524" s="268"/>
      <c r="D524" s="268"/>
      <c r="E524" s="268"/>
      <c r="F524" s="268"/>
      <c r="G524" s="268"/>
      <c r="H524" s="268"/>
      <c r="I524" s="268"/>
      <c r="J524" s="269"/>
      <c r="K524" s="119" t="s">
        <v>1</v>
      </c>
      <c r="L524" s="268" t="s">
        <v>2</v>
      </c>
      <c r="M524" s="268"/>
      <c r="N524" s="269"/>
      <c r="O524" s="268" t="s">
        <v>3</v>
      </c>
      <c r="P524" s="269"/>
      <c r="Q524" s="267" t="s">
        <v>4</v>
      </c>
      <c r="R524" s="268"/>
      <c r="S524" s="269"/>
      <c r="T524" s="268" t="s">
        <v>5</v>
      </c>
      <c r="U524" s="269"/>
      <c r="V524" s="268" t="s">
        <v>9</v>
      </c>
      <c r="W524" s="270"/>
    </row>
    <row r="525" spans="1:23" ht="15.95" customHeight="1" x14ac:dyDescent="0.15">
      <c r="A525" s="139"/>
      <c r="B525" s="140" t="s">
        <v>725</v>
      </c>
      <c r="C525" s="140"/>
      <c r="D525" s="140"/>
      <c r="E525" s="140"/>
      <c r="F525" s="140"/>
      <c r="G525" s="140"/>
      <c r="H525" s="140"/>
      <c r="I525" s="140"/>
      <c r="J525" s="170"/>
      <c r="K525" s="255" t="s">
        <v>519</v>
      </c>
      <c r="L525" s="286"/>
      <c r="M525" s="287"/>
      <c r="N525" s="142"/>
      <c r="O525" s="127"/>
      <c r="P525" s="142"/>
      <c r="Q525" s="281"/>
      <c r="R525" s="282"/>
      <c r="S525" s="283"/>
      <c r="T525" s="171"/>
      <c r="U525" s="172"/>
      <c r="V525" s="279"/>
      <c r="W525" s="280"/>
    </row>
    <row r="526" spans="1:23" ht="15.95" customHeight="1" x14ac:dyDescent="0.15">
      <c r="A526" s="164"/>
      <c r="B526" s="165" t="s">
        <v>727</v>
      </c>
      <c r="C526" s="165"/>
      <c r="D526" s="165"/>
      <c r="E526" s="165"/>
      <c r="F526" s="165"/>
      <c r="G526" s="165"/>
      <c r="H526" s="165"/>
      <c r="I526" s="165"/>
      <c r="J526" s="177"/>
      <c r="K526" s="285"/>
      <c r="L526" s="274"/>
      <c r="M526" s="290"/>
      <c r="N526" s="134"/>
      <c r="O526" s="133"/>
      <c r="P526" s="134"/>
      <c r="Q526" s="274"/>
      <c r="R526" s="275"/>
      <c r="S526" s="276"/>
      <c r="T526" s="173"/>
      <c r="U526" s="174"/>
      <c r="V526" s="277"/>
      <c r="W526" s="278"/>
    </row>
    <row r="527" spans="1:23" ht="15.95" customHeight="1" x14ac:dyDescent="0.15">
      <c r="A527" s="139"/>
      <c r="B527" s="140" t="s">
        <v>726</v>
      </c>
      <c r="C527" s="140"/>
      <c r="D527" s="140"/>
      <c r="E527" s="140"/>
      <c r="F527" s="140"/>
      <c r="G527" s="140"/>
      <c r="H527" s="140"/>
      <c r="I527" s="140"/>
      <c r="J527" s="170"/>
      <c r="K527" s="255" t="s">
        <v>519</v>
      </c>
      <c r="L527" s="288"/>
      <c r="M527" s="289"/>
      <c r="N527" s="142"/>
      <c r="O527" s="141"/>
      <c r="P527" s="142"/>
      <c r="Q527" s="281"/>
      <c r="R527" s="282"/>
      <c r="S527" s="283"/>
      <c r="T527" s="171"/>
      <c r="U527" s="172"/>
      <c r="V527" s="279"/>
      <c r="W527" s="280"/>
    </row>
    <row r="528" spans="1:23" ht="15.95" customHeight="1" x14ac:dyDescent="0.15">
      <c r="A528" s="164"/>
      <c r="B528" s="165" t="s">
        <v>728</v>
      </c>
      <c r="C528" s="165"/>
      <c r="D528" s="165"/>
      <c r="E528" s="165"/>
      <c r="F528" s="165"/>
      <c r="G528" s="165"/>
      <c r="H528" s="165"/>
      <c r="I528" s="165"/>
      <c r="J528" s="177"/>
      <c r="K528" s="285"/>
      <c r="L528" s="274"/>
      <c r="M528" s="290"/>
      <c r="N528" s="134"/>
      <c r="O528" s="133"/>
      <c r="P528" s="134"/>
      <c r="Q528" s="274"/>
      <c r="R528" s="275"/>
      <c r="S528" s="276"/>
      <c r="T528" s="173"/>
      <c r="U528" s="174"/>
      <c r="V528" s="277"/>
      <c r="W528" s="278"/>
    </row>
    <row r="529" spans="1:23" ht="15.95" customHeight="1" x14ac:dyDescent="0.15">
      <c r="A529" s="139"/>
      <c r="B529" s="140"/>
      <c r="C529" s="140"/>
      <c r="D529" s="140"/>
      <c r="E529" s="140"/>
      <c r="F529" s="140"/>
      <c r="G529" s="140" t="s">
        <v>543</v>
      </c>
      <c r="H529" s="140"/>
      <c r="I529" s="140"/>
      <c r="J529" s="170"/>
      <c r="K529" s="255" t="s">
        <v>456</v>
      </c>
      <c r="L529" s="288"/>
      <c r="M529" s="289"/>
      <c r="N529" s="142"/>
      <c r="O529" s="141"/>
      <c r="P529" s="142"/>
      <c r="Q529" s="281"/>
      <c r="R529" s="282"/>
      <c r="S529" s="283"/>
      <c r="T529" s="171"/>
      <c r="U529" s="172"/>
      <c r="V529" s="279"/>
      <c r="W529" s="280"/>
    </row>
    <row r="530" spans="1:23" ht="15.95" customHeight="1" x14ac:dyDescent="0.15">
      <c r="A530" s="164"/>
      <c r="B530" s="165"/>
      <c r="C530" s="165"/>
      <c r="D530" s="165"/>
      <c r="E530" s="165"/>
      <c r="F530" s="165"/>
      <c r="G530" s="165"/>
      <c r="H530" s="165"/>
      <c r="I530" s="165"/>
      <c r="J530" s="177"/>
      <c r="K530" s="285"/>
      <c r="L530" s="274">
        <v>1</v>
      </c>
      <c r="M530" s="290"/>
      <c r="N530" s="134"/>
      <c r="O530" s="133"/>
      <c r="P530" s="134"/>
      <c r="Q530" s="274"/>
      <c r="R530" s="275"/>
      <c r="S530" s="276"/>
      <c r="T530" s="173"/>
      <c r="U530" s="174"/>
      <c r="V530" s="277"/>
      <c r="W530" s="278"/>
    </row>
    <row r="531" spans="1:23" ht="15.95" customHeight="1" x14ac:dyDescent="0.15">
      <c r="A531" s="139"/>
      <c r="B531" s="140"/>
      <c r="C531" s="140"/>
      <c r="D531" s="140"/>
      <c r="E531" s="140"/>
      <c r="F531" s="140"/>
      <c r="G531" s="140" t="s">
        <v>654</v>
      </c>
      <c r="H531" s="140"/>
      <c r="I531" s="140"/>
      <c r="J531" s="170"/>
      <c r="K531" s="255"/>
      <c r="L531" s="288"/>
      <c r="M531" s="289"/>
      <c r="N531" s="142"/>
      <c r="O531" s="141"/>
      <c r="P531" s="142"/>
      <c r="Q531" s="281"/>
      <c r="R531" s="282"/>
      <c r="S531" s="283"/>
      <c r="T531" s="171"/>
      <c r="U531" s="172"/>
      <c r="V531" s="279"/>
      <c r="W531" s="280"/>
    </row>
    <row r="532" spans="1:23" ht="15.95" customHeight="1" x14ac:dyDescent="0.15">
      <c r="A532" s="164"/>
      <c r="B532" s="165"/>
      <c r="C532" s="165"/>
      <c r="D532" s="165"/>
      <c r="E532" s="165"/>
      <c r="F532" s="165"/>
      <c r="G532" s="165"/>
      <c r="H532" s="165"/>
      <c r="I532" s="165"/>
      <c r="J532" s="177"/>
      <c r="K532" s="285"/>
      <c r="L532" s="274"/>
      <c r="M532" s="290"/>
      <c r="N532" s="134"/>
      <c r="O532" s="133"/>
      <c r="P532" s="134"/>
      <c r="Q532" s="274"/>
      <c r="R532" s="275"/>
      <c r="S532" s="276"/>
      <c r="T532" s="173"/>
      <c r="U532" s="174"/>
      <c r="V532" s="277"/>
      <c r="W532" s="278"/>
    </row>
    <row r="533" spans="1:23" ht="15.95" customHeight="1" x14ac:dyDescent="0.15">
      <c r="A533" s="139"/>
      <c r="B533" s="140"/>
      <c r="C533" s="140"/>
      <c r="D533" s="140"/>
      <c r="E533" s="140"/>
      <c r="F533" s="140"/>
      <c r="G533" s="140"/>
      <c r="H533" s="140"/>
      <c r="I533" s="140"/>
      <c r="J533" s="170"/>
      <c r="K533" s="255"/>
      <c r="L533" s="288"/>
      <c r="M533" s="289"/>
      <c r="N533" s="142"/>
      <c r="O533" s="141"/>
      <c r="P533" s="142"/>
      <c r="Q533" s="281"/>
      <c r="R533" s="282"/>
      <c r="S533" s="283"/>
      <c r="T533" s="171"/>
      <c r="U533" s="172"/>
      <c r="V533" s="279"/>
      <c r="W533" s="280"/>
    </row>
    <row r="534" spans="1:23" ht="15.95" customHeight="1" x14ac:dyDescent="0.15">
      <c r="A534" s="164"/>
      <c r="B534" s="165"/>
      <c r="C534" s="165"/>
      <c r="D534" s="165"/>
      <c r="E534" s="165"/>
      <c r="F534" s="165"/>
      <c r="G534" s="165"/>
      <c r="H534" s="165"/>
      <c r="I534" s="165"/>
      <c r="J534" s="177"/>
      <c r="K534" s="285"/>
      <c r="L534" s="274"/>
      <c r="M534" s="290"/>
      <c r="N534" s="134"/>
      <c r="O534" s="133"/>
      <c r="P534" s="134"/>
      <c r="Q534" s="274"/>
      <c r="R534" s="275"/>
      <c r="S534" s="276"/>
      <c r="T534" s="173"/>
      <c r="U534" s="174"/>
      <c r="V534" s="277"/>
      <c r="W534" s="278"/>
    </row>
    <row r="535" spans="1:23" ht="15.95" customHeight="1" x14ac:dyDescent="0.15">
      <c r="A535" s="139"/>
      <c r="B535" s="140"/>
      <c r="C535" s="140"/>
      <c r="D535" s="140"/>
      <c r="E535" s="140"/>
      <c r="F535" s="140"/>
      <c r="G535" s="140"/>
      <c r="H535" s="140"/>
      <c r="I535" s="140"/>
      <c r="J535" s="170"/>
      <c r="K535" s="255"/>
      <c r="L535" s="288"/>
      <c r="M535" s="289"/>
      <c r="N535" s="142"/>
      <c r="O535" s="141"/>
      <c r="P535" s="142"/>
      <c r="Q535" s="281"/>
      <c r="R535" s="282"/>
      <c r="S535" s="283"/>
      <c r="T535" s="171"/>
      <c r="U535" s="172"/>
      <c r="V535" s="279"/>
      <c r="W535" s="280"/>
    </row>
    <row r="536" spans="1:23" ht="15.95" customHeight="1" x14ac:dyDescent="0.15">
      <c r="A536" s="164"/>
      <c r="B536" s="165"/>
      <c r="C536" s="165"/>
      <c r="D536" s="165"/>
      <c r="E536" s="165"/>
      <c r="F536" s="165"/>
      <c r="G536" s="165"/>
      <c r="H536" s="165"/>
      <c r="I536" s="165"/>
      <c r="J536" s="177"/>
      <c r="K536" s="285"/>
      <c r="L536" s="274"/>
      <c r="M536" s="290"/>
      <c r="N536" s="134"/>
      <c r="O536" s="133"/>
      <c r="P536" s="134"/>
      <c r="Q536" s="274"/>
      <c r="R536" s="275"/>
      <c r="S536" s="276"/>
      <c r="T536" s="173"/>
      <c r="U536" s="174"/>
      <c r="V536" s="277"/>
      <c r="W536" s="278"/>
    </row>
    <row r="537" spans="1:23" ht="15.95" customHeight="1" x14ac:dyDescent="0.15">
      <c r="A537" s="139"/>
      <c r="B537" s="140"/>
      <c r="C537" s="140"/>
      <c r="D537" s="140"/>
      <c r="E537" s="140"/>
      <c r="F537" s="140"/>
      <c r="G537" s="140"/>
      <c r="H537" s="140"/>
      <c r="I537" s="140"/>
      <c r="J537" s="170"/>
      <c r="K537" s="255"/>
      <c r="L537" s="288"/>
      <c r="M537" s="289"/>
      <c r="N537" s="142"/>
      <c r="O537" s="141"/>
      <c r="P537" s="142"/>
      <c r="Q537" s="281"/>
      <c r="R537" s="282"/>
      <c r="S537" s="283"/>
      <c r="T537" s="171"/>
      <c r="U537" s="172"/>
      <c r="V537" s="279"/>
      <c r="W537" s="280"/>
    </row>
    <row r="538" spans="1:23" ht="15.95" customHeight="1" x14ac:dyDescent="0.15">
      <c r="A538" s="164"/>
      <c r="B538" s="165"/>
      <c r="C538" s="165"/>
      <c r="D538" s="165"/>
      <c r="E538" s="165"/>
      <c r="F538" s="165"/>
      <c r="G538" s="165"/>
      <c r="H538" s="165"/>
      <c r="I538" s="165"/>
      <c r="J538" s="177"/>
      <c r="K538" s="285"/>
      <c r="L538" s="274"/>
      <c r="M538" s="290"/>
      <c r="N538" s="134"/>
      <c r="O538" s="133"/>
      <c r="P538" s="134"/>
      <c r="Q538" s="274"/>
      <c r="R538" s="275"/>
      <c r="S538" s="276"/>
      <c r="T538" s="173"/>
      <c r="U538" s="174"/>
      <c r="V538" s="277"/>
      <c r="W538" s="278"/>
    </row>
    <row r="539" spans="1:23" ht="15.95" customHeight="1" x14ac:dyDescent="0.15">
      <c r="A539" s="139"/>
      <c r="B539" s="140"/>
      <c r="C539" s="140"/>
      <c r="D539" s="140"/>
      <c r="E539" s="140"/>
      <c r="F539" s="140"/>
      <c r="G539" s="140"/>
      <c r="H539" s="140"/>
      <c r="I539" s="140"/>
      <c r="J539" s="170"/>
      <c r="K539" s="255"/>
      <c r="L539" s="288"/>
      <c r="M539" s="289"/>
      <c r="N539" s="142"/>
      <c r="O539" s="141"/>
      <c r="P539" s="142"/>
      <c r="Q539" s="281"/>
      <c r="R539" s="282"/>
      <c r="S539" s="283"/>
      <c r="T539" s="171"/>
      <c r="U539" s="172"/>
      <c r="V539" s="279"/>
      <c r="W539" s="280"/>
    </row>
    <row r="540" spans="1:23" ht="15.95" customHeight="1" x14ac:dyDescent="0.15">
      <c r="A540" s="164"/>
      <c r="B540" s="165"/>
      <c r="C540" s="165"/>
      <c r="D540" s="165"/>
      <c r="E540" s="165"/>
      <c r="F540" s="165"/>
      <c r="G540" s="165"/>
      <c r="H540" s="165"/>
      <c r="I540" s="165"/>
      <c r="J540" s="177"/>
      <c r="K540" s="285"/>
      <c r="L540" s="274"/>
      <c r="M540" s="290"/>
      <c r="N540" s="134"/>
      <c r="O540" s="133"/>
      <c r="P540" s="134"/>
      <c r="Q540" s="274"/>
      <c r="R540" s="275"/>
      <c r="S540" s="276"/>
      <c r="T540" s="173"/>
      <c r="U540" s="174"/>
      <c r="V540" s="277"/>
      <c r="W540" s="278"/>
    </row>
    <row r="541" spans="1:23" ht="15.95" customHeight="1" x14ac:dyDescent="0.15">
      <c r="A541" s="139"/>
      <c r="B541" s="140"/>
      <c r="C541" s="140"/>
      <c r="D541" s="140"/>
      <c r="E541" s="140"/>
      <c r="F541" s="140"/>
      <c r="G541" s="140"/>
      <c r="H541" s="140"/>
      <c r="I541" s="140"/>
      <c r="J541" s="170"/>
      <c r="K541" s="255"/>
      <c r="L541" s="288"/>
      <c r="M541" s="289"/>
      <c r="N541" s="142"/>
      <c r="O541" s="141"/>
      <c r="P541" s="142"/>
      <c r="Q541" s="281"/>
      <c r="R541" s="282"/>
      <c r="S541" s="283"/>
      <c r="T541" s="171"/>
      <c r="U541" s="172"/>
      <c r="V541" s="279"/>
      <c r="W541" s="280"/>
    </row>
    <row r="542" spans="1:23" ht="15.95" customHeight="1" x14ac:dyDescent="0.15">
      <c r="A542" s="164"/>
      <c r="B542" s="165"/>
      <c r="C542" s="165"/>
      <c r="D542" s="165"/>
      <c r="E542" s="165"/>
      <c r="F542" s="165"/>
      <c r="G542" s="165"/>
      <c r="H542" s="165"/>
      <c r="I542" s="165"/>
      <c r="J542" s="177"/>
      <c r="K542" s="285"/>
      <c r="L542" s="274"/>
      <c r="M542" s="290"/>
      <c r="N542" s="134"/>
      <c r="O542" s="133"/>
      <c r="P542" s="134"/>
      <c r="Q542" s="274"/>
      <c r="R542" s="275"/>
      <c r="S542" s="276"/>
      <c r="T542" s="173"/>
      <c r="U542" s="174"/>
      <c r="V542" s="277"/>
      <c r="W542" s="278"/>
    </row>
    <row r="543" spans="1:23" ht="15.95" customHeight="1" x14ac:dyDescent="0.15">
      <c r="A543" s="139"/>
      <c r="B543" s="140"/>
      <c r="C543" s="140"/>
      <c r="D543" s="140"/>
      <c r="E543" s="140"/>
      <c r="F543" s="140"/>
      <c r="G543" s="140"/>
      <c r="H543" s="140"/>
      <c r="I543" s="140"/>
      <c r="J543" s="170"/>
      <c r="K543" s="255"/>
      <c r="L543" s="288"/>
      <c r="M543" s="289"/>
      <c r="N543" s="142"/>
      <c r="O543" s="141"/>
      <c r="P543" s="142"/>
      <c r="Q543" s="281"/>
      <c r="R543" s="282"/>
      <c r="S543" s="283"/>
      <c r="T543" s="171"/>
      <c r="U543" s="172"/>
      <c r="V543" s="279"/>
      <c r="W543" s="280"/>
    </row>
    <row r="544" spans="1:23" ht="15.95" customHeight="1" x14ac:dyDescent="0.15">
      <c r="A544" s="164"/>
      <c r="B544" s="165"/>
      <c r="C544" s="165"/>
      <c r="D544" s="165"/>
      <c r="E544" s="165"/>
      <c r="F544" s="165"/>
      <c r="G544" s="165"/>
      <c r="H544" s="165"/>
      <c r="I544" s="165"/>
      <c r="J544" s="177"/>
      <c r="K544" s="285"/>
      <c r="L544" s="274"/>
      <c r="M544" s="290"/>
      <c r="N544" s="134"/>
      <c r="O544" s="133"/>
      <c r="P544" s="134"/>
      <c r="Q544" s="274"/>
      <c r="R544" s="275"/>
      <c r="S544" s="276"/>
      <c r="T544" s="173"/>
      <c r="U544" s="174"/>
      <c r="V544" s="277"/>
      <c r="W544" s="278"/>
    </row>
    <row r="545" spans="1:23" ht="15.95" customHeight="1" x14ac:dyDescent="0.15">
      <c r="A545" s="139"/>
      <c r="B545" s="140"/>
      <c r="C545" s="140"/>
      <c r="D545" s="140"/>
      <c r="E545" s="140"/>
      <c r="F545" s="140"/>
      <c r="G545" s="140"/>
      <c r="H545" s="140"/>
      <c r="I545" s="140"/>
      <c r="J545" s="170"/>
      <c r="K545" s="255"/>
      <c r="L545" s="288"/>
      <c r="M545" s="289"/>
      <c r="N545" s="142"/>
      <c r="O545" s="141"/>
      <c r="P545" s="142"/>
      <c r="Q545" s="281"/>
      <c r="R545" s="282"/>
      <c r="S545" s="283"/>
      <c r="T545" s="171"/>
      <c r="U545" s="172"/>
      <c r="V545" s="279"/>
      <c r="W545" s="280"/>
    </row>
    <row r="546" spans="1:23" ht="15.95" customHeight="1" x14ac:dyDescent="0.15">
      <c r="A546" s="164"/>
      <c r="B546" s="165"/>
      <c r="C546" s="165"/>
      <c r="D546" s="165"/>
      <c r="E546" s="165"/>
      <c r="F546" s="165"/>
      <c r="G546" s="165"/>
      <c r="H546" s="165"/>
      <c r="I546" s="165"/>
      <c r="J546" s="177"/>
      <c r="K546" s="285"/>
      <c r="L546" s="274"/>
      <c r="M546" s="290"/>
      <c r="N546" s="134"/>
      <c r="O546" s="133"/>
      <c r="P546" s="134"/>
      <c r="Q546" s="274"/>
      <c r="R546" s="275"/>
      <c r="S546" s="276"/>
      <c r="T546" s="173"/>
      <c r="U546" s="174"/>
      <c r="V546" s="277"/>
      <c r="W546" s="278"/>
    </row>
    <row r="547" spans="1:23" ht="15.95" customHeight="1" x14ac:dyDescent="0.15">
      <c r="A547" s="139"/>
      <c r="B547" s="140"/>
      <c r="C547" s="140"/>
      <c r="D547" s="140"/>
      <c r="E547" s="140"/>
      <c r="F547" s="140"/>
      <c r="G547" s="140"/>
      <c r="H547" s="140"/>
      <c r="I547" s="140"/>
      <c r="J547" s="170"/>
      <c r="K547" s="255"/>
      <c r="L547" s="288"/>
      <c r="M547" s="289"/>
      <c r="N547" s="142"/>
      <c r="O547" s="141"/>
      <c r="P547" s="142"/>
      <c r="Q547" s="281"/>
      <c r="R547" s="282"/>
      <c r="S547" s="283"/>
      <c r="T547" s="171"/>
      <c r="U547" s="172"/>
      <c r="V547" s="279"/>
      <c r="W547" s="280"/>
    </row>
    <row r="548" spans="1:23" ht="15.95" customHeight="1" x14ac:dyDescent="0.15">
      <c r="A548" s="164"/>
      <c r="B548" s="165"/>
      <c r="C548" s="165"/>
      <c r="D548" s="165"/>
      <c r="E548" s="165"/>
      <c r="F548" s="165"/>
      <c r="G548" s="165"/>
      <c r="H548" s="165"/>
      <c r="I548" s="165"/>
      <c r="J548" s="177"/>
      <c r="K548" s="285"/>
      <c r="L548" s="274"/>
      <c r="M548" s="290"/>
      <c r="N548" s="134"/>
      <c r="O548" s="133"/>
      <c r="P548" s="134"/>
      <c r="Q548" s="274"/>
      <c r="R548" s="275"/>
      <c r="S548" s="276"/>
      <c r="T548" s="173"/>
      <c r="U548" s="174"/>
      <c r="V548" s="277"/>
      <c r="W548" s="278"/>
    </row>
    <row r="549" spans="1:23" ht="15.95" customHeight="1" x14ac:dyDescent="0.15">
      <c r="A549" s="139"/>
      <c r="B549" s="140"/>
      <c r="C549" s="140"/>
      <c r="D549" s="140"/>
      <c r="E549" s="140"/>
      <c r="F549" s="140"/>
      <c r="G549" s="140"/>
      <c r="H549" s="140"/>
      <c r="I549" s="140"/>
      <c r="J549" s="170"/>
      <c r="K549" s="255"/>
      <c r="L549" s="288"/>
      <c r="M549" s="289"/>
      <c r="N549" s="142"/>
      <c r="O549" s="141"/>
      <c r="P549" s="142"/>
      <c r="Q549" s="281"/>
      <c r="R549" s="282"/>
      <c r="S549" s="283"/>
      <c r="T549" s="171"/>
      <c r="U549" s="172"/>
      <c r="V549" s="279"/>
      <c r="W549" s="280"/>
    </row>
    <row r="550" spans="1:23" ht="15.95" customHeight="1" x14ac:dyDescent="0.15">
      <c r="A550" s="164"/>
      <c r="B550" s="165"/>
      <c r="C550" s="165"/>
      <c r="D550" s="165"/>
      <c r="E550" s="165"/>
      <c r="F550" s="165"/>
      <c r="G550" s="165"/>
      <c r="H550" s="165"/>
      <c r="I550" s="165"/>
      <c r="J550" s="177"/>
      <c r="K550" s="285"/>
      <c r="L550" s="274"/>
      <c r="M550" s="290"/>
      <c r="N550" s="134"/>
      <c r="O550" s="133"/>
      <c r="P550" s="134"/>
      <c r="Q550" s="274"/>
      <c r="R550" s="275"/>
      <c r="S550" s="276"/>
      <c r="T550" s="173"/>
      <c r="U550" s="174"/>
      <c r="V550" s="277"/>
      <c r="W550" s="278"/>
    </row>
    <row r="551" spans="1:23" ht="15.95" customHeight="1" x14ac:dyDescent="0.15">
      <c r="A551" s="139"/>
      <c r="B551" s="140"/>
      <c r="C551" s="140"/>
      <c r="D551" s="140"/>
      <c r="E551" s="140"/>
      <c r="F551" s="140"/>
      <c r="G551" s="140"/>
      <c r="H551" s="140"/>
      <c r="I551" s="140"/>
      <c r="J551" s="170"/>
      <c r="K551" s="255"/>
      <c r="L551" s="288"/>
      <c r="M551" s="289"/>
      <c r="N551" s="142"/>
      <c r="O551" s="141"/>
      <c r="P551" s="142"/>
      <c r="Q551" s="281"/>
      <c r="R551" s="282"/>
      <c r="S551" s="283"/>
      <c r="T551" s="171"/>
      <c r="U551" s="172"/>
      <c r="V551" s="279"/>
      <c r="W551" s="280"/>
    </row>
    <row r="552" spans="1:23" ht="15.95" customHeight="1" x14ac:dyDescent="0.15">
      <c r="A552" s="168"/>
      <c r="B552" s="169"/>
      <c r="C552" s="169"/>
      <c r="D552" s="169"/>
      <c r="E552" s="169"/>
      <c r="F552" s="169"/>
      <c r="G552" s="169"/>
      <c r="H552" s="169"/>
      <c r="I552" s="169"/>
      <c r="J552" s="178"/>
      <c r="K552" s="291"/>
      <c r="L552" s="292"/>
      <c r="M552" s="293"/>
      <c r="N552" s="159"/>
      <c r="O552" s="158"/>
      <c r="P552" s="159"/>
      <c r="Q552" s="292"/>
      <c r="R552" s="294"/>
      <c r="S552" s="295"/>
      <c r="T552" s="175"/>
      <c r="U552" s="174"/>
      <c r="V552" s="297"/>
      <c r="W552" s="298"/>
    </row>
    <row r="553" spans="1:23" ht="14.1" customHeight="1" x14ac:dyDescent="0.15">
      <c r="A553" s="259"/>
      <c r="B553" s="259"/>
      <c r="C553" s="259"/>
      <c r="D553" s="259"/>
      <c r="E553" s="259"/>
      <c r="F553" s="259"/>
      <c r="G553" s="259"/>
      <c r="H553" s="1" t="s">
        <v>13</v>
      </c>
      <c r="T553" s="296"/>
      <c r="U553" s="296"/>
      <c r="V553" s="296"/>
      <c r="W553" s="296"/>
    </row>
    <row r="554" spans="1:23" ht="29.25" customHeight="1" x14ac:dyDescent="0.2">
      <c r="A554" s="260" t="s">
        <v>657</v>
      </c>
      <c r="B554" s="299"/>
      <c r="C554" s="299"/>
      <c r="D554" s="299"/>
      <c r="E554" s="299"/>
      <c r="F554" s="299"/>
      <c r="G554" s="299"/>
      <c r="H554" s="299"/>
      <c r="I554" s="299"/>
      <c r="J554" s="299"/>
      <c r="K554" s="299"/>
      <c r="L554" s="224"/>
      <c r="M554" s="3"/>
      <c r="N554" s="261" t="s">
        <v>142</v>
      </c>
      <c r="O554" s="261"/>
      <c r="P554" s="261"/>
      <c r="Q554" s="261"/>
      <c r="W554" s="101"/>
    </row>
    <row r="555" spans="1:23" ht="17.25" customHeight="1" x14ac:dyDescent="0.15">
      <c r="A555" s="272"/>
      <c r="B555" s="272"/>
      <c r="C555" s="272"/>
      <c r="D555" s="272"/>
      <c r="E555" s="272"/>
      <c r="F555" s="272"/>
      <c r="G555" s="272"/>
      <c r="H555" s="272"/>
      <c r="I555" s="272"/>
      <c r="J555" s="272"/>
      <c r="K555" s="272"/>
      <c r="L555" s="216"/>
      <c r="M555" s="4" t="s">
        <v>12</v>
      </c>
      <c r="N555" s="273" t="s">
        <v>659</v>
      </c>
      <c r="O555" s="273"/>
      <c r="P555" s="273"/>
      <c r="Q555" s="273"/>
      <c r="R555" s="4" t="s">
        <v>11</v>
      </c>
      <c r="V555" s="10">
        <v>1</v>
      </c>
      <c r="W555" s="27" t="s">
        <v>456</v>
      </c>
    </row>
    <row r="556" spans="1:23" ht="5.25" customHeight="1" x14ac:dyDescent="0.15">
      <c r="A556" s="23"/>
      <c r="B556" s="23"/>
      <c r="C556" s="23"/>
      <c r="D556" s="23"/>
      <c r="E556" s="23"/>
      <c r="F556" s="23"/>
      <c r="G556" s="23"/>
      <c r="H556" s="23"/>
      <c r="I556" s="23"/>
      <c r="J556" s="2"/>
      <c r="K556" s="2"/>
      <c r="L556" s="2"/>
      <c r="M556" s="2"/>
      <c r="N556" s="2"/>
      <c r="O556" s="2"/>
      <c r="P556" s="2"/>
      <c r="Q556" s="2"/>
      <c r="R556" s="2"/>
      <c r="S556" s="2"/>
      <c r="T556" s="2"/>
      <c r="U556" s="2"/>
      <c r="V556" s="2"/>
      <c r="W556" s="2"/>
    </row>
    <row r="557" spans="1:23" ht="20.45" customHeight="1" x14ac:dyDescent="0.15">
      <c r="A557" s="284" t="s">
        <v>27</v>
      </c>
      <c r="B557" s="268"/>
      <c r="C557" s="268"/>
      <c r="D557" s="268"/>
      <c r="E557" s="268"/>
      <c r="F557" s="268"/>
      <c r="G557" s="268"/>
      <c r="H557" s="268"/>
      <c r="I557" s="268"/>
      <c r="J557" s="269"/>
      <c r="K557" s="119" t="s">
        <v>1</v>
      </c>
      <c r="L557" s="268" t="s">
        <v>2</v>
      </c>
      <c r="M557" s="268"/>
      <c r="N557" s="269"/>
      <c r="O557" s="268" t="s">
        <v>3</v>
      </c>
      <c r="P557" s="269"/>
      <c r="Q557" s="267" t="s">
        <v>4</v>
      </c>
      <c r="R557" s="268"/>
      <c r="S557" s="269"/>
      <c r="T557" s="268" t="s">
        <v>5</v>
      </c>
      <c r="U557" s="269"/>
      <c r="V557" s="268" t="s">
        <v>9</v>
      </c>
      <c r="W557" s="270"/>
    </row>
    <row r="558" spans="1:23" ht="15.95" customHeight="1" x14ac:dyDescent="0.15">
      <c r="A558" s="139"/>
      <c r="B558" s="140" t="s">
        <v>729</v>
      </c>
      <c r="C558" s="140"/>
      <c r="D558" s="140"/>
      <c r="E558" s="140"/>
      <c r="F558" s="140"/>
      <c r="G558" s="140"/>
      <c r="H558" s="140"/>
      <c r="I558" s="140"/>
      <c r="J558" s="170"/>
      <c r="K558" s="255" t="s">
        <v>485</v>
      </c>
      <c r="L558" s="286"/>
      <c r="M558" s="287"/>
      <c r="N558" s="142"/>
      <c r="O558" s="127"/>
      <c r="P558" s="142"/>
      <c r="Q558" s="281"/>
      <c r="R558" s="282"/>
      <c r="S558" s="283"/>
      <c r="T558" s="171" t="s">
        <v>730</v>
      </c>
      <c r="U558" s="172"/>
      <c r="V558" s="279"/>
      <c r="W558" s="280"/>
    </row>
    <row r="559" spans="1:23" ht="15.95" customHeight="1" x14ac:dyDescent="0.15">
      <c r="A559" s="164"/>
      <c r="B559" s="165"/>
      <c r="C559" s="165"/>
      <c r="D559" s="165"/>
      <c r="E559" s="165"/>
      <c r="F559" s="165"/>
      <c r="G559" s="165"/>
      <c r="H559" s="165"/>
      <c r="I559" s="165"/>
      <c r="J559" s="177"/>
      <c r="K559" s="285"/>
      <c r="L559" s="274"/>
      <c r="M559" s="290"/>
      <c r="N559" s="134"/>
      <c r="O559" s="133"/>
      <c r="P559" s="134"/>
      <c r="Q559" s="274"/>
      <c r="R559" s="275"/>
      <c r="S559" s="276"/>
      <c r="T559" s="173"/>
      <c r="U559" s="174"/>
      <c r="V559" s="277"/>
      <c r="W559" s="278"/>
    </row>
    <row r="560" spans="1:23" ht="15.95" customHeight="1" x14ac:dyDescent="0.15">
      <c r="A560" s="139"/>
      <c r="B560" s="140"/>
      <c r="C560" s="140"/>
      <c r="D560" s="140"/>
      <c r="E560" s="140"/>
      <c r="F560" s="140"/>
      <c r="G560" s="140" t="s">
        <v>543</v>
      </c>
      <c r="H560" s="140"/>
      <c r="I560" s="140"/>
      <c r="J560" s="170"/>
      <c r="K560" s="255" t="s">
        <v>456</v>
      </c>
      <c r="L560" s="288"/>
      <c r="M560" s="289"/>
      <c r="N560" s="142"/>
      <c r="O560" s="141"/>
      <c r="P560" s="142"/>
      <c r="Q560" s="281"/>
      <c r="R560" s="282"/>
      <c r="S560" s="283"/>
      <c r="T560" s="171"/>
      <c r="U560" s="172"/>
      <c r="V560" s="279"/>
      <c r="W560" s="280"/>
    </row>
    <row r="561" spans="1:23" ht="15.95" customHeight="1" x14ac:dyDescent="0.15">
      <c r="A561" s="164"/>
      <c r="B561" s="165"/>
      <c r="C561" s="165"/>
      <c r="D561" s="165"/>
      <c r="E561" s="165"/>
      <c r="F561" s="165"/>
      <c r="G561" s="165"/>
      <c r="H561" s="165"/>
      <c r="I561" s="165"/>
      <c r="J561" s="177"/>
      <c r="K561" s="285"/>
      <c r="L561" s="274">
        <v>1</v>
      </c>
      <c r="M561" s="290"/>
      <c r="N561" s="134"/>
      <c r="O561" s="133"/>
      <c r="P561" s="134"/>
      <c r="Q561" s="274"/>
      <c r="R561" s="275"/>
      <c r="S561" s="276"/>
      <c r="T561" s="173"/>
      <c r="U561" s="174"/>
      <c r="V561" s="277"/>
      <c r="W561" s="278"/>
    </row>
    <row r="562" spans="1:23" ht="15.95" customHeight="1" x14ac:dyDescent="0.15">
      <c r="A562" s="139"/>
      <c r="B562" s="140"/>
      <c r="C562" s="140"/>
      <c r="D562" s="140"/>
      <c r="E562" s="140"/>
      <c r="F562" s="140"/>
      <c r="G562" s="140" t="s">
        <v>556</v>
      </c>
      <c r="H562" s="140"/>
      <c r="I562" s="140"/>
      <c r="J562" s="170"/>
      <c r="K562" s="255"/>
      <c r="L562" s="288"/>
      <c r="M562" s="289"/>
      <c r="N562" s="142"/>
      <c r="O562" s="141"/>
      <c r="P562" s="142"/>
      <c r="Q562" s="281"/>
      <c r="R562" s="282"/>
      <c r="S562" s="283"/>
      <c r="T562" s="171"/>
      <c r="U562" s="172"/>
      <c r="V562" s="279"/>
      <c r="W562" s="280"/>
    </row>
    <row r="563" spans="1:23" ht="15.95" customHeight="1" x14ac:dyDescent="0.15">
      <c r="A563" s="164"/>
      <c r="B563" s="165"/>
      <c r="C563" s="165"/>
      <c r="D563" s="165"/>
      <c r="E563" s="165"/>
      <c r="F563" s="165"/>
      <c r="G563" s="165"/>
      <c r="H563" s="165"/>
      <c r="I563" s="165"/>
      <c r="J563" s="177"/>
      <c r="K563" s="285"/>
      <c r="L563" s="274"/>
      <c r="M563" s="290"/>
      <c r="N563" s="134"/>
      <c r="O563" s="133"/>
      <c r="P563" s="134"/>
      <c r="Q563" s="274"/>
      <c r="R563" s="275"/>
      <c r="S563" s="276"/>
      <c r="T563" s="173"/>
      <c r="U563" s="174"/>
      <c r="V563" s="277"/>
      <c r="W563" s="278"/>
    </row>
    <row r="564" spans="1:23" ht="15.95" customHeight="1" x14ac:dyDescent="0.15">
      <c r="A564" s="139"/>
      <c r="B564" s="140"/>
      <c r="C564" s="140"/>
      <c r="D564" s="140"/>
      <c r="E564" s="140"/>
      <c r="F564" s="140"/>
      <c r="G564" s="140"/>
      <c r="H564" s="140"/>
      <c r="I564" s="140"/>
      <c r="J564" s="170"/>
      <c r="K564" s="255"/>
      <c r="L564" s="288"/>
      <c r="M564" s="289"/>
      <c r="N564" s="142"/>
      <c r="O564" s="141"/>
      <c r="P564" s="142"/>
      <c r="Q564" s="281"/>
      <c r="R564" s="282"/>
      <c r="S564" s="283"/>
      <c r="T564" s="171"/>
      <c r="U564" s="172"/>
      <c r="V564" s="279"/>
      <c r="W564" s="280"/>
    </row>
    <row r="565" spans="1:23" ht="15.95" customHeight="1" x14ac:dyDescent="0.15">
      <c r="A565" s="164"/>
      <c r="B565" s="165"/>
      <c r="C565" s="165"/>
      <c r="D565" s="165"/>
      <c r="E565" s="165"/>
      <c r="F565" s="165"/>
      <c r="G565" s="165"/>
      <c r="H565" s="165"/>
      <c r="I565" s="165"/>
      <c r="J565" s="177"/>
      <c r="K565" s="285"/>
      <c r="L565" s="274"/>
      <c r="M565" s="290"/>
      <c r="N565" s="134"/>
      <c r="O565" s="133"/>
      <c r="P565" s="134"/>
      <c r="Q565" s="274"/>
      <c r="R565" s="275"/>
      <c r="S565" s="276"/>
      <c r="T565" s="173"/>
      <c r="U565" s="174"/>
      <c r="V565" s="277"/>
      <c r="W565" s="278"/>
    </row>
    <row r="566" spans="1:23" ht="15.95" customHeight="1" x14ac:dyDescent="0.15">
      <c r="A566" s="139"/>
      <c r="B566" s="140"/>
      <c r="C566" s="140"/>
      <c r="D566" s="140"/>
      <c r="E566" s="140"/>
      <c r="F566" s="140"/>
      <c r="G566" s="140"/>
      <c r="H566" s="140"/>
      <c r="I566" s="140"/>
      <c r="J566" s="170"/>
      <c r="K566" s="255"/>
      <c r="L566" s="288"/>
      <c r="M566" s="289"/>
      <c r="N566" s="142"/>
      <c r="O566" s="141"/>
      <c r="P566" s="142"/>
      <c r="Q566" s="281"/>
      <c r="R566" s="282"/>
      <c r="S566" s="283"/>
      <c r="T566" s="171"/>
      <c r="U566" s="172"/>
      <c r="V566" s="279"/>
      <c r="W566" s="280"/>
    </row>
    <row r="567" spans="1:23" ht="15.95" customHeight="1" x14ac:dyDescent="0.15">
      <c r="A567" s="164"/>
      <c r="B567" s="165"/>
      <c r="C567" s="165"/>
      <c r="D567" s="165"/>
      <c r="E567" s="165"/>
      <c r="F567" s="165"/>
      <c r="G567" s="165"/>
      <c r="H567" s="165"/>
      <c r="I567" s="165"/>
      <c r="J567" s="177"/>
      <c r="K567" s="285"/>
      <c r="L567" s="274"/>
      <c r="M567" s="290"/>
      <c r="N567" s="134"/>
      <c r="O567" s="133"/>
      <c r="P567" s="134"/>
      <c r="Q567" s="274"/>
      <c r="R567" s="275"/>
      <c r="S567" s="276"/>
      <c r="T567" s="173"/>
      <c r="U567" s="174"/>
      <c r="V567" s="277"/>
      <c r="W567" s="278"/>
    </row>
    <row r="568" spans="1:23" ht="15.95" customHeight="1" x14ac:dyDescent="0.15">
      <c r="A568" s="139"/>
      <c r="B568" s="140"/>
      <c r="C568" s="140"/>
      <c r="D568" s="140"/>
      <c r="E568" s="140"/>
      <c r="F568" s="140"/>
      <c r="G568" s="140"/>
      <c r="H568" s="140"/>
      <c r="I568" s="140"/>
      <c r="J568" s="170"/>
      <c r="K568" s="255"/>
      <c r="L568" s="288"/>
      <c r="M568" s="289"/>
      <c r="N568" s="142"/>
      <c r="O568" s="141"/>
      <c r="P568" s="142"/>
      <c r="Q568" s="281"/>
      <c r="R568" s="282"/>
      <c r="S568" s="283"/>
      <c r="T568" s="171"/>
      <c r="U568" s="172"/>
      <c r="V568" s="279"/>
      <c r="W568" s="280"/>
    </row>
    <row r="569" spans="1:23" ht="15.95" customHeight="1" x14ac:dyDescent="0.15">
      <c r="A569" s="164"/>
      <c r="B569" s="165"/>
      <c r="C569" s="165"/>
      <c r="D569" s="165"/>
      <c r="E569" s="165"/>
      <c r="F569" s="165"/>
      <c r="G569" s="165"/>
      <c r="H569" s="165"/>
      <c r="I569" s="165"/>
      <c r="J569" s="177"/>
      <c r="K569" s="285"/>
      <c r="L569" s="274"/>
      <c r="M569" s="290"/>
      <c r="N569" s="134"/>
      <c r="O569" s="133"/>
      <c r="P569" s="134"/>
      <c r="Q569" s="274"/>
      <c r="R569" s="275"/>
      <c r="S569" s="276"/>
      <c r="T569" s="173"/>
      <c r="U569" s="174"/>
      <c r="V569" s="277"/>
      <c r="W569" s="278"/>
    </row>
    <row r="570" spans="1:23" ht="15.95" customHeight="1" x14ac:dyDescent="0.15">
      <c r="A570" s="139"/>
      <c r="B570" s="140"/>
      <c r="C570" s="140"/>
      <c r="D570" s="140"/>
      <c r="E570" s="140"/>
      <c r="F570" s="140"/>
      <c r="G570" s="140"/>
      <c r="H570" s="140"/>
      <c r="I570" s="140"/>
      <c r="J570" s="170"/>
      <c r="K570" s="255"/>
      <c r="L570" s="288"/>
      <c r="M570" s="289"/>
      <c r="N570" s="142"/>
      <c r="O570" s="141"/>
      <c r="P570" s="142"/>
      <c r="Q570" s="281"/>
      <c r="R570" s="282"/>
      <c r="S570" s="283"/>
      <c r="T570" s="171"/>
      <c r="U570" s="172"/>
      <c r="V570" s="279"/>
      <c r="W570" s="280"/>
    </row>
    <row r="571" spans="1:23" ht="15.95" customHeight="1" x14ac:dyDescent="0.15">
      <c r="A571" s="164"/>
      <c r="B571" s="165"/>
      <c r="C571" s="165"/>
      <c r="D571" s="165"/>
      <c r="E571" s="165"/>
      <c r="F571" s="165"/>
      <c r="G571" s="165"/>
      <c r="H571" s="165"/>
      <c r="I571" s="165"/>
      <c r="J571" s="177"/>
      <c r="K571" s="285"/>
      <c r="L571" s="274"/>
      <c r="M571" s="290"/>
      <c r="N571" s="134"/>
      <c r="O571" s="133"/>
      <c r="P571" s="134"/>
      <c r="Q571" s="274"/>
      <c r="R571" s="275"/>
      <c r="S571" s="276"/>
      <c r="T571" s="173"/>
      <c r="U571" s="174"/>
      <c r="V571" s="277"/>
      <c r="W571" s="278"/>
    </row>
    <row r="572" spans="1:23" ht="15.95" customHeight="1" x14ac:dyDescent="0.15">
      <c r="A572" s="139"/>
      <c r="B572" s="140"/>
      <c r="C572" s="140"/>
      <c r="D572" s="140"/>
      <c r="E572" s="140"/>
      <c r="F572" s="140"/>
      <c r="G572" s="140"/>
      <c r="H572" s="140"/>
      <c r="I572" s="140"/>
      <c r="J572" s="170"/>
      <c r="K572" s="255"/>
      <c r="L572" s="288"/>
      <c r="M572" s="289"/>
      <c r="N572" s="142"/>
      <c r="O572" s="141"/>
      <c r="P572" s="142"/>
      <c r="Q572" s="281"/>
      <c r="R572" s="282"/>
      <c r="S572" s="283"/>
      <c r="T572" s="171"/>
      <c r="U572" s="172"/>
      <c r="V572" s="279"/>
      <c r="W572" s="280"/>
    </row>
    <row r="573" spans="1:23" ht="15.95" customHeight="1" x14ac:dyDescent="0.15">
      <c r="A573" s="164"/>
      <c r="B573" s="165"/>
      <c r="C573" s="165"/>
      <c r="D573" s="165"/>
      <c r="E573" s="165"/>
      <c r="F573" s="165"/>
      <c r="G573" s="165"/>
      <c r="H573" s="165"/>
      <c r="I573" s="165"/>
      <c r="J573" s="177"/>
      <c r="K573" s="285"/>
      <c r="L573" s="274"/>
      <c r="M573" s="290"/>
      <c r="N573" s="134"/>
      <c r="O573" s="133"/>
      <c r="P573" s="134"/>
      <c r="Q573" s="274"/>
      <c r="R573" s="275"/>
      <c r="S573" s="276"/>
      <c r="T573" s="173"/>
      <c r="U573" s="174"/>
      <c r="V573" s="277"/>
      <c r="W573" s="278"/>
    </row>
    <row r="574" spans="1:23" ht="15.95" customHeight="1" x14ac:dyDescent="0.15">
      <c r="A574" s="139"/>
      <c r="B574" s="140"/>
      <c r="C574" s="140"/>
      <c r="D574" s="140"/>
      <c r="E574" s="140"/>
      <c r="F574" s="140"/>
      <c r="G574" s="140"/>
      <c r="H574" s="140"/>
      <c r="I574" s="140"/>
      <c r="J574" s="170"/>
      <c r="K574" s="255"/>
      <c r="L574" s="288"/>
      <c r="M574" s="289"/>
      <c r="N574" s="142"/>
      <c r="O574" s="141"/>
      <c r="P574" s="142"/>
      <c r="Q574" s="281"/>
      <c r="R574" s="282"/>
      <c r="S574" s="283"/>
      <c r="T574" s="171"/>
      <c r="U574" s="172"/>
      <c r="V574" s="279"/>
      <c r="W574" s="280"/>
    </row>
    <row r="575" spans="1:23" ht="15.95" customHeight="1" x14ac:dyDescent="0.15">
      <c r="A575" s="164"/>
      <c r="B575" s="165"/>
      <c r="C575" s="165"/>
      <c r="D575" s="165"/>
      <c r="E575" s="165"/>
      <c r="F575" s="165"/>
      <c r="G575" s="165"/>
      <c r="H575" s="165"/>
      <c r="I575" s="165"/>
      <c r="J575" s="177"/>
      <c r="K575" s="285"/>
      <c r="L575" s="274"/>
      <c r="M575" s="290"/>
      <c r="N575" s="134"/>
      <c r="O575" s="133"/>
      <c r="P575" s="134"/>
      <c r="Q575" s="274"/>
      <c r="R575" s="275"/>
      <c r="S575" s="276"/>
      <c r="T575" s="173"/>
      <c r="U575" s="174"/>
      <c r="V575" s="277"/>
      <c r="W575" s="278"/>
    </row>
    <row r="576" spans="1:23" ht="15.95" customHeight="1" x14ac:dyDescent="0.15">
      <c r="A576" s="139"/>
      <c r="B576" s="140"/>
      <c r="C576" s="140"/>
      <c r="D576" s="140"/>
      <c r="E576" s="140"/>
      <c r="F576" s="140"/>
      <c r="G576" s="140"/>
      <c r="H576" s="140"/>
      <c r="I576" s="140"/>
      <c r="J576" s="170"/>
      <c r="K576" s="255"/>
      <c r="L576" s="288"/>
      <c r="M576" s="289"/>
      <c r="N576" s="142"/>
      <c r="O576" s="141"/>
      <c r="P576" s="142"/>
      <c r="Q576" s="281"/>
      <c r="R576" s="282"/>
      <c r="S576" s="283"/>
      <c r="T576" s="171"/>
      <c r="U576" s="172"/>
      <c r="V576" s="279"/>
      <c r="W576" s="280"/>
    </row>
    <row r="577" spans="1:23" ht="15.95" customHeight="1" x14ac:dyDescent="0.15">
      <c r="A577" s="164"/>
      <c r="B577" s="165"/>
      <c r="C577" s="165"/>
      <c r="D577" s="165"/>
      <c r="E577" s="165"/>
      <c r="F577" s="165"/>
      <c r="G577" s="165"/>
      <c r="H577" s="165"/>
      <c r="I577" s="165"/>
      <c r="J577" s="177"/>
      <c r="K577" s="285"/>
      <c r="L577" s="274"/>
      <c r="M577" s="290"/>
      <c r="N577" s="134"/>
      <c r="O577" s="133"/>
      <c r="P577" s="134"/>
      <c r="Q577" s="274"/>
      <c r="R577" s="275"/>
      <c r="S577" s="276"/>
      <c r="T577" s="173"/>
      <c r="U577" s="174"/>
      <c r="V577" s="277"/>
      <c r="W577" s="278"/>
    </row>
    <row r="578" spans="1:23" ht="15.95" customHeight="1" x14ac:dyDescent="0.15">
      <c r="A578" s="139"/>
      <c r="B578" s="140"/>
      <c r="C578" s="140"/>
      <c r="D578" s="140"/>
      <c r="E578" s="140"/>
      <c r="F578" s="140"/>
      <c r="G578" s="140"/>
      <c r="H578" s="140"/>
      <c r="I578" s="140"/>
      <c r="J578" s="170"/>
      <c r="K578" s="255"/>
      <c r="L578" s="288"/>
      <c r="M578" s="289"/>
      <c r="N578" s="142"/>
      <c r="O578" s="141"/>
      <c r="P578" s="142"/>
      <c r="Q578" s="281"/>
      <c r="R578" s="282"/>
      <c r="S578" s="283"/>
      <c r="T578" s="171"/>
      <c r="U578" s="172"/>
      <c r="V578" s="279"/>
      <c r="W578" s="280"/>
    </row>
    <row r="579" spans="1:23" ht="15.95" customHeight="1" x14ac:dyDescent="0.15">
      <c r="A579" s="164"/>
      <c r="B579" s="165"/>
      <c r="C579" s="165"/>
      <c r="D579" s="165"/>
      <c r="E579" s="165"/>
      <c r="F579" s="165"/>
      <c r="G579" s="165"/>
      <c r="H579" s="165"/>
      <c r="I579" s="165"/>
      <c r="J579" s="177"/>
      <c r="K579" s="285"/>
      <c r="L579" s="274"/>
      <c r="M579" s="290"/>
      <c r="N579" s="134"/>
      <c r="O579" s="133"/>
      <c r="P579" s="134"/>
      <c r="Q579" s="274"/>
      <c r="R579" s="275"/>
      <c r="S579" s="276"/>
      <c r="T579" s="173"/>
      <c r="U579" s="174"/>
      <c r="V579" s="277"/>
      <c r="W579" s="278"/>
    </row>
    <row r="580" spans="1:23" ht="15.95" customHeight="1" x14ac:dyDescent="0.15">
      <c r="A580" s="139"/>
      <c r="B580" s="140"/>
      <c r="C580" s="140"/>
      <c r="D580" s="140"/>
      <c r="E580" s="140"/>
      <c r="F580" s="140"/>
      <c r="G580" s="140"/>
      <c r="H580" s="140"/>
      <c r="I580" s="140"/>
      <c r="J580" s="170"/>
      <c r="K580" s="255"/>
      <c r="L580" s="288"/>
      <c r="M580" s="289"/>
      <c r="N580" s="142"/>
      <c r="O580" s="141"/>
      <c r="P580" s="142"/>
      <c r="Q580" s="281"/>
      <c r="R580" s="282"/>
      <c r="S580" s="283"/>
      <c r="T580" s="171"/>
      <c r="U580" s="172"/>
      <c r="V580" s="279"/>
      <c r="W580" s="280"/>
    </row>
    <row r="581" spans="1:23" ht="15.95" customHeight="1" x14ac:dyDescent="0.15">
      <c r="A581" s="164"/>
      <c r="B581" s="165"/>
      <c r="C581" s="165"/>
      <c r="D581" s="165"/>
      <c r="E581" s="165"/>
      <c r="F581" s="165"/>
      <c r="G581" s="165"/>
      <c r="H581" s="165"/>
      <c r="I581" s="165"/>
      <c r="J581" s="177"/>
      <c r="K581" s="285"/>
      <c r="L581" s="274"/>
      <c r="M581" s="290"/>
      <c r="N581" s="134"/>
      <c r="O581" s="133"/>
      <c r="P581" s="134"/>
      <c r="Q581" s="274"/>
      <c r="R581" s="275"/>
      <c r="S581" s="276"/>
      <c r="T581" s="173"/>
      <c r="U581" s="174"/>
      <c r="V581" s="277"/>
      <c r="W581" s="278"/>
    </row>
    <row r="582" spans="1:23" ht="15.95" customHeight="1" x14ac:dyDescent="0.15">
      <c r="A582" s="139"/>
      <c r="B582" s="140"/>
      <c r="C582" s="140"/>
      <c r="D582" s="140"/>
      <c r="E582" s="140"/>
      <c r="F582" s="140"/>
      <c r="G582" s="140"/>
      <c r="H582" s="140"/>
      <c r="I582" s="140"/>
      <c r="J582" s="170"/>
      <c r="K582" s="255"/>
      <c r="L582" s="288"/>
      <c r="M582" s="289"/>
      <c r="N582" s="142"/>
      <c r="O582" s="141"/>
      <c r="P582" s="142"/>
      <c r="Q582" s="281"/>
      <c r="R582" s="282"/>
      <c r="S582" s="283"/>
      <c r="T582" s="171"/>
      <c r="U582" s="172"/>
      <c r="V582" s="279"/>
      <c r="W582" s="280"/>
    </row>
    <row r="583" spans="1:23" ht="15.95" customHeight="1" x14ac:dyDescent="0.15">
      <c r="A583" s="164"/>
      <c r="B583" s="165"/>
      <c r="C583" s="165"/>
      <c r="D583" s="165"/>
      <c r="E583" s="165"/>
      <c r="F583" s="165"/>
      <c r="G583" s="165"/>
      <c r="H583" s="165"/>
      <c r="I583" s="165"/>
      <c r="J583" s="177"/>
      <c r="K583" s="285"/>
      <c r="L583" s="274"/>
      <c r="M583" s="290"/>
      <c r="N583" s="134"/>
      <c r="O583" s="133"/>
      <c r="P583" s="134"/>
      <c r="Q583" s="274"/>
      <c r="R583" s="275"/>
      <c r="S583" s="276"/>
      <c r="T583" s="173"/>
      <c r="U583" s="174"/>
      <c r="V583" s="277"/>
      <c r="W583" s="278"/>
    </row>
    <row r="584" spans="1:23" ht="15.95" customHeight="1" x14ac:dyDescent="0.15">
      <c r="A584" s="139"/>
      <c r="B584" s="140"/>
      <c r="C584" s="140"/>
      <c r="D584" s="140"/>
      <c r="E584" s="140"/>
      <c r="F584" s="140"/>
      <c r="G584" s="140"/>
      <c r="H584" s="140"/>
      <c r="I584" s="140"/>
      <c r="J584" s="170"/>
      <c r="K584" s="255"/>
      <c r="L584" s="288"/>
      <c r="M584" s="289"/>
      <c r="N584" s="142"/>
      <c r="O584" s="141"/>
      <c r="P584" s="142"/>
      <c r="Q584" s="281"/>
      <c r="R584" s="282"/>
      <c r="S584" s="283"/>
      <c r="T584" s="171"/>
      <c r="U584" s="172"/>
      <c r="V584" s="279"/>
      <c r="W584" s="280"/>
    </row>
    <row r="585" spans="1:23" ht="15.95" customHeight="1" x14ac:dyDescent="0.15">
      <c r="A585" s="168"/>
      <c r="B585" s="169"/>
      <c r="C585" s="169"/>
      <c r="D585" s="169"/>
      <c r="E585" s="169"/>
      <c r="F585" s="169"/>
      <c r="G585" s="169"/>
      <c r="H585" s="169"/>
      <c r="I585" s="169"/>
      <c r="J585" s="178"/>
      <c r="K585" s="291"/>
      <c r="L585" s="292"/>
      <c r="M585" s="293"/>
      <c r="N585" s="159"/>
      <c r="O585" s="158"/>
      <c r="P585" s="159"/>
      <c r="Q585" s="292"/>
      <c r="R585" s="294"/>
      <c r="S585" s="295"/>
      <c r="T585" s="175"/>
      <c r="U585" s="174"/>
      <c r="V585" s="297"/>
      <c r="W585" s="298"/>
    </row>
    <row r="586" spans="1:23" ht="14.1" customHeight="1" x14ac:dyDescent="0.15">
      <c r="A586" s="259"/>
      <c r="B586" s="259"/>
      <c r="C586" s="259"/>
      <c r="D586" s="259"/>
      <c r="E586" s="259"/>
      <c r="F586" s="259"/>
      <c r="G586" s="259"/>
      <c r="H586" s="1" t="s">
        <v>13</v>
      </c>
      <c r="T586" s="296"/>
      <c r="U586" s="296"/>
      <c r="V586" s="296"/>
      <c r="W586" s="296"/>
    </row>
    <row r="587" spans="1:23" ht="29.25" customHeight="1" x14ac:dyDescent="0.2">
      <c r="A587" s="260" t="s">
        <v>729</v>
      </c>
      <c r="B587" s="299"/>
      <c r="C587" s="299"/>
      <c r="D587" s="299"/>
      <c r="E587" s="299"/>
      <c r="F587" s="299"/>
      <c r="G587" s="299"/>
      <c r="H587" s="299"/>
      <c r="I587" s="299"/>
      <c r="J587" s="299"/>
      <c r="K587" s="299"/>
      <c r="L587" s="224"/>
      <c r="M587" s="3"/>
      <c r="N587" s="261" t="s">
        <v>142</v>
      </c>
      <c r="O587" s="261"/>
      <c r="P587" s="261"/>
      <c r="Q587" s="261"/>
      <c r="W587" s="101"/>
    </row>
    <row r="588" spans="1:23" ht="17.25" customHeight="1" x14ac:dyDescent="0.15">
      <c r="A588" s="272"/>
      <c r="B588" s="272"/>
      <c r="C588" s="272"/>
      <c r="D588" s="272"/>
      <c r="E588" s="272"/>
      <c r="F588" s="272"/>
      <c r="G588" s="272"/>
      <c r="H588" s="272"/>
      <c r="I588" s="272"/>
      <c r="J588" s="272"/>
      <c r="K588" s="272"/>
      <c r="L588" s="216"/>
      <c r="M588" s="4" t="s">
        <v>12</v>
      </c>
      <c r="N588" s="273" t="s">
        <v>730</v>
      </c>
      <c r="O588" s="273"/>
      <c r="P588" s="273"/>
      <c r="Q588" s="273"/>
      <c r="R588" s="4" t="s">
        <v>11</v>
      </c>
      <c r="V588" s="10">
        <v>1</v>
      </c>
      <c r="W588" s="27" t="s">
        <v>485</v>
      </c>
    </row>
    <row r="589" spans="1:23" ht="5.25" customHeight="1" x14ac:dyDescent="0.15">
      <c r="A589" s="23"/>
      <c r="B589" s="23"/>
      <c r="C589" s="23"/>
      <c r="D589" s="23"/>
      <c r="E589" s="23"/>
      <c r="F589" s="23"/>
      <c r="G589" s="23"/>
      <c r="H589" s="23"/>
      <c r="I589" s="23"/>
      <c r="J589" s="2"/>
      <c r="K589" s="2"/>
      <c r="L589" s="2"/>
      <c r="M589" s="2"/>
      <c r="N589" s="2"/>
      <c r="O589" s="2"/>
      <c r="P589" s="2"/>
      <c r="Q589" s="2"/>
      <c r="R589" s="2"/>
      <c r="S589" s="2"/>
      <c r="T589" s="2"/>
      <c r="U589" s="2"/>
      <c r="V589" s="2"/>
      <c r="W589" s="2"/>
    </row>
    <row r="590" spans="1:23" ht="20.45" customHeight="1" x14ac:dyDescent="0.15">
      <c r="A590" s="284" t="s">
        <v>27</v>
      </c>
      <c r="B590" s="268"/>
      <c r="C590" s="268"/>
      <c r="D590" s="268"/>
      <c r="E590" s="268"/>
      <c r="F590" s="268"/>
      <c r="G590" s="268"/>
      <c r="H590" s="268"/>
      <c r="I590" s="268"/>
      <c r="J590" s="269"/>
      <c r="K590" s="119" t="s">
        <v>1</v>
      </c>
      <c r="L590" s="268" t="s">
        <v>2</v>
      </c>
      <c r="M590" s="268"/>
      <c r="N590" s="269"/>
      <c r="O590" s="268" t="s">
        <v>3</v>
      </c>
      <c r="P590" s="269"/>
      <c r="Q590" s="267" t="s">
        <v>4</v>
      </c>
      <c r="R590" s="268"/>
      <c r="S590" s="269"/>
      <c r="T590" s="268" t="s">
        <v>5</v>
      </c>
      <c r="U590" s="269"/>
      <c r="V590" s="268" t="s">
        <v>9</v>
      </c>
      <c r="W590" s="270"/>
    </row>
    <row r="591" spans="1:23" ht="15.95" customHeight="1" x14ac:dyDescent="0.15">
      <c r="A591" s="139"/>
      <c r="B591" s="140" t="s">
        <v>731</v>
      </c>
      <c r="C591" s="140"/>
      <c r="D591" s="140"/>
      <c r="E591" s="140"/>
      <c r="F591" s="140"/>
      <c r="G591" s="140"/>
      <c r="H591" s="140"/>
      <c r="I591" s="140"/>
      <c r="J591" s="170"/>
      <c r="K591" s="255" t="s">
        <v>485</v>
      </c>
      <c r="L591" s="286"/>
      <c r="M591" s="287"/>
      <c r="N591" s="142"/>
      <c r="O591" s="127"/>
      <c r="P591" s="142"/>
      <c r="Q591" s="281"/>
      <c r="R591" s="282"/>
      <c r="S591" s="283"/>
      <c r="T591" s="171" t="s">
        <v>738</v>
      </c>
      <c r="U591" s="172"/>
      <c r="V591" s="279"/>
      <c r="W591" s="280"/>
    </row>
    <row r="592" spans="1:23" ht="15.95" customHeight="1" x14ac:dyDescent="0.15">
      <c r="A592" s="164"/>
      <c r="B592" s="165" t="s">
        <v>735</v>
      </c>
      <c r="C592" s="165"/>
      <c r="D592" s="165"/>
      <c r="E592" s="165"/>
      <c r="F592" s="165"/>
      <c r="G592" s="165"/>
      <c r="H592" s="165"/>
      <c r="I592" s="165"/>
      <c r="J592" s="177"/>
      <c r="K592" s="285"/>
      <c r="L592" s="274"/>
      <c r="M592" s="290"/>
      <c r="N592" s="134"/>
      <c r="O592" s="133"/>
      <c r="P592" s="134"/>
      <c r="Q592" s="274"/>
      <c r="R592" s="275"/>
      <c r="S592" s="276"/>
      <c r="T592" s="173"/>
      <c r="U592" s="174"/>
      <c r="V592" s="277"/>
      <c r="W592" s="278"/>
    </row>
    <row r="593" spans="1:23" ht="15.95" customHeight="1" x14ac:dyDescent="0.15">
      <c r="A593" s="139"/>
      <c r="B593" s="140" t="s">
        <v>732</v>
      </c>
      <c r="C593" s="140"/>
      <c r="D593" s="140"/>
      <c r="E593" s="140"/>
      <c r="F593" s="140"/>
      <c r="G593" s="140"/>
      <c r="H593" s="140"/>
      <c r="I593" s="140"/>
      <c r="J593" s="170"/>
      <c r="K593" s="255" t="s">
        <v>485</v>
      </c>
      <c r="L593" s="288"/>
      <c r="M593" s="289"/>
      <c r="N593" s="142"/>
      <c r="O593" s="141"/>
      <c r="P593" s="142"/>
      <c r="Q593" s="281"/>
      <c r="R593" s="282"/>
      <c r="S593" s="283"/>
      <c r="T593" s="171" t="s">
        <v>739</v>
      </c>
      <c r="U593" s="172"/>
      <c r="V593" s="279"/>
      <c r="W593" s="280"/>
    </row>
    <row r="594" spans="1:23" ht="15.95" customHeight="1" x14ac:dyDescent="0.15">
      <c r="A594" s="164"/>
      <c r="B594" s="165"/>
      <c r="C594" s="165"/>
      <c r="D594" s="165"/>
      <c r="E594" s="165"/>
      <c r="F594" s="165"/>
      <c r="G594" s="165"/>
      <c r="H594" s="165"/>
      <c r="I594" s="165"/>
      <c r="J594" s="177"/>
      <c r="K594" s="285"/>
      <c r="L594" s="274"/>
      <c r="M594" s="290"/>
      <c r="N594" s="134"/>
      <c r="O594" s="133"/>
      <c r="P594" s="134"/>
      <c r="Q594" s="274"/>
      <c r="R594" s="275"/>
      <c r="S594" s="276"/>
      <c r="T594" s="173"/>
      <c r="U594" s="174"/>
      <c r="V594" s="277"/>
      <c r="W594" s="278"/>
    </row>
    <row r="595" spans="1:23" ht="15.95" customHeight="1" x14ac:dyDescent="0.15">
      <c r="A595" s="139"/>
      <c r="B595" s="140" t="s">
        <v>733</v>
      </c>
      <c r="C595" s="140"/>
      <c r="D595" s="140"/>
      <c r="E595" s="140"/>
      <c r="F595" s="140"/>
      <c r="G595" s="140"/>
      <c r="H595" s="140"/>
      <c r="I595" s="140"/>
      <c r="J595" s="170"/>
      <c r="K595" s="255" t="s">
        <v>485</v>
      </c>
      <c r="L595" s="288"/>
      <c r="M595" s="289"/>
      <c r="N595" s="142"/>
      <c r="O595" s="141"/>
      <c r="P595" s="142"/>
      <c r="Q595" s="281"/>
      <c r="R595" s="282"/>
      <c r="S595" s="283"/>
      <c r="T595" s="171" t="s">
        <v>740</v>
      </c>
      <c r="U595" s="172"/>
      <c r="V595" s="279"/>
      <c r="W595" s="280"/>
    </row>
    <row r="596" spans="1:23" ht="15.95" customHeight="1" x14ac:dyDescent="0.15">
      <c r="A596" s="164"/>
      <c r="B596" s="165" t="s">
        <v>736</v>
      </c>
      <c r="C596" s="165"/>
      <c r="D596" s="165"/>
      <c r="E596" s="165"/>
      <c r="F596" s="165"/>
      <c r="G596" s="165"/>
      <c r="H596" s="165"/>
      <c r="I596" s="165"/>
      <c r="J596" s="177"/>
      <c r="K596" s="285"/>
      <c r="L596" s="274"/>
      <c r="M596" s="290"/>
      <c r="N596" s="134"/>
      <c r="O596" s="133"/>
      <c r="P596" s="134"/>
      <c r="Q596" s="274"/>
      <c r="R596" s="275"/>
      <c r="S596" s="276"/>
      <c r="T596" s="173"/>
      <c r="U596" s="174"/>
      <c r="V596" s="277"/>
      <c r="W596" s="278"/>
    </row>
    <row r="597" spans="1:23" ht="15.95" customHeight="1" x14ac:dyDescent="0.15">
      <c r="A597" s="139"/>
      <c r="B597" s="140" t="s">
        <v>734</v>
      </c>
      <c r="C597" s="140"/>
      <c r="D597" s="140"/>
      <c r="E597" s="140"/>
      <c r="F597" s="140"/>
      <c r="G597" s="140"/>
      <c r="H597" s="140"/>
      <c r="I597" s="140"/>
      <c r="J597" s="170"/>
      <c r="K597" s="255" t="s">
        <v>724</v>
      </c>
      <c r="L597" s="288"/>
      <c r="M597" s="289"/>
      <c r="N597" s="142"/>
      <c r="O597" s="141"/>
      <c r="P597" s="142"/>
      <c r="Q597" s="281"/>
      <c r="R597" s="282"/>
      <c r="S597" s="283"/>
      <c r="T597" s="171"/>
      <c r="U597" s="172"/>
      <c r="V597" s="279"/>
      <c r="W597" s="280"/>
    </row>
    <row r="598" spans="1:23" ht="15.95" customHeight="1" x14ac:dyDescent="0.15">
      <c r="A598" s="164"/>
      <c r="B598" s="165" t="s">
        <v>737</v>
      </c>
      <c r="C598" s="165"/>
      <c r="D598" s="165"/>
      <c r="E598" s="165"/>
      <c r="F598" s="165"/>
      <c r="G598" s="165"/>
      <c r="H598" s="165"/>
      <c r="I598" s="165"/>
      <c r="J598" s="177"/>
      <c r="K598" s="285"/>
      <c r="L598" s="274"/>
      <c r="M598" s="290"/>
      <c r="N598" s="134"/>
      <c r="O598" s="133"/>
      <c r="P598" s="134"/>
      <c r="Q598" s="274"/>
      <c r="R598" s="275"/>
      <c r="S598" s="276"/>
      <c r="T598" s="173"/>
      <c r="U598" s="174"/>
      <c r="V598" s="277"/>
      <c r="W598" s="278"/>
    </row>
    <row r="599" spans="1:23" ht="15.95" customHeight="1" x14ac:dyDescent="0.15">
      <c r="A599" s="139"/>
      <c r="B599" s="140"/>
      <c r="C599" s="140"/>
      <c r="D599" s="140"/>
      <c r="E599" s="140"/>
      <c r="F599" s="140"/>
      <c r="G599" s="140" t="s">
        <v>543</v>
      </c>
      <c r="H599" s="140"/>
      <c r="I599" s="140"/>
      <c r="J599" s="170"/>
      <c r="K599" s="255" t="s">
        <v>456</v>
      </c>
      <c r="L599" s="288"/>
      <c r="M599" s="289"/>
      <c r="N599" s="142"/>
      <c r="O599" s="141"/>
      <c r="P599" s="142"/>
      <c r="Q599" s="281"/>
      <c r="R599" s="282"/>
      <c r="S599" s="283"/>
      <c r="T599" s="171"/>
      <c r="U599" s="172"/>
      <c r="V599" s="279"/>
      <c r="W599" s="280"/>
    </row>
    <row r="600" spans="1:23" ht="15.95" customHeight="1" x14ac:dyDescent="0.15">
      <c r="A600" s="164"/>
      <c r="B600" s="165"/>
      <c r="C600" s="165"/>
      <c r="D600" s="165"/>
      <c r="E600" s="165"/>
      <c r="F600" s="165"/>
      <c r="G600" s="165"/>
      <c r="H600" s="165"/>
      <c r="I600" s="165"/>
      <c r="J600" s="177"/>
      <c r="K600" s="285"/>
      <c r="L600" s="274">
        <v>1</v>
      </c>
      <c r="M600" s="290"/>
      <c r="N600" s="134"/>
      <c r="O600" s="133"/>
      <c r="P600" s="134"/>
      <c r="Q600" s="274"/>
      <c r="R600" s="275"/>
      <c r="S600" s="276"/>
      <c r="T600" s="173"/>
      <c r="U600" s="174"/>
      <c r="V600" s="277"/>
      <c r="W600" s="278"/>
    </row>
    <row r="601" spans="1:23" ht="15.95" customHeight="1" x14ac:dyDescent="0.15">
      <c r="A601" s="139"/>
      <c r="B601" s="140"/>
      <c r="C601" s="140"/>
      <c r="D601" s="140"/>
      <c r="E601" s="140"/>
      <c r="F601" s="140"/>
      <c r="G601" s="140" t="s">
        <v>591</v>
      </c>
      <c r="H601" s="140"/>
      <c r="I601" s="140"/>
      <c r="J601" s="170"/>
      <c r="K601" s="255"/>
      <c r="L601" s="288"/>
      <c r="M601" s="289"/>
      <c r="N601" s="142"/>
      <c r="O601" s="141"/>
      <c r="P601" s="142"/>
      <c r="Q601" s="281"/>
      <c r="R601" s="282"/>
      <c r="S601" s="283"/>
      <c r="T601" s="171"/>
      <c r="U601" s="172"/>
      <c r="V601" s="279"/>
      <c r="W601" s="280"/>
    </row>
    <row r="602" spans="1:23" ht="15.95" customHeight="1" x14ac:dyDescent="0.15">
      <c r="A602" s="164"/>
      <c r="B602" s="165"/>
      <c r="C602" s="165"/>
      <c r="D602" s="165"/>
      <c r="E602" s="165"/>
      <c r="F602" s="165"/>
      <c r="G602" s="165"/>
      <c r="H602" s="165"/>
      <c r="I602" s="165"/>
      <c r="J602" s="177"/>
      <c r="K602" s="285"/>
      <c r="L602" s="274"/>
      <c r="M602" s="290"/>
      <c r="N602" s="134"/>
      <c r="O602" s="133"/>
      <c r="P602" s="134"/>
      <c r="Q602" s="274"/>
      <c r="R602" s="275"/>
      <c r="S602" s="276"/>
      <c r="T602" s="173"/>
      <c r="U602" s="174"/>
      <c r="V602" s="277"/>
      <c r="W602" s="278"/>
    </row>
    <row r="603" spans="1:23" ht="15.95" customHeight="1" x14ac:dyDescent="0.15">
      <c r="A603" s="139"/>
      <c r="B603" s="140"/>
      <c r="C603" s="140"/>
      <c r="D603" s="140"/>
      <c r="E603" s="140"/>
      <c r="F603" s="140"/>
      <c r="G603" s="140"/>
      <c r="H603" s="140"/>
      <c r="I603" s="140"/>
      <c r="J603" s="170"/>
      <c r="K603" s="255"/>
      <c r="L603" s="288"/>
      <c r="M603" s="289"/>
      <c r="N603" s="142"/>
      <c r="O603" s="141"/>
      <c r="P603" s="142"/>
      <c r="Q603" s="281"/>
      <c r="R603" s="282"/>
      <c r="S603" s="283"/>
      <c r="T603" s="171"/>
      <c r="U603" s="172"/>
      <c r="V603" s="279"/>
      <c r="W603" s="280"/>
    </row>
    <row r="604" spans="1:23" ht="15.95" customHeight="1" x14ac:dyDescent="0.15">
      <c r="A604" s="164"/>
      <c r="B604" s="165"/>
      <c r="C604" s="165"/>
      <c r="D604" s="165"/>
      <c r="E604" s="165"/>
      <c r="F604" s="165"/>
      <c r="G604" s="165"/>
      <c r="H604" s="165"/>
      <c r="I604" s="165"/>
      <c r="J604" s="177"/>
      <c r="K604" s="285"/>
      <c r="L604" s="274"/>
      <c r="M604" s="290"/>
      <c r="N604" s="134"/>
      <c r="O604" s="133"/>
      <c r="P604" s="134"/>
      <c r="Q604" s="274"/>
      <c r="R604" s="275"/>
      <c r="S604" s="276"/>
      <c r="T604" s="173"/>
      <c r="U604" s="174"/>
      <c r="V604" s="277"/>
      <c r="W604" s="278"/>
    </row>
    <row r="605" spans="1:23" ht="15.95" customHeight="1" x14ac:dyDescent="0.15">
      <c r="A605" s="139"/>
      <c r="B605" s="140"/>
      <c r="C605" s="140"/>
      <c r="D605" s="140"/>
      <c r="E605" s="140"/>
      <c r="F605" s="140"/>
      <c r="G605" s="140"/>
      <c r="H605" s="140"/>
      <c r="I605" s="140"/>
      <c r="J605" s="170"/>
      <c r="K605" s="255"/>
      <c r="L605" s="288"/>
      <c r="M605" s="289"/>
      <c r="N605" s="142"/>
      <c r="O605" s="141"/>
      <c r="P605" s="142"/>
      <c r="Q605" s="281"/>
      <c r="R605" s="282"/>
      <c r="S605" s="283"/>
      <c r="T605" s="171"/>
      <c r="U605" s="172"/>
      <c r="V605" s="279"/>
      <c r="W605" s="280"/>
    </row>
    <row r="606" spans="1:23" ht="15.95" customHeight="1" x14ac:dyDescent="0.15">
      <c r="A606" s="164"/>
      <c r="B606" s="165"/>
      <c r="C606" s="165"/>
      <c r="D606" s="165"/>
      <c r="E606" s="165"/>
      <c r="F606" s="165"/>
      <c r="G606" s="165"/>
      <c r="H606" s="165"/>
      <c r="I606" s="165"/>
      <c r="J606" s="177"/>
      <c r="K606" s="285"/>
      <c r="L606" s="274"/>
      <c r="M606" s="290"/>
      <c r="N606" s="134"/>
      <c r="O606" s="133"/>
      <c r="P606" s="134"/>
      <c r="Q606" s="274"/>
      <c r="R606" s="275"/>
      <c r="S606" s="276"/>
      <c r="T606" s="173"/>
      <c r="U606" s="174"/>
      <c r="V606" s="277"/>
      <c r="W606" s="278"/>
    </row>
    <row r="607" spans="1:23" ht="15.95" customHeight="1" x14ac:dyDescent="0.15">
      <c r="A607" s="139"/>
      <c r="B607" s="140"/>
      <c r="C607" s="140"/>
      <c r="D607" s="140"/>
      <c r="E607" s="140"/>
      <c r="F607" s="140"/>
      <c r="G607" s="140"/>
      <c r="H607" s="140"/>
      <c r="I607" s="140"/>
      <c r="J607" s="170"/>
      <c r="K607" s="255"/>
      <c r="L607" s="288"/>
      <c r="M607" s="289"/>
      <c r="N607" s="142"/>
      <c r="O607" s="141"/>
      <c r="P607" s="142"/>
      <c r="Q607" s="281"/>
      <c r="R607" s="282"/>
      <c r="S607" s="283"/>
      <c r="T607" s="171"/>
      <c r="U607" s="172"/>
      <c r="V607" s="279"/>
      <c r="W607" s="280"/>
    </row>
    <row r="608" spans="1:23" ht="15.95" customHeight="1" x14ac:dyDescent="0.15">
      <c r="A608" s="164"/>
      <c r="B608" s="165"/>
      <c r="C608" s="165"/>
      <c r="D608" s="165"/>
      <c r="E608" s="165"/>
      <c r="F608" s="165"/>
      <c r="G608" s="165"/>
      <c r="H608" s="165"/>
      <c r="I608" s="165"/>
      <c r="J608" s="177"/>
      <c r="K608" s="285"/>
      <c r="L608" s="274"/>
      <c r="M608" s="290"/>
      <c r="N608" s="134"/>
      <c r="O608" s="133"/>
      <c r="P608" s="134"/>
      <c r="Q608" s="274"/>
      <c r="R608" s="275"/>
      <c r="S608" s="276"/>
      <c r="T608" s="173"/>
      <c r="U608" s="174"/>
      <c r="V608" s="277"/>
      <c r="W608" s="278"/>
    </row>
    <row r="609" spans="1:23" ht="15.95" customHeight="1" x14ac:dyDescent="0.15">
      <c r="A609" s="139"/>
      <c r="B609" s="140"/>
      <c r="C609" s="140"/>
      <c r="D609" s="140"/>
      <c r="E609" s="140"/>
      <c r="F609" s="140"/>
      <c r="G609" s="140"/>
      <c r="H609" s="140"/>
      <c r="I609" s="140"/>
      <c r="J609" s="170"/>
      <c r="K609" s="255"/>
      <c r="L609" s="288"/>
      <c r="M609" s="289"/>
      <c r="N609" s="142"/>
      <c r="O609" s="141"/>
      <c r="P609" s="142"/>
      <c r="Q609" s="281"/>
      <c r="R609" s="282"/>
      <c r="S609" s="283"/>
      <c r="T609" s="171"/>
      <c r="U609" s="172"/>
      <c r="V609" s="279"/>
      <c r="W609" s="280"/>
    </row>
    <row r="610" spans="1:23" ht="15.95" customHeight="1" x14ac:dyDescent="0.15">
      <c r="A610" s="164"/>
      <c r="B610" s="165"/>
      <c r="C610" s="165"/>
      <c r="D610" s="165"/>
      <c r="E610" s="165"/>
      <c r="F610" s="165"/>
      <c r="G610" s="165"/>
      <c r="H610" s="165"/>
      <c r="I610" s="165"/>
      <c r="J610" s="177"/>
      <c r="K610" s="285"/>
      <c r="L610" s="274"/>
      <c r="M610" s="290"/>
      <c r="N610" s="134"/>
      <c r="O610" s="133"/>
      <c r="P610" s="134"/>
      <c r="Q610" s="274"/>
      <c r="R610" s="275"/>
      <c r="S610" s="276"/>
      <c r="T610" s="173"/>
      <c r="U610" s="174"/>
      <c r="V610" s="277"/>
      <c r="W610" s="278"/>
    </row>
    <row r="611" spans="1:23" ht="15.95" customHeight="1" x14ac:dyDescent="0.15">
      <c r="A611" s="139"/>
      <c r="B611" s="140"/>
      <c r="C611" s="140"/>
      <c r="D611" s="140"/>
      <c r="E611" s="140"/>
      <c r="F611" s="140"/>
      <c r="G611" s="140"/>
      <c r="H611" s="140"/>
      <c r="I611" s="140"/>
      <c r="J611" s="170"/>
      <c r="K611" s="255"/>
      <c r="L611" s="288"/>
      <c r="M611" s="289"/>
      <c r="N611" s="142"/>
      <c r="O611" s="141"/>
      <c r="P611" s="142"/>
      <c r="Q611" s="281"/>
      <c r="R611" s="282"/>
      <c r="S611" s="283"/>
      <c r="T611" s="171"/>
      <c r="U611" s="172"/>
      <c r="V611" s="279"/>
      <c r="W611" s="280"/>
    </row>
    <row r="612" spans="1:23" ht="15.95" customHeight="1" x14ac:dyDescent="0.15">
      <c r="A612" s="164"/>
      <c r="B612" s="165"/>
      <c r="C612" s="165"/>
      <c r="D612" s="165"/>
      <c r="E612" s="165"/>
      <c r="F612" s="165"/>
      <c r="G612" s="165"/>
      <c r="H612" s="165"/>
      <c r="I612" s="165"/>
      <c r="J612" s="177"/>
      <c r="K612" s="285"/>
      <c r="L612" s="274"/>
      <c r="M612" s="290"/>
      <c r="N612" s="134"/>
      <c r="O612" s="133"/>
      <c r="P612" s="134"/>
      <c r="Q612" s="274"/>
      <c r="R612" s="275"/>
      <c r="S612" s="276"/>
      <c r="T612" s="173"/>
      <c r="U612" s="174"/>
      <c r="V612" s="277"/>
      <c r="W612" s="278"/>
    </row>
    <row r="613" spans="1:23" ht="15.95" customHeight="1" x14ac:dyDescent="0.15">
      <c r="A613" s="139"/>
      <c r="B613" s="140"/>
      <c r="C613" s="140"/>
      <c r="D613" s="140"/>
      <c r="E613" s="140"/>
      <c r="F613" s="140"/>
      <c r="G613" s="140"/>
      <c r="H613" s="140"/>
      <c r="I613" s="140"/>
      <c r="J613" s="170"/>
      <c r="K613" s="255"/>
      <c r="L613" s="288"/>
      <c r="M613" s="289"/>
      <c r="N613" s="142"/>
      <c r="O613" s="141"/>
      <c r="P613" s="142"/>
      <c r="Q613" s="281"/>
      <c r="R613" s="282"/>
      <c r="S613" s="283"/>
      <c r="T613" s="171"/>
      <c r="U613" s="172"/>
      <c r="V613" s="279"/>
      <c r="W613" s="280"/>
    </row>
    <row r="614" spans="1:23" ht="15.95" customHeight="1" x14ac:dyDescent="0.15">
      <c r="A614" s="164"/>
      <c r="B614" s="165"/>
      <c r="C614" s="165"/>
      <c r="D614" s="165"/>
      <c r="E614" s="165"/>
      <c r="F614" s="165"/>
      <c r="G614" s="165"/>
      <c r="H614" s="165"/>
      <c r="I614" s="165"/>
      <c r="J614" s="177"/>
      <c r="K614" s="285"/>
      <c r="L614" s="274"/>
      <c r="M614" s="290"/>
      <c r="N614" s="134"/>
      <c r="O614" s="133"/>
      <c r="P614" s="134"/>
      <c r="Q614" s="274"/>
      <c r="R614" s="275"/>
      <c r="S614" s="276"/>
      <c r="T614" s="173"/>
      <c r="U614" s="174"/>
      <c r="V614" s="277"/>
      <c r="W614" s="278"/>
    </row>
    <row r="615" spans="1:23" ht="15.95" customHeight="1" x14ac:dyDescent="0.15">
      <c r="A615" s="139"/>
      <c r="B615" s="140"/>
      <c r="C615" s="140"/>
      <c r="D615" s="140"/>
      <c r="E615" s="140"/>
      <c r="F615" s="140"/>
      <c r="G615" s="140"/>
      <c r="H615" s="140"/>
      <c r="I615" s="140"/>
      <c r="J615" s="170"/>
      <c r="K615" s="255"/>
      <c r="L615" s="288"/>
      <c r="M615" s="289"/>
      <c r="N615" s="142"/>
      <c r="O615" s="141"/>
      <c r="P615" s="142"/>
      <c r="Q615" s="281"/>
      <c r="R615" s="282"/>
      <c r="S615" s="283"/>
      <c r="T615" s="171"/>
      <c r="U615" s="172"/>
      <c r="V615" s="279"/>
      <c r="W615" s="280"/>
    </row>
    <row r="616" spans="1:23" ht="15.95" customHeight="1" x14ac:dyDescent="0.15">
      <c r="A616" s="164"/>
      <c r="B616" s="165"/>
      <c r="C616" s="165"/>
      <c r="D616" s="165"/>
      <c r="E616" s="165"/>
      <c r="F616" s="165"/>
      <c r="G616" s="165"/>
      <c r="H616" s="165"/>
      <c r="I616" s="165"/>
      <c r="J616" s="177"/>
      <c r="K616" s="285"/>
      <c r="L616" s="274"/>
      <c r="M616" s="290"/>
      <c r="N616" s="134"/>
      <c r="O616" s="133"/>
      <c r="P616" s="134"/>
      <c r="Q616" s="274"/>
      <c r="R616" s="275"/>
      <c r="S616" s="276"/>
      <c r="T616" s="173"/>
      <c r="U616" s="174"/>
      <c r="V616" s="277"/>
      <c r="W616" s="278"/>
    </row>
    <row r="617" spans="1:23" ht="15.95" customHeight="1" x14ac:dyDescent="0.15">
      <c r="A617" s="139"/>
      <c r="B617" s="140"/>
      <c r="C617" s="140"/>
      <c r="D617" s="140"/>
      <c r="E617" s="140"/>
      <c r="F617" s="140"/>
      <c r="G617" s="140"/>
      <c r="H617" s="140"/>
      <c r="I617" s="140"/>
      <c r="J617" s="170"/>
      <c r="K617" s="255"/>
      <c r="L617" s="288"/>
      <c r="M617" s="289"/>
      <c r="N617" s="142"/>
      <c r="O617" s="141"/>
      <c r="P617" s="142"/>
      <c r="Q617" s="281"/>
      <c r="R617" s="282"/>
      <c r="S617" s="283"/>
      <c r="T617" s="171"/>
      <c r="U617" s="172"/>
      <c r="V617" s="279"/>
      <c r="W617" s="280"/>
    </row>
    <row r="618" spans="1:23" ht="15.95" customHeight="1" x14ac:dyDescent="0.15">
      <c r="A618" s="168"/>
      <c r="B618" s="169"/>
      <c r="C618" s="169"/>
      <c r="D618" s="169"/>
      <c r="E618" s="169"/>
      <c r="F618" s="169"/>
      <c r="G618" s="169"/>
      <c r="H618" s="169"/>
      <c r="I618" s="169"/>
      <c r="J618" s="178"/>
      <c r="K618" s="291"/>
      <c r="L618" s="292"/>
      <c r="M618" s="293"/>
      <c r="N618" s="159"/>
      <c r="O618" s="158"/>
      <c r="P618" s="159"/>
      <c r="Q618" s="292"/>
      <c r="R618" s="294"/>
      <c r="S618" s="295"/>
      <c r="T618" s="175"/>
      <c r="U618" s="174"/>
      <c r="V618" s="297"/>
      <c r="W618" s="298"/>
    </row>
    <row r="619" spans="1:23" ht="14.1" customHeight="1" x14ac:dyDescent="0.15">
      <c r="A619" s="259"/>
      <c r="B619" s="259"/>
      <c r="C619" s="259"/>
      <c r="D619" s="259"/>
      <c r="E619" s="259"/>
      <c r="F619" s="259"/>
      <c r="G619" s="259"/>
      <c r="H619" s="1" t="s">
        <v>13</v>
      </c>
      <c r="T619" s="296"/>
      <c r="U619" s="296"/>
      <c r="V619" s="296"/>
      <c r="W619" s="296"/>
    </row>
    <row r="620" spans="1:23" ht="29.25" customHeight="1" x14ac:dyDescent="0.2">
      <c r="A620" s="260" t="s">
        <v>731</v>
      </c>
      <c r="B620" s="299"/>
      <c r="C620" s="299"/>
      <c r="D620" s="299"/>
      <c r="E620" s="299"/>
      <c r="F620" s="299"/>
      <c r="G620" s="299"/>
      <c r="H620" s="299"/>
      <c r="I620" s="299"/>
      <c r="J620" s="299"/>
      <c r="K620" s="299"/>
      <c r="L620" s="224"/>
      <c r="M620" s="3"/>
      <c r="N620" s="261" t="s">
        <v>142</v>
      </c>
      <c r="O620" s="261"/>
      <c r="P620" s="261"/>
      <c r="Q620" s="261"/>
      <c r="W620" s="101"/>
    </row>
    <row r="621" spans="1:23" ht="17.25" customHeight="1" x14ac:dyDescent="0.15">
      <c r="A621" s="272" t="s">
        <v>735</v>
      </c>
      <c r="B621" s="272"/>
      <c r="C621" s="272"/>
      <c r="D621" s="272"/>
      <c r="E621" s="272"/>
      <c r="F621" s="272"/>
      <c r="G621" s="272"/>
      <c r="H621" s="272"/>
      <c r="I621" s="272"/>
      <c r="J621" s="272"/>
      <c r="K621" s="272"/>
      <c r="L621" s="216"/>
      <c r="M621" s="4" t="s">
        <v>12</v>
      </c>
      <c r="N621" s="273" t="s">
        <v>738</v>
      </c>
      <c r="O621" s="273"/>
      <c r="P621" s="273"/>
      <c r="Q621" s="273"/>
      <c r="R621" s="4" t="s">
        <v>11</v>
      </c>
      <c r="V621" s="10">
        <v>1</v>
      </c>
      <c r="W621" s="27" t="s">
        <v>485</v>
      </c>
    </row>
    <row r="622" spans="1:23" ht="5.25" customHeight="1" x14ac:dyDescent="0.15">
      <c r="A622" s="23"/>
      <c r="B622" s="23"/>
      <c r="C622" s="23"/>
      <c r="D622" s="23"/>
      <c r="E622" s="23"/>
      <c r="F622" s="23"/>
      <c r="G622" s="23"/>
      <c r="H622" s="23"/>
      <c r="I622" s="23"/>
      <c r="J622" s="2"/>
      <c r="K622" s="2"/>
      <c r="L622" s="2"/>
      <c r="M622" s="2"/>
      <c r="N622" s="2"/>
      <c r="O622" s="2"/>
      <c r="P622" s="2"/>
      <c r="Q622" s="2"/>
      <c r="R622" s="2"/>
      <c r="S622" s="2"/>
      <c r="T622" s="2"/>
      <c r="U622" s="2"/>
      <c r="V622" s="2"/>
      <c r="W622" s="2"/>
    </row>
    <row r="623" spans="1:23" ht="20.45" customHeight="1" x14ac:dyDescent="0.15">
      <c r="A623" s="284" t="s">
        <v>27</v>
      </c>
      <c r="B623" s="268"/>
      <c r="C623" s="268"/>
      <c r="D623" s="268"/>
      <c r="E623" s="268"/>
      <c r="F623" s="268"/>
      <c r="G623" s="268"/>
      <c r="H623" s="268"/>
      <c r="I623" s="268"/>
      <c r="J623" s="269"/>
      <c r="K623" s="119" t="s">
        <v>1</v>
      </c>
      <c r="L623" s="268" t="s">
        <v>2</v>
      </c>
      <c r="M623" s="268"/>
      <c r="N623" s="269"/>
      <c r="O623" s="268" t="s">
        <v>3</v>
      </c>
      <c r="P623" s="269"/>
      <c r="Q623" s="267" t="s">
        <v>4</v>
      </c>
      <c r="R623" s="268"/>
      <c r="S623" s="269"/>
      <c r="T623" s="268" t="s">
        <v>5</v>
      </c>
      <c r="U623" s="269"/>
      <c r="V623" s="268" t="s">
        <v>9</v>
      </c>
      <c r="W623" s="270"/>
    </row>
    <row r="624" spans="1:23" ht="15.95" customHeight="1" x14ac:dyDescent="0.15">
      <c r="A624" s="139"/>
      <c r="B624" s="140" t="s">
        <v>673</v>
      </c>
      <c r="C624" s="140"/>
      <c r="D624" s="140"/>
      <c r="E624" s="140"/>
      <c r="F624" s="140"/>
      <c r="G624" s="140"/>
      <c r="H624" s="140"/>
      <c r="I624" s="140"/>
      <c r="J624" s="170"/>
      <c r="K624" s="255" t="s">
        <v>683</v>
      </c>
      <c r="L624" s="286"/>
      <c r="M624" s="287"/>
      <c r="N624" s="142"/>
      <c r="O624" s="127"/>
      <c r="P624" s="142"/>
      <c r="Q624" s="281"/>
      <c r="R624" s="282"/>
      <c r="S624" s="283"/>
      <c r="T624" s="171"/>
      <c r="U624" s="172"/>
      <c r="V624" s="279"/>
      <c r="W624" s="280"/>
    </row>
    <row r="625" spans="1:23" ht="15.95" customHeight="1" x14ac:dyDescent="0.15">
      <c r="A625" s="164"/>
      <c r="B625" s="165"/>
      <c r="C625" s="165"/>
      <c r="D625" s="165"/>
      <c r="E625" s="165"/>
      <c r="F625" s="165"/>
      <c r="G625" s="165"/>
      <c r="H625" s="165"/>
      <c r="I625" s="165"/>
      <c r="J625" s="177"/>
      <c r="K625" s="285"/>
      <c r="L625" s="274"/>
      <c r="M625" s="290"/>
      <c r="N625" s="134"/>
      <c r="O625" s="133"/>
      <c r="P625" s="134"/>
      <c r="Q625" s="274"/>
      <c r="R625" s="275"/>
      <c r="S625" s="276"/>
      <c r="T625" s="173"/>
      <c r="U625" s="174"/>
      <c r="V625" s="277"/>
      <c r="W625" s="278"/>
    </row>
    <row r="626" spans="1:23" ht="15.95" customHeight="1" x14ac:dyDescent="0.15">
      <c r="A626" s="139"/>
      <c r="B626" s="140" t="s">
        <v>674</v>
      </c>
      <c r="C626" s="140"/>
      <c r="D626" s="140"/>
      <c r="E626" s="140"/>
      <c r="F626" s="140"/>
      <c r="G626" s="140"/>
      <c r="H626" s="140"/>
      <c r="I626" s="140"/>
      <c r="J626" s="170"/>
      <c r="K626" s="255" t="s">
        <v>683</v>
      </c>
      <c r="L626" s="288"/>
      <c r="M626" s="289"/>
      <c r="N626" s="142"/>
      <c r="O626" s="141"/>
      <c r="P626" s="142"/>
      <c r="Q626" s="281"/>
      <c r="R626" s="282"/>
      <c r="S626" s="283"/>
      <c r="T626" s="171"/>
      <c r="U626" s="172"/>
      <c r="V626" s="279"/>
      <c r="W626" s="280"/>
    </row>
    <row r="627" spans="1:23" ht="15.95" customHeight="1" x14ac:dyDescent="0.15">
      <c r="A627" s="164"/>
      <c r="B627" s="165"/>
      <c r="C627" s="165"/>
      <c r="D627" s="165"/>
      <c r="E627" s="165"/>
      <c r="F627" s="165"/>
      <c r="G627" s="165"/>
      <c r="H627" s="165"/>
      <c r="I627" s="165"/>
      <c r="J627" s="177"/>
      <c r="K627" s="285"/>
      <c r="L627" s="274"/>
      <c r="M627" s="290"/>
      <c r="N627" s="134"/>
      <c r="O627" s="133"/>
      <c r="P627" s="134"/>
      <c r="Q627" s="274"/>
      <c r="R627" s="275"/>
      <c r="S627" s="276"/>
      <c r="T627" s="173"/>
      <c r="U627" s="174"/>
      <c r="V627" s="277"/>
      <c r="W627" s="278"/>
    </row>
    <row r="628" spans="1:23" ht="15.95" customHeight="1" x14ac:dyDescent="0.15">
      <c r="A628" s="139"/>
      <c r="B628" s="140" t="s">
        <v>704</v>
      </c>
      <c r="C628" s="140"/>
      <c r="D628" s="140"/>
      <c r="E628" s="140"/>
      <c r="F628" s="140"/>
      <c r="G628" s="140"/>
      <c r="H628" s="140"/>
      <c r="I628" s="140"/>
      <c r="J628" s="170"/>
      <c r="K628" s="255" t="s">
        <v>683</v>
      </c>
      <c r="L628" s="288"/>
      <c r="M628" s="289"/>
      <c r="N628" s="142"/>
      <c r="O628" s="141"/>
      <c r="P628" s="142"/>
      <c r="Q628" s="281"/>
      <c r="R628" s="282"/>
      <c r="S628" s="283"/>
      <c r="T628" s="171"/>
      <c r="U628" s="172"/>
      <c r="V628" s="279"/>
      <c r="W628" s="280"/>
    </row>
    <row r="629" spans="1:23" ht="15.95" customHeight="1" x14ac:dyDescent="0.15">
      <c r="A629" s="164"/>
      <c r="B629" s="165"/>
      <c r="C629" s="165"/>
      <c r="D629" s="165"/>
      <c r="E629" s="165"/>
      <c r="F629" s="165"/>
      <c r="G629" s="165"/>
      <c r="H629" s="165"/>
      <c r="I629" s="165"/>
      <c r="J629" s="177"/>
      <c r="K629" s="285"/>
      <c r="L629" s="274"/>
      <c r="M629" s="290"/>
      <c r="N629" s="134"/>
      <c r="O629" s="133"/>
      <c r="P629" s="134"/>
      <c r="Q629" s="274"/>
      <c r="R629" s="275"/>
      <c r="S629" s="276"/>
      <c r="T629" s="173"/>
      <c r="U629" s="174"/>
      <c r="V629" s="277"/>
      <c r="W629" s="278"/>
    </row>
    <row r="630" spans="1:23" ht="15.95" customHeight="1" x14ac:dyDescent="0.15">
      <c r="A630" s="139"/>
      <c r="B630" s="140" t="s">
        <v>679</v>
      </c>
      <c r="C630" s="140"/>
      <c r="D630" s="140"/>
      <c r="E630" s="140"/>
      <c r="F630" s="140"/>
      <c r="G630" s="140"/>
      <c r="H630" s="140"/>
      <c r="I630" s="140"/>
      <c r="J630" s="170"/>
      <c r="K630" s="255" t="s">
        <v>685</v>
      </c>
      <c r="L630" s="288"/>
      <c r="M630" s="289"/>
      <c r="N630" s="142"/>
      <c r="O630" s="141"/>
      <c r="P630" s="142"/>
      <c r="Q630" s="281"/>
      <c r="R630" s="282"/>
      <c r="S630" s="283"/>
      <c r="T630" s="171"/>
      <c r="U630" s="172"/>
      <c r="V630" s="279"/>
      <c r="W630" s="280"/>
    </row>
    <row r="631" spans="1:23" ht="15.95" customHeight="1" x14ac:dyDescent="0.15">
      <c r="A631" s="164"/>
      <c r="B631" s="165"/>
      <c r="C631" s="165"/>
      <c r="D631" s="165"/>
      <c r="E631" s="165"/>
      <c r="F631" s="165"/>
      <c r="G631" s="165"/>
      <c r="H631" s="165"/>
      <c r="I631" s="165"/>
      <c r="J631" s="177"/>
      <c r="K631" s="285"/>
      <c r="L631" s="274"/>
      <c r="M631" s="290"/>
      <c r="N631" s="134"/>
      <c r="O631" s="133"/>
      <c r="P631" s="134"/>
      <c r="Q631" s="274"/>
      <c r="R631" s="275"/>
      <c r="S631" s="276"/>
      <c r="T631" s="173"/>
      <c r="U631" s="174"/>
      <c r="V631" s="277"/>
      <c r="W631" s="278"/>
    </row>
    <row r="632" spans="1:23" ht="15.95" customHeight="1" x14ac:dyDescent="0.15">
      <c r="A632" s="139"/>
      <c r="B632" s="140"/>
      <c r="C632" s="140"/>
      <c r="D632" s="140"/>
      <c r="E632" s="140"/>
      <c r="F632" s="140"/>
      <c r="G632" s="140" t="s">
        <v>543</v>
      </c>
      <c r="H632" s="140"/>
      <c r="I632" s="140"/>
      <c r="J632" s="170"/>
      <c r="K632" s="255" t="s">
        <v>456</v>
      </c>
      <c r="L632" s="288"/>
      <c r="M632" s="289"/>
      <c r="N632" s="142"/>
      <c r="O632" s="141"/>
      <c r="P632" s="142"/>
      <c r="Q632" s="281"/>
      <c r="R632" s="282"/>
      <c r="S632" s="283"/>
      <c r="T632" s="171"/>
      <c r="U632" s="172"/>
      <c r="V632" s="279"/>
      <c r="W632" s="280"/>
    </row>
    <row r="633" spans="1:23" ht="15.95" customHeight="1" x14ac:dyDescent="0.15">
      <c r="A633" s="164"/>
      <c r="B633" s="165"/>
      <c r="C633" s="165"/>
      <c r="D633" s="165"/>
      <c r="E633" s="165"/>
      <c r="F633" s="165"/>
      <c r="G633" s="165"/>
      <c r="H633" s="165"/>
      <c r="I633" s="165"/>
      <c r="J633" s="177"/>
      <c r="K633" s="285"/>
      <c r="L633" s="274">
        <v>1</v>
      </c>
      <c r="M633" s="290"/>
      <c r="N633" s="134"/>
      <c r="O633" s="133"/>
      <c r="P633" s="134"/>
      <c r="Q633" s="274"/>
      <c r="R633" s="275"/>
      <c r="S633" s="276"/>
      <c r="T633" s="173"/>
      <c r="U633" s="174"/>
      <c r="V633" s="277"/>
      <c r="W633" s="278"/>
    </row>
    <row r="634" spans="1:23" ht="15.95" customHeight="1" x14ac:dyDescent="0.15">
      <c r="A634" s="139"/>
      <c r="B634" s="140"/>
      <c r="C634" s="140"/>
      <c r="D634" s="140"/>
      <c r="E634" s="140"/>
      <c r="F634" s="140"/>
      <c r="G634" s="140" t="s">
        <v>591</v>
      </c>
      <c r="H634" s="140"/>
      <c r="I634" s="140"/>
      <c r="J634" s="170"/>
      <c r="K634" s="255"/>
      <c r="L634" s="288"/>
      <c r="M634" s="289"/>
      <c r="N634" s="142"/>
      <c r="O634" s="141"/>
      <c r="P634" s="142"/>
      <c r="Q634" s="281"/>
      <c r="R634" s="282"/>
      <c r="S634" s="283"/>
      <c r="T634" s="171"/>
      <c r="U634" s="172"/>
      <c r="V634" s="279"/>
      <c r="W634" s="280"/>
    </row>
    <row r="635" spans="1:23" ht="15.95" customHeight="1" x14ac:dyDescent="0.15">
      <c r="A635" s="164"/>
      <c r="B635" s="165"/>
      <c r="C635" s="165"/>
      <c r="D635" s="165"/>
      <c r="E635" s="165"/>
      <c r="F635" s="165"/>
      <c r="G635" s="165"/>
      <c r="H635" s="165"/>
      <c r="I635" s="165"/>
      <c r="J635" s="177"/>
      <c r="K635" s="285"/>
      <c r="L635" s="274"/>
      <c r="M635" s="290"/>
      <c r="N635" s="134"/>
      <c r="O635" s="133"/>
      <c r="P635" s="134"/>
      <c r="Q635" s="274"/>
      <c r="R635" s="275"/>
      <c r="S635" s="276"/>
      <c r="T635" s="173"/>
      <c r="U635" s="174"/>
      <c r="V635" s="277"/>
      <c r="W635" s="278"/>
    </row>
    <row r="636" spans="1:23" ht="15.95" customHeight="1" x14ac:dyDescent="0.15">
      <c r="A636" s="139"/>
      <c r="B636" s="140"/>
      <c r="C636" s="140"/>
      <c r="D636" s="140"/>
      <c r="E636" s="140"/>
      <c r="F636" s="140"/>
      <c r="G636" s="140"/>
      <c r="H636" s="140"/>
      <c r="I636" s="140"/>
      <c r="J636" s="170"/>
      <c r="K636" s="255"/>
      <c r="L636" s="288"/>
      <c r="M636" s="289"/>
      <c r="N636" s="142"/>
      <c r="O636" s="141"/>
      <c r="P636" s="142"/>
      <c r="Q636" s="281"/>
      <c r="R636" s="282"/>
      <c r="S636" s="283"/>
      <c r="T636" s="171"/>
      <c r="U636" s="172"/>
      <c r="V636" s="279"/>
      <c r="W636" s="280"/>
    </row>
    <row r="637" spans="1:23" ht="15.95" customHeight="1" x14ac:dyDescent="0.15">
      <c r="A637" s="164"/>
      <c r="B637" s="165"/>
      <c r="C637" s="165"/>
      <c r="D637" s="165"/>
      <c r="E637" s="165"/>
      <c r="F637" s="165"/>
      <c r="G637" s="165"/>
      <c r="H637" s="165"/>
      <c r="I637" s="165"/>
      <c r="J637" s="177"/>
      <c r="K637" s="285"/>
      <c r="L637" s="274"/>
      <c r="M637" s="290"/>
      <c r="N637" s="134"/>
      <c r="O637" s="133"/>
      <c r="P637" s="134"/>
      <c r="Q637" s="274"/>
      <c r="R637" s="275"/>
      <c r="S637" s="276"/>
      <c r="T637" s="173"/>
      <c r="U637" s="174"/>
      <c r="V637" s="277"/>
      <c r="W637" s="278"/>
    </row>
    <row r="638" spans="1:23" ht="15.95" customHeight="1" x14ac:dyDescent="0.15">
      <c r="A638" s="139"/>
      <c r="B638" s="140"/>
      <c r="C638" s="140"/>
      <c r="D638" s="140"/>
      <c r="E638" s="140"/>
      <c r="F638" s="140"/>
      <c r="G638" s="140"/>
      <c r="H638" s="140"/>
      <c r="I638" s="140"/>
      <c r="J638" s="170"/>
      <c r="K638" s="255"/>
      <c r="L638" s="288"/>
      <c r="M638" s="289"/>
      <c r="N638" s="142"/>
      <c r="O638" s="141"/>
      <c r="P638" s="142"/>
      <c r="Q638" s="281"/>
      <c r="R638" s="282"/>
      <c r="S638" s="283"/>
      <c r="T638" s="171"/>
      <c r="U638" s="172"/>
      <c r="V638" s="279"/>
      <c r="W638" s="280"/>
    </row>
    <row r="639" spans="1:23" ht="15.95" customHeight="1" x14ac:dyDescent="0.15">
      <c r="A639" s="164"/>
      <c r="B639" s="165"/>
      <c r="C639" s="165"/>
      <c r="D639" s="165"/>
      <c r="E639" s="165"/>
      <c r="F639" s="165"/>
      <c r="G639" s="165"/>
      <c r="H639" s="165"/>
      <c r="I639" s="165"/>
      <c r="J639" s="177"/>
      <c r="K639" s="285"/>
      <c r="L639" s="274"/>
      <c r="M639" s="290"/>
      <c r="N639" s="134"/>
      <c r="O639" s="133"/>
      <c r="P639" s="134"/>
      <c r="Q639" s="274"/>
      <c r="R639" s="275"/>
      <c r="S639" s="276"/>
      <c r="T639" s="173"/>
      <c r="U639" s="174"/>
      <c r="V639" s="277"/>
      <c r="W639" s="278"/>
    </row>
    <row r="640" spans="1:23" ht="15.95" customHeight="1" x14ac:dyDescent="0.15">
      <c r="A640" s="139"/>
      <c r="B640" s="140"/>
      <c r="C640" s="140"/>
      <c r="D640" s="140"/>
      <c r="E640" s="140"/>
      <c r="F640" s="140"/>
      <c r="G640" s="140"/>
      <c r="H640" s="140"/>
      <c r="I640" s="140"/>
      <c r="J640" s="170"/>
      <c r="K640" s="255"/>
      <c r="L640" s="288"/>
      <c r="M640" s="289"/>
      <c r="N640" s="142"/>
      <c r="O640" s="141"/>
      <c r="P640" s="142"/>
      <c r="Q640" s="281"/>
      <c r="R640" s="282"/>
      <c r="S640" s="283"/>
      <c r="T640" s="171"/>
      <c r="U640" s="172"/>
      <c r="V640" s="279"/>
      <c r="W640" s="280"/>
    </row>
    <row r="641" spans="1:23" ht="15.95" customHeight="1" x14ac:dyDescent="0.15">
      <c r="A641" s="164"/>
      <c r="B641" s="165"/>
      <c r="C641" s="165"/>
      <c r="D641" s="165"/>
      <c r="E641" s="165"/>
      <c r="F641" s="165"/>
      <c r="G641" s="165"/>
      <c r="H641" s="165"/>
      <c r="I641" s="165"/>
      <c r="J641" s="177"/>
      <c r="K641" s="285"/>
      <c r="L641" s="274"/>
      <c r="M641" s="290"/>
      <c r="N641" s="134"/>
      <c r="O641" s="133"/>
      <c r="P641" s="134"/>
      <c r="Q641" s="274"/>
      <c r="R641" s="275"/>
      <c r="S641" s="276"/>
      <c r="T641" s="173"/>
      <c r="U641" s="174"/>
      <c r="V641" s="277"/>
      <c r="W641" s="278"/>
    </row>
    <row r="642" spans="1:23" ht="15.95" customHeight="1" x14ac:dyDescent="0.15">
      <c r="A642" s="139"/>
      <c r="B642" s="140"/>
      <c r="C642" s="140"/>
      <c r="D642" s="140"/>
      <c r="E642" s="140"/>
      <c r="F642" s="140"/>
      <c r="G642" s="140"/>
      <c r="H642" s="140"/>
      <c r="I642" s="140"/>
      <c r="J642" s="170"/>
      <c r="K642" s="255"/>
      <c r="L642" s="288"/>
      <c r="M642" s="289"/>
      <c r="N642" s="142"/>
      <c r="O642" s="141"/>
      <c r="P642" s="142"/>
      <c r="Q642" s="281"/>
      <c r="R642" s="282"/>
      <c r="S642" s="283"/>
      <c r="T642" s="171"/>
      <c r="U642" s="172"/>
      <c r="V642" s="279"/>
      <c r="W642" s="280"/>
    </row>
    <row r="643" spans="1:23" ht="15.95" customHeight="1" x14ac:dyDescent="0.15">
      <c r="A643" s="164"/>
      <c r="B643" s="165"/>
      <c r="C643" s="165"/>
      <c r="D643" s="165"/>
      <c r="E643" s="165"/>
      <c r="F643" s="165"/>
      <c r="G643" s="165"/>
      <c r="H643" s="165"/>
      <c r="I643" s="165"/>
      <c r="J643" s="177"/>
      <c r="K643" s="285"/>
      <c r="L643" s="274"/>
      <c r="M643" s="290"/>
      <c r="N643" s="134"/>
      <c r="O643" s="133"/>
      <c r="P643" s="134"/>
      <c r="Q643" s="274"/>
      <c r="R643" s="275"/>
      <c r="S643" s="276"/>
      <c r="T643" s="173"/>
      <c r="U643" s="174"/>
      <c r="V643" s="277"/>
      <c r="W643" s="278"/>
    </row>
    <row r="644" spans="1:23" ht="15.95" customHeight="1" x14ac:dyDescent="0.15">
      <c r="A644" s="139"/>
      <c r="B644" s="140"/>
      <c r="C644" s="140"/>
      <c r="D644" s="140"/>
      <c r="E644" s="140"/>
      <c r="F644" s="140"/>
      <c r="G644" s="140"/>
      <c r="H644" s="140"/>
      <c r="I644" s="140"/>
      <c r="J644" s="170"/>
      <c r="K644" s="255"/>
      <c r="L644" s="288"/>
      <c r="M644" s="289"/>
      <c r="N644" s="142"/>
      <c r="O644" s="141"/>
      <c r="P644" s="142"/>
      <c r="Q644" s="281"/>
      <c r="R644" s="282"/>
      <c r="S644" s="283"/>
      <c r="T644" s="171"/>
      <c r="U644" s="172"/>
      <c r="V644" s="279"/>
      <c r="W644" s="280"/>
    </row>
    <row r="645" spans="1:23" ht="15.95" customHeight="1" x14ac:dyDescent="0.15">
      <c r="A645" s="164"/>
      <c r="B645" s="165"/>
      <c r="C645" s="165"/>
      <c r="D645" s="165"/>
      <c r="E645" s="165"/>
      <c r="F645" s="165"/>
      <c r="G645" s="165"/>
      <c r="H645" s="165"/>
      <c r="I645" s="165"/>
      <c r="J645" s="177"/>
      <c r="K645" s="285"/>
      <c r="L645" s="274"/>
      <c r="M645" s="290"/>
      <c r="N645" s="134"/>
      <c r="O645" s="133"/>
      <c r="P645" s="134"/>
      <c r="Q645" s="274"/>
      <c r="R645" s="275"/>
      <c r="S645" s="276"/>
      <c r="T645" s="173"/>
      <c r="U645" s="174"/>
      <c r="V645" s="277"/>
      <c r="W645" s="278"/>
    </row>
    <row r="646" spans="1:23" ht="15.95" customHeight="1" x14ac:dyDescent="0.15">
      <c r="A646" s="139"/>
      <c r="B646" s="140"/>
      <c r="C646" s="140"/>
      <c r="D646" s="140"/>
      <c r="E646" s="140"/>
      <c r="F646" s="140"/>
      <c r="G646" s="140"/>
      <c r="H646" s="140"/>
      <c r="I646" s="140"/>
      <c r="J646" s="170"/>
      <c r="K646" s="255"/>
      <c r="L646" s="288"/>
      <c r="M646" s="289"/>
      <c r="N646" s="142"/>
      <c r="O646" s="141"/>
      <c r="P646" s="142"/>
      <c r="Q646" s="281"/>
      <c r="R646" s="282"/>
      <c r="S646" s="283"/>
      <c r="T646" s="171"/>
      <c r="U646" s="172"/>
      <c r="V646" s="279"/>
      <c r="W646" s="280"/>
    </row>
    <row r="647" spans="1:23" ht="15.95" customHeight="1" x14ac:dyDescent="0.15">
      <c r="A647" s="164"/>
      <c r="B647" s="165"/>
      <c r="C647" s="165"/>
      <c r="D647" s="165"/>
      <c r="E647" s="165"/>
      <c r="F647" s="165"/>
      <c r="G647" s="165"/>
      <c r="H647" s="165"/>
      <c r="I647" s="165"/>
      <c r="J647" s="177"/>
      <c r="K647" s="285"/>
      <c r="L647" s="274"/>
      <c r="M647" s="290"/>
      <c r="N647" s="134"/>
      <c r="O647" s="133"/>
      <c r="P647" s="134"/>
      <c r="Q647" s="274"/>
      <c r="R647" s="275"/>
      <c r="S647" s="276"/>
      <c r="T647" s="173"/>
      <c r="U647" s="174"/>
      <c r="V647" s="277"/>
      <c r="W647" s="278"/>
    </row>
    <row r="648" spans="1:23" ht="15.95" customHeight="1" x14ac:dyDescent="0.15">
      <c r="A648" s="139"/>
      <c r="B648" s="140"/>
      <c r="C648" s="140"/>
      <c r="D648" s="140"/>
      <c r="E648" s="140"/>
      <c r="F648" s="140"/>
      <c r="G648" s="140"/>
      <c r="H648" s="140"/>
      <c r="I648" s="140"/>
      <c r="J648" s="170"/>
      <c r="K648" s="255"/>
      <c r="L648" s="288"/>
      <c r="M648" s="289"/>
      <c r="N648" s="142"/>
      <c r="O648" s="141"/>
      <c r="P648" s="142"/>
      <c r="Q648" s="281"/>
      <c r="R648" s="282"/>
      <c r="S648" s="283"/>
      <c r="T648" s="171"/>
      <c r="U648" s="172"/>
      <c r="V648" s="279"/>
      <c r="W648" s="280"/>
    </row>
    <row r="649" spans="1:23" ht="15.95" customHeight="1" x14ac:dyDescent="0.15">
      <c r="A649" s="164"/>
      <c r="B649" s="165"/>
      <c r="C649" s="165"/>
      <c r="D649" s="165"/>
      <c r="E649" s="165"/>
      <c r="F649" s="165"/>
      <c r="G649" s="165"/>
      <c r="H649" s="165"/>
      <c r="I649" s="165"/>
      <c r="J649" s="177"/>
      <c r="K649" s="285"/>
      <c r="L649" s="274"/>
      <c r="M649" s="290"/>
      <c r="N649" s="134"/>
      <c r="O649" s="133"/>
      <c r="P649" s="134"/>
      <c r="Q649" s="274"/>
      <c r="R649" s="275"/>
      <c r="S649" s="276"/>
      <c r="T649" s="173"/>
      <c r="U649" s="174"/>
      <c r="V649" s="277"/>
      <c r="W649" s="278"/>
    </row>
    <row r="650" spans="1:23" ht="15.95" customHeight="1" x14ac:dyDescent="0.15">
      <c r="A650" s="139"/>
      <c r="B650" s="140"/>
      <c r="C650" s="140"/>
      <c r="D650" s="140"/>
      <c r="E650" s="140"/>
      <c r="F650" s="140"/>
      <c r="G650" s="140"/>
      <c r="H650" s="140"/>
      <c r="I650" s="140"/>
      <c r="J650" s="170"/>
      <c r="K650" s="255"/>
      <c r="L650" s="288"/>
      <c r="M650" s="289"/>
      <c r="N650" s="142"/>
      <c r="O650" s="141"/>
      <c r="P650" s="142"/>
      <c r="Q650" s="281"/>
      <c r="R650" s="282"/>
      <c r="S650" s="283"/>
      <c r="T650" s="171"/>
      <c r="U650" s="172"/>
      <c r="V650" s="279"/>
      <c r="W650" s="280"/>
    </row>
    <row r="651" spans="1:23" ht="15.95" customHeight="1" x14ac:dyDescent="0.15">
      <c r="A651" s="168"/>
      <c r="B651" s="169"/>
      <c r="C651" s="169"/>
      <c r="D651" s="169"/>
      <c r="E651" s="169"/>
      <c r="F651" s="169"/>
      <c r="G651" s="169"/>
      <c r="H651" s="169"/>
      <c r="I651" s="169"/>
      <c r="J651" s="178"/>
      <c r="K651" s="291"/>
      <c r="L651" s="292"/>
      <c r="M651" s="293"/>
      <c r="N651" s="159"/>
      <c r="O651" s="158"/>
      <c r="P651" s="159"/>
      <c r="Q651" s="292"/>
      <c r="R651" s="294"/>
      <c r="S651" s="295"/>
      <c r="T651" s="175"/>
      <c r="U651" s="174"/>
      <c r="V651" s="297"/>
      <c r="W651" s="298"/>
    </row>
    <row r="652" spans="1:23" ht="14.1" customHeight="1" x14ac:dyDescent="0.15">
      <c r="A652" s="259"/>
      <c r="B652" s="259"/>
      <c r="C652" s="259"/>
      <c r="D652" s="259"/>
      <c r="E652" s="259"/>
      <c r="F652" s="259"/>
      <c r="G652" s="259"/>
      <c r="H652" s="1" t="s">
        <v>13</v>
      </c>
      <c r="T652" s="296"/>
      <c r="U652" s="296"/>
      <c r="V652" s="296"/>
      <c r="W652" s="296"/>
    </row>
    <row r="653" spans="1:23" ht="29.25" customHeight="1" x14ac:dyDescent="0.2">
      <c r="A653" s="260" t="s">
        <v>732</v>
      </c>
      <c r="B653" s="299"/>
      <c r="C653" s="299"/>
      <c r="D653" s="299"/>
      <c r="E653" s="299"/>
      <c r="F653" s="299"/>
      <c r="G653" s="299"/>
      <c r="H653" s="299"/>
      <c r="I653" s="299"/>
      <c r="J653" s="299"/>
      <c r="K653" s="299"/>
      <c r="L653" s="224"/>
      <c r="M653" s="3"/>
      <c r="N653" s="261" t="s">
        <v>142</v>
      </c>
      <c r="O653" s="261"/>
      <c r="P653" s="261"/>
      <c r="Q653" s="261"/>
      <c r="W653" s="101"/>
    </row>
    <row r="654" spans="1:23" ht="17.25" customHeight="1" x14ac:dyDescent="0.15">
      <c r="A654" s="272"/>
      <c r="B654" s="272"/>
      <c r="C654" s="272"/>
      <c r="D654" s="272"/>
      <c r="E654" s="272"/>
      <c r="F654" s="272"/>
      <c r="G654" s="272"/>
      <c r="H654" s="272"/>
      <c r="I654" s="272"/>
      <c r="J654" s="272"/>
      <c r="K654" s="272"/>
      <c r="L654" s="216"/>
      <c r="M654" s="4" t="s">
        <v>12</v>
      </c>
      <c r="N654" s="273" t="s">
        <v>739</v>
      </c>
      <c r="O654" s="273"/>
      <c r="P654" s="273"/>
      <c r="Q654" s="273"/>
      <c r="R654" s="4" t="s">
        <v>11</v>
      </c>
      <c r="V654" s="10">
        <v>1</v>
      </c>
      <c r="W654" s="27" t="s">
        <v>485</v>
      </c>
    </row>
    <row r="655" spans="1:23" ht="5.25" customHeight="1" x14ac:dyDescent="0.15">
      <c r="A655" s="23"/>
      <c r="B655" s="23"/>
      <c r="C655" s="23"/>
      <c r="D655" s="23"/>
      <c r="E655" s="23"/>
      <c r="F655" s="23"/>
      <c r="G655" s="23"/>
      <c r="H655" s="23"/>
      <c r="I655" s="23"/>
      <c r="J655" s="2"/>
      <c r="K655" s="2"/>
      <c r="L655" s="2"/>
      <c r="M655" s="2"/>
      <c r="N655" s="2"/>
      <c r="O655" s="2"/>
      <c r="P655" s="2"/>
      <c r="Q655" s="2"/>
      <c r="R655" s="2"/>
      <c r="S655" s="2"/>
      <c r="T655" s="2"/>
      <c r="U655" s="2"/>
      <c r="V655" s="2"/>
      <c r="W655" s="2"/>
    </row>
    <row r="656" spans="1:23" ht="20.45" customHeight="1" x14ac:dyDescent="0.15">
      <c r="A656" s="284" t="s">
        <v>27</v>
      </c>
      <c r="B656" s="268"/>
      <c r="C656" s="268"/>
      <c r="D656" s="268"/>
      <c r="E656" s="268"/>
      <c r="F656" s="268"/>
      <c r="G656" s="268"/>
      <c r="H656" s="268"/>
      <c r="I656" s="268"/>
      <c r="J656" s="269"/>
      <c r="K656" s="119" t="s">
        <v>1</v>
      </c>
      <c r="L656" s="268" t="s">
        <v>2</v>
      </c>
      <c r="M656" s="268"/>
      <c r="N656" s="269"/>
      <c r="O656" s="268" t="s">
        <v>3</v>
      </c>
      <c r="P656" s="269"/>
      <c r="Q656" s="267" t="s">
        <v>4</v>
      </c>
      <c r="R656" s="268"/>
      <c r="S656" s="269"/>
      <c r="T656" s="268" t="s">
        <v>5</v>
      </c>
      <c r="U656" s="269"/>
      <c r="V656" s="268" t="s">
        <v>9</v>
      </c>
      <c r="W656" s="270"/>
    </row>
    <row r="657" spans="1:23" ht="15.95" customHeight="1" x14ac:dyDescent="0.15">
      <c r="A657" s="139"/>
      <c r="B657" s="140" t="s">
        <v>674</v>
      </c>
      <c r="C657" s="140"/>
      <c r="D657" s="140"/>
      <c r="E657" s="140"/>
      <c r="F657" s="140"/>
      <c r="G657" s="140"/>
      <c r="H657" s="140"/>
      <c r="I657" s="140"/>
      <c r="J657" s="170"/>
      <c r="K657" s="255" t="s">
        <v>683</v>
      </c>
      <c r="L657" s="286"/>
      <c r="M657" s="287"/>
      <c r="N657" s="142"/>
      <c r="O657" s="127"/>
      <c r="P657" s="142"/>
      <c r="Q657" s="281"/>
      <c r="R657" s="282"/>
      <c r="S657" s="283"/>
      <c r="T657" s="171"/>
      <c r="U657" s="172"/>
      <c r="V657" s="279"/>
      <c r="W657" s="280"/>
    </row>
    <row r="658" spans="1:23" ht="15.95" customHeight="1" x14ac:dyDescent="0.15">
      <c r="A658" s="164"/>
      <c r="B658" s="165"/>
      <c r="C658" s="165"/>
      <c r="D658" s="165"/>
      <c r="E658" s="165"/>
      <c r="F658" s="165"/>
      <c r="G658" s="165"/>
      <c r="H658" s="165"/>
      <c r="I658" s="165"/>
      <c r="J658" s="177"/>
      <c r="K658" s="285"/>
      <c r="L658" s="274"/>
      <c r="M658" s="290"/>
      <c r="N658" s="134"/>
      <c r="O658" s="133"/>
      <c r="P658" s="134"/>
      <c r="Q658" s="274"/>
      <c r="R658" s="275"/>
      <c r="S658" s="276"/>
      <c r="T658" s="173"/>
      <c r="U658" s="174"/>
      <c r="V658" s="277"/>
      <c r="W658" s="278"/>
    </row>
    <row r="659" spans="1:23" ht="15.95" customHeight="1" x14ac:dyDescent="0.15">
      <c r="A659" s="139"/>
      <c r="B659" s="140" t="s">
        <v>704</v>
      </c>
      <c r="C659" s="140"/>
      <c r="D659" s="140"/>
      <c r="E659" s="140"/>
      <c r="F659" s="140"/>
      <c r="G659" s="140"/>
      <c r="H659" s="140"/>
      <c r="I659" s="140"/>
      <c r="J659" s="170"/>
      <c r="K659" s="255" t="s">
        <v>683</v>
      </c>
      <c r="L659" s="288"/>
      <c r="M659" s="289"/>
      <c r="N659" s="142"/>
      <c r="O659" s="141"/>
      <c r="P659" s="142"/>
      <c r="Q659" s="281"/>
      <c r="R659" s="282"/>
      <c r="S659" s="283"/>
      <c r="T659" s="171"/>
      <c r="U659" s="172"/>
      <c r="V659" s="279"/>
      <c r="W659" s="280"/>
    </row>
    <row r="660" spans="1:23" ht="15.95" customHeight="1" x14ac:dyDescent="0.15">
      <c r="A660" s="164"/>
      <c r="B660" s="165"/>
      <c r="C660" s="165"/>
      <c r="D660" s="165"/>
      <c r="E660" s="165"/>
      <c r="F660" s="165"/>
      <c r="G660" s="165"/>
      <c r="H660" s="165"/>
      <c r="I660" s="165"/>
      <c r="J660" s="177"/>
      <c r="K660" s="285"/>
      <c r="L660" s="274"/>
      <c r="M660" s="290"/>
      <c r="N660" s="134"/>
      <c r="O660" s="133"/>
      <c r="P660" s="134"/>
      <c r="Q660" s="274"/>
      <c r="R660" s="275"/>
      <c r="S660" s="276"/>
      <c r="T660" s="173"/>
      <c r="U660" s="174"/>
      <c r="V660" s="277"/>
      <c r="W660" s="278"/>
    </row>
    <row r="661" spans="1:23" ht="15.95" customHeight="1" x14ac:dyDescent="0.15">
      <c r="A661" s="139"/>
      <c r="B661" s="140"/>
      <c r="C661" s="140"/>
      <c r="D661" s="140"/>
      <c r="E661" s="140"/>
      <c r="F661" s="140"/>
      <c r="G661" s="140" t="s">
        <v>543</v>
      </c>
      <c r="H661" s="140"/>
      <c r="I661" s="140"/>
      <c r="J661" s="170"/>
      <c r="K661" s="255" t="s">
        <v>456</v>
      </c>
      <c r="L661" s="288"/>
      <c r="M661" s="289"/>
      <c r="N661" s="142"/>
      <c r="O661" s="141"/>
      <c r="P661" s="142"/>
      <c r="Q661" s="281"/>
      <c r="R661" s="282"/>
      <c r="S661" s="283"/>
      <c r="T661" s="171"/>
      <c r="U661" s="172"/>
      <c r="V661" s="279"/>
      <c r="W661" s="280"/>
    </row>
    <row r="662" spans="1:23" ht="15.95" customHeight="1" x14ac:dyDescent="0.15">
      <c r="A662" s="164"/>
      <c r="B662" s="165"/>
      <c r="C662" s="165"/>
      <c r="D662" s="165"/>
      <c r="E662" s="165"/>
      <c r="F662" s="165"/>
      <c r="G662" s="165"/>
      <c r="H662" s="165"/>
      <c r="I662" s="165"/>
      <c r="J662" s="177"/>
      <c r="K662" s="285"/>
      <c r="L662" s="274">
        <v>1</v>
      </c>
      <c r="M662" s="290"/>
      <c r="N662" s="134"/>
      <c r="O662" s="133"/>
      <c r="P662" s="134"/>
      <c r="Q662" s="274"/>
      <c r="R662" s="275"/>
      <c r="S662" s="276"/>
      <c r="T662" s="173"/>
      <c r="U662" s="174"/>
      <c r="V662" s="277"/>
      <c r="W662" s="278"/>
    </row>
    <row r="663" spans="1:23" ht="15.95" customHeight="1" x14ac:dyDescent="0.15">
      <c r="A663" s="139"/>
      <c r="B663" s="140"/>
      <c r="C663" s="140"/>
      <c r="D663" s="140"/>
      <c r="E663" s="140"/>
      <c r="F663" s="140"/>
      <c r="G663" s="140" t="s">
        <v>591</v>
      </c>
      <c r="H663" s="140"/>
      <c r="I663" s="140"/>
      <c r="J663" s="170"/>
      <c r="K663" s="255"/>
      <c r="L663" s="288"/>
      <c r="M663" s="289"/>
      <c r="N663" s="142"/>
      <c r="O663" s="141"/>
      <c r="P663" s="142"/>
      <c r="Q663" s="281"/>
      <c r="R663" s="282"/>
      <c r="S663" s="283"/>
      <c r="T663" s="171"/>
      <c r="U663" s="172"/>
      <c r="V663" s="279"/>
      <c r="W663" s="280"/>
    </row>
    <row r="664" spans="1:23" ht="15.95" customHeight="1" x14ac:dyDescent="0.15">
      <c r="A664" s="164"/>
      <c r="B664" s="165"/>
      <c r="C664" s="165"/>
      <c r="D664" s="165"/>
      <c r="E664" s="165"/>
      <c r="F664" s="165"/>
      <c r="G664" s="165"/>
      <c r="H664" s="165"/>
      <c r="I664" s="165"/>
      <c r="J664" s="177"/>
      <c r="K664" s="285"/>
      <c r="L664" s="274"/>
      <c r="M664" s="290"/>
      <c r="N664" s="134"/>
      <c r="O664" s="133"/>
      <c r="P664" s="134"/>
      <c r="Q664" s="274"/>
      <c r="R664" s="275"/>
      <c r="S664" s="276"/>
      <c r="T664" s="173"/>
      <c r="U664" s="174"/>
      <c r="V664" s="277"/>
      <c r="W664" s="278"/>
    </row>
    <row r="665" spans="1:23" ht="15.95" customHeight="1" x14ac:dyDescent="0.15">
      <c r="A665" s="139"/>
      <c r="B665" s="140"/>
      <c r="C665" s="140"/>
      <c r="D665" s="140"/>
      <c r="E665" s="140"/>
      <c r="F665" s="140"/>
      <c r="G665" s="140"/>
      <c r="H665" s="140"/>
      <c r="I665" s="140"/>
      <c r="J665" s="170"/>
      <c r="K665" s="255"/>
      <c r="L665" s="288"/>
      <c r="M665" s="289"/>
      <c r="N665" s="142"/>
      <c r="O665" s="141"/>
      <c r="P665" s="142"/>
      <c r="Q665" s="281"/>
      <c r="R665" s="282"/>
      <c r="S665" s="283"/>
      <c r="T665" s="171"/>
      <c r="U665" s="172"/>
      <c r="V665" s="279"/>
      <c r="W665" s="280"/>
    </row>
    <row r="666" spans="1:23" ht="15.95" customHeight="1" x14ac:dyDescent="0.15">
      <c r="A666" s="164"/>
      <c r="B666" s="165"/>
      <c r="C666" s="165"/>
      <c r="D666" s="165"/>
      <c r="E666" s="165"/>
      <c r="F666" s="165"/>
      <c r="G666" s="165"/>
      <c r="H666" s="165"/>
      <c r="I666" s="165"/>
      <c r="J666" s="177"/>
      <c r="K666" s="285"/>
      <c r="L666" s="274"/>
      <c r="M666" s="290"/>
      <c r="N666" s="134"/>
      <c r="O666" s="133"/>
      <c r="P666" s="134"/>
      <c r="Q666" s="274"/>
      <c r="R666" s="275"/>
      <c r="S666" s="276"/>
      <c r="T666" s="173"/>
      <c r="U666" s="174"/>
      <c r="V666" s="277"/>
      <c r="W666" s="278"/>
    </row>
    <row r="667" spans="1:23" ht="15.95" customHeight="1" x14ac:dyDescent="0.15">
      <c r="A667" s="139"/>
      <c r="B667" s="140"/>
      <c r="C667" s="140"/>
      <c r="D667" s="140"/>
      <c r="E667" s="140"/>
      <c r="F667" s="140"/>
      <c r="G667" s="140"/>
      <c r="H667" s="140"/>
      <c r="I667" s="140"/>
      <c r="J667" s="170"/>
      <c r="K667" s="255"/>
      <c r="L667" s="288"/>
      <c r="M667" s="289"/>
      <c r="N667" s="142"/>
      <c r="O667" s="141"/>
      <c r="P667" s="142"/>
      <c r="Q667" s="281"/>
      <c r="R667" s="282"/>
      <c r="S667" s="283"/>
      <c r="T667" s="171"/>
      <c r="U667" s="172"/>
      <c r="V667" s="279"/>
      <c r="W667" s="280"/>
    </row>
    <row r="668" spans="1:23" ht="15.95" customHeight="1" x14ac:dyDescent="0.15">
      <c r="A668" s="164"/>
      <c r="B668" s="165"/>
      <c r="C668" s="165"/>
      <c r="D668" s="165"/>
      <c r="E668" s="165"/>
      <c r="F668" s="165"/>
      <c r="G668" s="165"/>
      <c r="H668" s="165"/>
      <c r="I668" s="165"/>
      <c r="J668" s="177"/>
      <c r="K668" s="285"/>
      <c r="L668" s="274"/>
      <c r="M668" s="290"/>
      <c r="N668" s="134"/>
      <c r="O668" s="133"/>
      <c r="P668" s="134"/>
      <c r="Q668" s="274"/>
      <c r="R668" s="275"/>
      <c r="S668" s="276"/>
      <c r="T668" s="173"/>
      <c r="U668" s="174"/>
      <c r="V668" s="277"/>
      <c r="W668" s="278"/>
    </row>
    <row r="669" spans="1:23" ht="15.95" customHeight="1" x14ac:dyDescent="0.15">
      <c r="A669" s="139"/>
      <c r="B669" s="140"/>
      <c r="C669" s="140"/>
      <c r="D669" s="140"/>
      <c r="E669" s="140"/>
      <c r="F669" s="140"/>
      <c r="G669" s="140"/>
      <c r="H669" s="140"/>
      <c r="I669" s="140"/>
      <c r="J669" s="170"/>
      <c r="K669" s="255"/>
      <c r="L669" s="288"/>
      <c r="M669" s="289"/>
      <c r="N669" s="142"/>
      <c r="O669" s="141"/>
      <c r="P669" s="142"/>
      <c r="Q669" s="281"/>
      <c r="R669" s="282"/>
      <c r="S669" s="283"/>
      <c r="T669" s="171"/>
      <c r="U669" s="172"/>
      <c r="V669" s="279"/>
      <c r="W669" s="280"/>
    </row>
    <row r="670" spans="1:23" ht="15.95" customHeight="1" x14ac:dyDescent="0.15">
      <c r="A670" s="164"/>
      <c r="B670" s="165"/>
      <c r="C670" s="165"/>
      <c r="D670" s="165"/>
      <c r="E670" s="165"/>
      <c r="F670" s="165"/>
      <c r="G670" s="165"/>
      <c r="H670" s="165"/>
      <c r="I670" s="165"/>
      <c r="J670" s="177"/>
      <c r="K670" s="285"/>
      <c r="L670" s="274"/>
      <c r="M670" s="290"/>
      <c r="N670" s="134"/>
      <c r="O670" s="133"/>
      <c r="P670" s="134"/>
      <c r="Q670" s="274"/>
      <c r="R670" s="275"/>
      <c r="S670" s="276"/>
      <c r="T670" s="173"/>
      <c r="U670" s="174"/>
      <c r="V670" s="277"/>
      <c r="W670" s="278"/>
    </row>
    <row r="671" spans="1:23" ht="15.95" customHeight="1" x14ac:dyDescent="0.15">
      <c r="A671" s="139"/>
      <c r="B671" s="140"/>
      <c r="C671" s="140"/>
      <c r="D671" s="140"/>
      <c r="E671" s="140"/>
      <c r="F671" s="140"/>
      <c r="G671" s="140"/>
      <c r="H671" s="140"/>
      <c r="I671" s="140"/>
      <c r="J671" s="170"/>
      <c r="K671" s="255"/>
      <c r="L671" s="288"/>
      <c r="M671" s="289"/>
      <c r="N671" s="142"/>
      <c r="O671" s="141"/>
      <c r="P671" s="142"/>
      <c r="Q671" s="281"/>
      <c r="R671" s="282"/>
      <c r="S671" s="283"/>
      <c r="T671" s="171"/>
      <c r="U671" s="172"/>
      <c r="V671" s="279"/>
      <c r="W671" s="280"/>
    </row>
    <row r="672" spans="1:23" ht="15.95" customHeight="1" x14ac:dyDescent="0.15">
      <c r="A672" s="164"/>
      <c r="B672" s="165"/>
      <c r="C672" s="165"/>
      <c r="D672" s="165"/>
      <c r="E672" s="165"/>
      <c r="F672" s="165"/>
      <c r="G672" s="165"/>
      <c r="H672" s="165"/>
      <c r="I672" s="165"/>
      <c r="J672" s="177"/>
      <c r="K672" s="285"/>
      <c r="L672" s="274"/>
      <c r="M672" s="290"/>
      <c r="N672" s="134"/>
      <c r="O672" s="133"/>
      <c r="P672" s="134"/>
      <c r="Q672" s="274"/>
      <c r="R672" s="275"/>
      <c r="S672" s="276"/>
      <c r="T672" s="173"/>
      <c r="U672" s="174"/>
      <c r="V672" s="277"/>
      <c r="W672" s="278"/>
    </row>
    <row r="673" spans="1:23" ht="15.95" customHeight="1" x14ac:dyDescent="0.15">
      <c r="A673" s="139"/>
      <c r="B673" s="140"/>
      <c r="C673" s="140"/>
      <c r="D673" s="140"/>
      <c r="E673" s="140"/>
      <c r="F673" s="140"/>
      <c r="G673" s="140"/>
      <c r="H673" s="140"/>
      <c r="I673" s="140"/>
      <c r="J673" s="170"/>
      <c r="K673" s="255"/>
      <c r="L673" s="288"/>
      <c r="M673" s="289"/>
      <c r="N673" s="142"/>
      <c r="O673" s="141"/>
      <c r="P673" s="142"/>
      <c r="Q673" s="281"/>
      <c r="R673" s="282"/>
      <c r="S673" s="283"/>
      <c r="T673" s="171"/>
      <c r="U673" s="172"/>
      <c r="V673" s="279"/>
      <c r="W673" s="280"/>
    </row>
    <row r="674" spans="1:23" ht="15.95" customHeight="1" x14ac:dyDescent="0.15">
      <c r="A674" s="164"/>
      <c r="B674" s="165"/>
      <c r="C674" s="165"/>
      <c r="D674" s="165"/>
      <c r="E674" s="165"/>
      <c r="F674" s="165"/>
      <c r="G674" s="165"/>
      <c r="H674" s="165"/>
      <c r="I674" s="165"/>
      <c r="J674" s="177"/>
      <c r="K674" s="285"/>
      <c r="L674" s="274"/>
      <c r="M674" s="290"/>
      <c r="N674" s="134"/>
      <c r="O674" s="133"/>
      <c r="P674" s="134"/>
      <c r="Q674" s="274"/>
      <c r="R674" s="275"/>
      <c r="S674" s="276"/>
      <c r="T674" s="173"/>
      <c r="U674" s="174"/>
      <c r="V674" s="277"/>
      <c r="W674" s="278"/>
    </row>
    <row r="675" spans="1:23" ht="15.95" customHeight="1" x14ac:dyDescent="0.15">
      <c r="A675" s="139"/>
      <c r="B675" s="140"/>
      <c r="C675" s="140"/>
      <c r="D675" s="140"/>
      <c r="E675" s="140"/>
      <c r="F675" s="140"/>
      <c r="G675" s="140"/>
      <c r="H675" s="140"/>
      <c r="I675" s="140"/>
      <c r="J675" s="170"/>
      <c r="K675" s="255"/>
      <c r="L675" s="288"/>
      <c r="M675" s="289"/>
      <c r="N675" s="142"/>
      <c r="O675" s="141"/>
      <c r="P675" s="142"/>
      <c r="Q675" s="281"/>
      <c r="R675" s="282"/>
      <c r="S675" s="283"/>
      <c r="T675" s="171"/>
      <c r="U675" s="172"/>
      <c r="V675" s="279"/>
      <c r="W675" s="280"/>
    </row>
    <row r="676" spans="1:23" ht="15.95" customHeight="1" x14ac:dyDescent="0.15">
      <c r="A676" s="164"/>
      <c r="B676" s="165"/>
      <c r="C676" s="165"/>
      <c r="D676" s="165"/>
      <c r="E676" s="165"/>
      <c r="F676" s="165"/>
      <c r="G676" s="165"/>
      <c r="H676" s="165"/>
      <c r="I676" s="165"/>
      <c r="J676" s="177"/>
      <c r="K676" s="285"/>
      <c r="L676" s="274"/>
      <c r="M676" s="290"/>
      <c r="N676" s="134"/>
      <c r="O676" s="133"/>
      <c r="P676" s="134"/>
      <c r="Q676" s="274"/>
      <c r="R676" s="275"/>
      <c r="S676" s="276"/>
      <c r="T676" s="173"/>
      <c r="U676" s="174"/>
      <c r="V676" s="277"/>
      <c r="W676" s="278"/>
    </row>
    <row r="677" spans="1:23" ht="15.95" customHeight="1" x14ac:dyDescent="0.15">
      <c r="A677" s="139"/>
      <c r="B677" s="140"/>
      <c r="C677" s="140"/>
      <c r="D677" s="140"/>
      <c r="E677" s="140"/>
      <c r="F677" s="140"/>
      <c r="G677" s="140"/>
      <c r="H677" s="140"/>
      <c r="I677" s="140"/>
      <c r="J677" s="170"/>
      <c r="K677" s="255"/>
      <c r="L677" s="288"/>
      <c r="M677" s="289"/>
      <c r="N677" s="142"/>
      <c r="O677" s="141"/>
      <c r="P677" s="142"/>
      <c r="Q677" s="281"/>
      <c r="R677" s="282"/>
      <c r="S677" s="283"/>
      <c r="T677" s="171"/>
      <c r="U677" s="172"/>
      <c r="V677" s="279"/>
      <c r="W677" s="280"/>
    </row>
    <row r="678" spans="1:23" ht="15.95" customHeight="1" x14ac:dyDescent="0.15">
      <c r="A678" s="164"/>
      <c r="B678" s="165"/>
      <c r="C678" s="165"/>
      <c r="D678" s="165"/>
      <c r="E678" s="165"/>
      <c r="F678" s="165"/>
      <c r="G678" s="165"/>
      <c r="H678" s="165"/>
      <c r="I678" s="165"/>
      <c r="J678" s="177"/>
      <c r="K678" s="285"/>
      <c r="L678" s="274"/>
      <c r="M678" s="290"/>
      <c r="N678" s="134"/>
      <c r="O678" s="133"/>
      <c r="P678" s="134"/>
      <c r="Q678" s="274"/>
      <c r="R678" s="275"/>
      <c r="S678" s="276"/>
      <c r="T678" s="173"/>
      <c r="U678" s="174"/>
      <c r="V678" s="277"/>
      <c r="W678" s="278"/>
    </row>
    <row r="679" spans="1:23" ht="15.95" customHeight="1" x14ac:dyDescent="0.15">
      <c r="A679" s="139"/>
      <c r="B679" s="140"/>
      <c r="C679" s="140"/>
      <c r="D679" s="140"/>
      <c r="E679" s="140"/>
      <c r="F679" s="140"/>
      <c r="G679" s="140"/>
      <c r="H679" s="140"/>
      <c r="I679" s="140"/>
      <c r="J679" s="170"/>
      <c r="K679" s="255"/>
      <c r="L679" s="288"/>
      <c r="M679" s="289"/>
      <c r="N679" s="142"/>
      <c r="O679" s="141"/>
      <c r="P679" s="142"/>
      <c r="Q679" s="281"/>
      <c r="R679" s="282"/>
      <c r="S679" s="283"/>
      <c r="T679" s="171"/>
      <c r="U679" s="172"/>
      <c r="V679" s="279"/>
      <c r="W679" s="280"/>
    </row>
    <row r="680" spans="1:23" ht="15.95" customHeight="1" x14ac:dyDescent="0.15">
      <c r="A680" s="164"/>
      <c r="B680" s="165"/>
      <c r="C680" s="165"/>
      <c r="D680" s="165"/>
      <c r="E680" s="165"/>
      <c r="F680" s="165"/>
      <c r="G680" s="165"/>
      <c r="H680" s="165"/>
      <c r="I680" s="165"/>
      <c r="J680" s="177"/>
      <c r="K680" s="285"/>
      <c r="L680" s="274"/>
      <c r="M680" s="290"/>
      <c r="N680" s="134"/>
      <c r="O680" s="133"/>
      <c r="P680" s="134"/>
      <c r="Q680" s="274"/>
      <c r="R680" s="275"/>
      <c r="S680" s="276"/>
      <c r="T680" s="173"/>
      <c r="U680" s="174"/>
      <c r="V680" s="277"/>
      <c r="W680" s="278"/>
    </row>
    <row r="681" spans="1:23" ht="15.95" customHeight="1" x14ac:dyDescent="0.15">
      <c r="A681" s="139"/>
      <c r="B681" s="140"/>
      <c r="C681" s="140"/>
      <c r="D681" s="140"/>
      <c r="E681" s="140"/>
      <c r="F681" s="140"/>
      <c r="G681" s="140"/>
      <c r="H681" s="140"/>
      <c r="I681" s="140"/>
      <c r="J681" s="170"/>
      <c r="K681" s="255"/>
      <c r="L681" s="288"/>
      <c r="M681" s="289"/>
      <c r="N681" s="142"/>
      <c r="O681" s="141"/>
      <c r="P681" s="142"/>
      <c r="Q681" s="281"/>
      <c r="R681" s="282"/>
      <c r="S681" s="283"/>
      <c r="T681" s="171"/>
      <c r="U681" s="172"/>
      <c r="V681" s="279"/>
      <c r="W681" s="280"/>
    </row>
    <row r="682" spans="1:23" ht="15.95" customHeight="1" x14ac:dyDescent="0.15">
      <c r="A682" s="164"/>
      <c r="B682" s="165"/>
      <c r="C682" s="165"/>
      <c r="D682" s="165"/>
      <c r="E682" s="165"/>
      <c r="F682" s="165"/>
      <c r="G682" s="165"/>
      <c r="H682" s="165"/>
      <c r="I682" s="165"/>
      <c r="J682" s="177"/>
      <c r="K682" s="285"/>
      <c r="L682" s="274"/>
      <c r="M682" s="290"/>
      <c r="N682" s="134"/>
      <c r="O682" s="133"/>
      <c r="P682" s="134"/>
      <c r="Q682" s="274"/>
      <c r="R682" s="275"/>
      <c r="S682" s="276"/>
      <c r="T682" s="173"/>
      <c r="U682" s="174"/>
      <c r="V682" s="277"/>
      <c r="W682" s="278"/>
    </row>
    <row r="683" spans="1:23" ht="15.95" customHeight="1" x14ac:dyDescent="0.15">
      <c r="A683" s="139"/>
      <c r="B683" s="140"/>
      <c r="C683" s="140"/>
      <c r="D683" s="140"/>
      <c r="E683" s="140"/>
      <c r="F683" s="140"/>
      <c r="G683" s="140"/>
      <c r="H683" s="140"/>
      <c r="I683" s="140"/>
      <c r="J683" s="170"/>
      <c r="K683" s="255"/>
      <c r="L683" s="288"/>
      <c r="M683" s="289"/>
      <c r="N683" s="142"/>
      <c r="O683" s="141"/>
      <c r="P683" s="142"/>
      <c r="Q683" s="281"/>
      <c r="R683" s="282"/>
      <c r="S683" s="283"/>
      <c r="T683" s="171"/>
      <c r="U683" s="172"/>
      <c r="V683" s="279"/>
      <c r="W683" s="280"/>
    </row>
    <row r="684" spans="1:23" ht="15.95" customHeight="1" x14ac:dyDescent="0.15">
      <c r="A684" s="168"/>
      <c r="B684" s="169"/>
      <c r="C684" s="169"/>
      <c r="D684" s="169"/>
      <c r="E684" s="169"/>
      <c r="F684" s="169"/>
      <c r="G684" s="169"/>
      <c r="H684" s="169"/>
      <c r="I684" s="169"/>
      <c r="J684" s="178"/>
      <c r="K684" s="291"/>
      <c r="L684" s="292"/>
      <c r="M684" s="293"/>
      <c r="N684" s="159"/>
      <c r="O684" s="158"/>
      <c r="P684" s="159"/>
      <c r="Q684" s="292"/>
      <c r="R684" s="294"/>
      <c r="S684" s="295"/>
      <c r="T684" s="175"/>
      <c r="U684" s="174"/>
      <c r="V684" s="297"/>
      <c r="W684" s="298"/>
    </row>
    <row r="685" spans="1:23" ht="14.1" customHeight="1" x14ac:dyDescent="0.15">
      <c r="A685" s="259"/>
      <c r="B685" s="259"/>
      <c r="C685" s="259"/>
      <c r="D685" s="259"/>
      <c r="E685" s="259"/>
      <c r="F685" s="259"/>
      <c r="G685" s="259"/>
      <c r="H685" s="1" t="s">
        <v>13</v>
      </c>
      <c r="T685" s="296"/>
      <c r="U685" s="296"/>
      <c r="V685" s="296"/>
      <c r="W685" s="296"/>
    </row>
    <row r="686" spans="1:23" ht="29.25" customHeight="1" x14ac:dyDescent="0.2">
      <c r="A686" s="260" t="s">
        <v>733</v>
      </c>
      <c r="B686" s="299"/>
      <c r="C686" s="299"/>
      <c r="D686" s="299"/>
      <c r="E686" s="299"/>
      <c r="F686" s="299"/>
      <c r="G686" s="299"/>
      <c r="H686" s="299"/>
      <c r="I686" s="299"/>
      <c r="J686" s="299"/>
      <c r="K686" s="299"/>
      <c r="L686" s="224"/>
      <c r="M686" s="3"/>
      <c r="N686" s="261" t="s">
        <v>142</v>
      </c>
      <c r="O686" s="261"/>
      <c r="P686" s="261"/>
      <c r="Q686" s="261"/>
      <c r="W686" s="101"/>
    </row>
    <row r="687" spans="1:23" ht="17.25" customHeight="1" x14ac:dyDescent="0.15">
      <c r="A687" s="272" t="s">
        <v>736</v>
      </c>
      <c r="B687" s="272"/>
      <c r="C687" s="272"/>
      <c r="D687" s="272"/>
      <c r="E687" s="272"/>
      <c r="F687" s="272"/>
      <c r="G687" s="272"/>
      <c r="H687" s="272"/>
      <c r="I687" s="272"/>
      <c r="J687" s="272"/>
      <c r="K687" s="272"/>
      <c r="L687" s="216"/>
      <c r="M687" s="4" t="s">
        <v>12</v>
      </c>
      <c r="N687" s="273" t="s">
        <v>740</v>
      </c>
      <c r="O687" s="273"/>
      <c r="P687" s="273"/>
      <c r="Q687" s="273"/>
      <c r="R687" s="4" t="s">
        <v>11</v>
      </c>
      <c r="V687" s="10">
        <v>1</v>
      </c>
      <c r="W687" s="27" t="s">
        <v>485</v>
      </c>
    </row>
    <row r="688" spans="1:23" ht="5.25" customHeight="1" x14ac:dyDescent="0.15">
      <c r="A688" s="23"/>
      <c r="B688" s="23"/>
      <c r="C688" s="23"/>
      <c r="D688" s="23"/>
      <c r="E688" s="23"/>
      <c r="F688" s="23"/>
      <c r="G688" s="23"/>
      <c r="H688" s="23"/>
      <c r="I688" s="23"/>
      <c r="J688" s="2"/>
      <c r="K688" s="2"/>
      <c r="L688" s="2"/>
      <c r="M688" s="2"/>
      <c r="N688" s="2"/>
      <c r="O688" s="2"/>
      <c r="P688" s="2"/>
      <c r="Q688" s="2"/>
      <c r="R688" s="2"/>
      <c r="S688" s="2"/>
      <c r="T688" s="2"/>
      <c r="U688" s="2"/>
      <c r="V688" s="2"/>
      <c r="W688" s="2"/>
    </row>
    <row r="689" spans="1:23" ht="20.45" customHeight="1" x14ac:dyDescent="0.15">
      <c r="A689" s="284" t="s">
        <v>27</v>
      </c>
      <c r="B689" s="268"/>
      <c r="C689" s="268"/>
      <c r="D689" s="268"/>
      <c r="E689" s="268"/>
      <c r="F689" s="268"/>
      <c r="G689" s="268"/>
      <c r="H689" s="268"/>
      <c r="I689" s="268"/>
      <c r="J689" s="269"/>
      <c r="K689" s="119" t="s">
        <v>1</v>
      </c>
      <c r="L689" s="268" t="s">
        <v>2</v>
      </c>
      <c r="M689" s="268"/>
      <c r="N689" s="269"/>
      <c r="O689" s="268" t="s">
        <v>3</v>
      </c>
      <c r="P689" s="269"/>
      <c r="Q689" s="267" t="s">
        <v>4</v>
      </c>
      <c r="R689" s="268"/>
      <c r="S689" s="269"/>
      <c r="T689" s="268" t="s">
        <v>5</v>
      </c>
      <c r="U689" s="269"/>
      <c r="V689" s="268" t="s">
        <v>9</v>
      </c>
      <c r="W689" s="270"/>
    </row>
    <row r="690" spans="1:23" ht="15.95" customHeight="1" x14ac:dyDescent="0.15">
      <c r="A690" s="139"/>
      <c r="B690" s="140" t="s">
        <v>674</v>
      </c>
      <c r="C690" s="140"/>
      <c r="D690" s="140"/>
      <c r="E690" s="140"/>
      <c r="F690" s="140"/>
      <c r="G690" s="140"/>
      <c r="H690" s="140"/>
      <c r="I690" s="140"/>
      <c r="J690" s="170"/>
      <c r="K690" s="255" t="s">
        <v>683</v>
      </c>
      <c r="L690" s="286"/>
      <c r="M690" s="287"/>
      <c r="N690" s="142"/>
      <c r="O690" s="127"/>
      <c r="P690" s="142"/>
      <c r="Q690" s="281"/>
      <c r="R690" s="282"/>
      <c r="S690" s="283"/>
      <c r="T690" s="171"/>
      <c r="U690" s="172"/>
      <c r="V690" s="279"/>
      <c r="W690" s="280"/>
    </row>
    <row r="691" spans="1:23" ht="15.95" customHeight="1" x14ac:dyDescent="0.15">
      <c r="A691" s="164"/>
      <c r="B691" s="165"/>
      <c r="C691" s="165"/>
      <c r="D691" s="165"/>
      <c r="E691" s="165"/>
      <c r="F691" s="165"/>
      <c r="G691" s="165"/>
      <c r="H691" s="165"/>
      <c r="I691" s="165"/>
      <c r="J691" s="177"/>
      <c r="K691" s="285"/>
      <c r="L691" s="274"/>
      <c r="M691" s="290"/>
      <c r="N691" s="134"/>
      <c r="O691" s="133"/>
      <c r="P691" s="134"/>
      <c r="Q691" s="274"/>
      <c r="R691" s="275"/>
      <c r="S691" s="276"/>
      <c r="T691" s="173"/>
      <c r="U691" s="174"/>
      <c r="V691" s="277"/>
      <c r="W691" s="278"/>
    </row>
    <row r="692" spans="1:23" ht="15.95" customHeight="1" x14ac:dyDescent="0.15">
      <c r="A692" s="139"/>
      <c r="B692" s="140" t="s">
        <v>704</v>
      </c>
      <c r="C692" s="140"/>
      <c r="D692" s="140"/>
      <c r="E692" s="140"/>
      <c r="F692" s="140"/>
      <c r="G692" s="140"/>
      <c r="H692" s="140"/>
      <c r="I692" s="140"/>
      <c r="J692" s="170"/>
      <c r="K692" s="255" t="s">
        <v>683</v>
      </c>
      <c r="L692" s="288"/>
      <c r="M692" s="289"/>
      <c r="N692" s="142"/>
      <c r="O692" s="141"/>
      <c r="P692" s="142"/>
      <c r="Q692" s="281"/>
      <c r="R692" s="282"/>
      <c r="S692" s="283"/>
      <c r="T692" s="171"/>
      <c r="U692" s="172"/>
      <c r="V692" s="279"/>
      <c r="W692" s="280"/>
    </row>
    <row r="693" spans="1:23" ht="15.95" customHeight="1" x14ac:dyDescent="0.15">
      <c r="A693" s="164"/>
      <c r="B693" s="165"/>
      <c r="C693" s="165"/>
      <c r="D693" s="165"/>
      <c r="E693" s="165"/>
      <c r="F693" s="165"/>
      <c r="G693" s="165"/>
      <c r="H693" s="165"/>
      <c r="I693" s="165"/>
      <c r="J693" s="177"/>
      <c r="K693" s="285"/>
      <c r="L693" s="274"/>
      <c r="M693" s="290"/>
      <c r="N693" s="134"/>
      <c r="O693" s="133"/>
      <c r="P693" s="134"/>
      <c r="Q693" s="274"/>
      <c r="R693" s="275"/>
      <c r="S693" s="276"/>
      <c r="T693" s="173"/>
      <c r="U693" s="174"/>
      <c r="V693" s="277"/>
      <c r="W693" s="278"/>
    </row>
    <row r="694" spans="1:23" ht="15.95" customHeight="1" x14ac:dyDescent="0.15">
      <c r="A694" s="139"/>
      <c r="B694" s="140" t="s">
        <v>720</v>
      </c>
      <c r="C694" s="140"/>
      <c r="D694" s="140"/>
      <c r="E694" s="140"/>
      <c r="F694" s="140"/>
      <c r="G694" s="140"/>
      <c r="H694" s="140"/>
      <c r="I694" s="140"/>
      <c r="J694" s="170"/>
      <c r="K694" s="255" t="s">
        <v>457</v>
      </c>
      <c r="L694" s="288"/>
      <c r="M694" s="289"/>
      <c r="N694" s="142"/>
      <c r="O694" s="141"/>
      <c r="P694" s="142"/>
      <c r="Q694" s="281"/>
      <c r="R694" s="282"/>
      <c r="S694" s="283"/>
      <c r="T694" s="171"/>
      <c r="U694" s="172"/>
      <c r="V694" s="279"/>
      <c r="W694" s="280"/>
    </row>
    <row r="695" spans="1:23" ht="15.95" customHeight="1" x14ac:dyDescent="0.15">
      <c r="A695" s="164"/>
      <c r="B695" s="165" t="s">
        <v>723</v>
      </c>
      <c r="C695" s="165"/>
      <c r="D695" s="165"/>
      <c r="E695" s="165"/>
      <c r="F695" s="165"/>
      <c r="G695" s="165"/>
      <c r="H695" s="165"/>
      <c r="I695" s="165"/>
      <c r="J695" s="177"/>
      <c r="K695" s="285"/>
      <c r="L695" s="274"/>
      <c r="M695" s="290"/>
      <c r="N695" s="134"/>
      <c r="O695" s="133"/>
      <c r="P695" s="134"/>
      <c r="Q695" s="274"/>
      <c r="R695" s="275"/>
      <c r="S695" s="276"/>
      <c r="T695" s="173"/>
      <c r="U695" s="174"/>
      <c r="V695" s="277"/>
      <c r="W695" s="278"/>
    </row>
    <row r="696" spans="1:23" ht="15.95" customHeight="1" x14ac:dyDescent="0.15">
      <c r="A696" s="139"/>
      <c r="B696" s="140" t="s">
        <v>692</v>
      </c>
      <c r="C696" s="140"/>
      <c r="D696" s="140"/>
      <c r="E696" s="140"/>
      <c r="F696" s="140"/>
      <c r="G696" s="140"/>
      <c r="H696" s="140"/>
      <c r="I696" s="140"/>
      <c r="J696" s="170"/>
      <c r="K696" s="255" t="s">
        <v>456</v>
      </c>
      <c r="L696" s="288"/>
      <c r="M696" s="289"/>
      <c r="N696" s="142"/>
      <c r="O696" s="141"/>
      <c r="P696" s="142"/>
      <c r="Q696" s="281"/>
      <c r="R696" s="282"/>
      <c r="S696" s="283"/>
      <c r="T696" s="171"/>
      <c r="U696" s="172"/>
      <c r="V696" s="279"/>
      <c r="W696" s="280"/>
    </row>
    <row r="697" spans="1:23" ht="15.95" customHeight="1" x14ac:dyDescent="0.15">
      <c r="A697" s="164"/>
      <c r="B697" s="165"/>
      <c r="C697" s="165"/>
      <c r="D697" s="165"/>
      <c r="E697" s="165"/>
      <c r="F697" s="165"/>
      <c r="G697" s="165"/>
      <c r="H697" s="165"/>
      <c r="I697" s="165"/>
      <c r="J697" s="177"/>
      <c r="K697" s="285"/>
      <c r="L697" s="274">
        <v>1</v>
      </c>
      <c r="M697" s="290"/>
      <c r="N697" s="134"/>
      <c r="O697" s="133"/>
      <c r="P697" s="134"/>
      <c r="Q697" s="274"/>
      <c r="R697" s="275"/>
      <c r="S697" s="276"/>
      <c r="T697" s="173"/>
      <c r="U697" s="174"/>
      <c r="V697" s="277"/>
      <c r="W697" s="278"/>
    </row>
    <row r="698" spans="1:23" ht="15.95" customHeight="1" x14ac:dyDescent="0.15">
      <c r="A698" s="139"/>
      <c r="B698" s="140"/>
      <c r="C698" s="140"/>
      <c r="D698" s="140"/>
      <c r="E698" s="140"/>
      <c r="F698" s="140"/>
      <c r="G698" s="140" t="s">
        <v>543</v>
      </c>
      <c r="H698" s="140"/>
      <c r="I698" s="140"/>
      <c r="J698" s="170"/>
      <c r="K698" s="255" t="s">
        <v>456</v>
      </c>
      <c r="L698" s="288"/>
      <c r="M698" s="289"/>
      <c r="N698" s="142"/>
      <c r="O698" s="141"/>
      <c r="P698" s="142"/>
      <c r="Q698" s="281"/>
      <c r="R698" s="282"/>
      <c r="S698" s="283"/>
      <c r="T698" s="171"/>
      <c r="U698" s="172"/>
      <c r="V698" s="279"/>
      <c r="W698" s="280"/>
    </row>
    <row r="699" spans="1:23" ht="15.95" customHeight="1" x14ac:dyDescent="0.15">
      <c r="A699" s="164"/>
      <c r="B699" s="165"/>
      <c r="C699" s="165"/>
      <c r="D699" s="165"/>
      <c r="E699" s="165"/>
      <c r="F699" s="165"/>
      <c r="G699" s="165"/>
      <c r="H699" s="165"/>
      <c r="I699" s="165"/>
      <c r="J699" s="177"/>
      <c r="K699" s="285"/>
      <c r="L699" s="274">
        <v>1</v>
      </c>
      <c r="M699" s="290"/>
      <c r="N699" s="134"/>
      <c r="O699" s="133"/>
      <c r="P699" s="134"/>
      <c r="Q699" s="274"/>
      <c r="R699" s="275"/>
      <c r="S699" s="276"/>
      <c r="T699" s="173"/>
      <c r="U699" s="174"/>
      <c r="V699" s="277"/>
      <c r="W699" s="278"/>
    </row>
    <row r="700" spans="1:23" ht="15.95" customHeight="1" x14ac:dyDescent="0.15">
      <c r="A700" s="139"/>
      <c r="B700" s="140"/>
      <c r="C700" s="140"/>
      <c r="D700" s="140"/>
      <c r="E700" s="140"/>
      <c r="F700" s="140"/>
      <c r="G700" s="140" t="s">
        <v>591</v>
      </c>
      <c r="H700" s="140"/>
      <c r="I700" s="140"/>
      <c r="J700" s="170"/>
      <c r="K700" s="255"/>
      <c r="L700" s="288"/>
      <c r="M700" s="289"/>
      <c r="N700" s="142"/>
      <c r="O700" s="141"/>
      <c r="P700" s="142"/>
      <c r="Q700" s="281"/>
      <c r="R700" s="282"/>
      <c r="S700" s="283"/>
      <c r="T700" s="171"/>
      <c r="U700" s="172"/>
      <c r="V700" s="279"/>
      <c r="W700" s="280"/>
    </row>
    <row r="701" spans="1:23" ht="15.95" customHeight="1" x14ac:dyDescent="0.15">
      <c r="A701" s="164"/>
      <c r="B701" s="165"/>
      <c r="C701" s="165"/>
      <c r="D701" s="165"/>
      <c r="E701" s="165"/>
      <c r="F701" s="165"/>
      <c r="G701" s="165"/>
      <c r="H701" s="165"/>
      <c r="I701" s="165"/>
      <c r="J701" s="177"/>
      <c r="K701" s="285"/>
      <c r="L701" s="274"/>
      <c r="M701" s="290"/>
      <c r="N701" s="134"/>
      <c r="O701" s="133"/>
      <c r="P701" s="134"/>
      <c r="Q701" s="274"/>
      <c r="R701" s="275"/>
      <c r="S701" s="276"/>
      <c r="T701" s="173"/>
      <c r="U701" s="174"/>
      <c r="V701" s="277"/>
      <c r="W701" s="278"/>
    </row>
    <row r="702" spans="1:23" ht="15.95" customHeight="1" x14ac:dyDescent="0.15">
      <c r="A702" s="139"/>
      <c r="B702" s="140"/>
      <c r="C702" s="140"/>
      <c r="D702" s="140"/>
      <c r="E702" s="140"/>
      <c r="F702" s="140"/>
      <c r="G702" s="140"/>
      <c r="H702" s="140"/>
      <c r="I702" s="140"/>
      <c r="J702" s="170"/>
      <c r="K702" s="255"/>
      <c r="L702" s="288"/>
      <c r="M702" s="289"/>
      <c r="N702" s="142"/>
      <c r="O702" s="141"/>
      <c r="P702" s="142"/>
      <c r="Q702" s="281"/>
      <c r="R702" s="282"/>
      <c r="S702" s="283"/>
      <c r="T702" s="171"/>
      <c r="U702" s="172"/>
      <c r="V702" s="279"/>
      <c r="W702" s="280"/>
    </row>
    <row r="703" spans="1:23" ht="15.95" customHeight="1" x14ac:dyDescent="0.15">
      <c r="A703" s="164"/>
      <c r="B703" s="165"/>
      <c r="C703" s="165"/>
      <c r="D703" s="165"/>
      <c r="E703" s="165"/>
      <c r="F703" s="165"/>
      <c r="G703" s="165"/>
      <c r="H703" s="165"/>
      <c r="I703" s="165"/>
      <c r="J703" s="177"/>
      <c r="K703" s="285"/>
      <c r="L703" s="274"/>
      <c r="M703" s="290"/>
      <c r="N703" s="134"/>
      <c r="O703" s="133"/>
      <c r="P703" s="134"/>
      <c r="Q703" s="274"/>
      <c r="R703" s="275"/>
      <c r="S703" s="276"/>
      <c r="T703" s="173"/>
      <c r="U703" s="174"/>
      <c r="V703" s="277"/>
      <c r="W703" s="278"/>
    </row>
    <row r="704" spans="1:23" ht="15.95" customHeight="1" x14ac:dyDescent="0.15">
      <c r="A704" s="139"/>
      <c r="B704" s="140"/>
      <c r="C704" s="140"/>
      <c r="D704" s="140"/>
      <c r="E704" s="140"/>
      <c r="F704" s="140"/>
      <c r="G704" s="140"/>
      <c r="H704" s="140"/>
      <c r="I704" s="140"/>
      <c r="J704" s="170"/>
      <c r="K704" s="255"/>
      <c r="L704" s="288"/>
      <c r="M704" s="289"/>
      <c r="N704" s="142"/>
      <c r="O704" s="141"/>
      <c r="P704" s="142"/>
      <c r="Q704" s="281"/>
      <c r="R704" s="282"/>
      <c r="S704" s="283"/>
      <c r="T704" s="171"/>
      <c r="U704" s="172"/>
      <c r="V704" s="279"/>
      <c r="W704" s="280"/>
    </row>
    <row r="705" spans="1:23" ht="15.95" customHeight="1" x14ac:dyDescent="0.15">
      <c r="A705" s="164"/>
      <c r="B705" s="165"/>
      <c r="C705" s="165"/>
      <c r="D705" s="165"/>
      <c r="E705" s="165"/>
      <c r="F705" s="165"/>
      <c r="G705" s="165"/>
      <c r="H705" s="165"/>
      <c r="I705" s="165"/>
      <c r="J705" s="177"/>
      <c r="K705" s="285"/>
      <c r="L705" s="274"/>
      <c r="M705" s="290"/>
      <c r="N705" s="134"/>
      <c r="O705" s="133"/>
      <c r="P705" s="134"/>
      <c r="Q705" s="274"/>
      <c r="R705" s="275"/>
      <c r="S705" s="276"/>
      <c r="T705" s="173"/>
      <c r="U705" s="174"/>
      <c r="V705" s="277"/>
      <c r="W705" s="278"/>
    </row>
    <row r="706" spans="1:23" ht="15.95" customHeight="1" x14ac:dyDescent="0.15">
      <c r="A706" s="139"/>
      <c r="B706" s="140"/>
      <c r="C706" s="140"/>
      <c r="D706" s="140"/>
      <c r="E706" s="140"/>
      <c r="F706" s="140"/>
      <c r="G706" s="140"/>
      <c r="H706" s="140"/>
      <c r="I706" s="140"/>
      <c r="J706" s="170"/>
      <c r="K706" s="255"/>
      <c r="L706" s="288"/>
      <c r="M706" s="289"/>
      <c r="N706" s="142"/>
      <c r="O706" s="141"/>
      <c r="P706" s="142"/>
      <c r="Q706" s="281"/>
      <c r="R706" s="282"/>
      <c r="S706" s="283"/>
      <c r="T706" s="171"/>
      <c r="U706" s="172"/>
      <c r="V706" s="279"/>
      <c r="W706" s="280"/>
    </row>
    <row r="707" spans="1:23" ht="15.95" customHeight="1" x14ac:dyDescent="0.15">
      <c r="A707" s="164"/>
      <c r="B707" s="165"/>
      <c r="C707" s="165"/>
      <c r="D707" s="165"/>
      <c r="E707" s="165"/>
      <c r="F707" s="165"/>
      <c r="G707" s="165"/>
      <c r="H707" s="165"/>
      <c r="I707" s="165"/>
      <c r="J707" s="177"/>
      <c r="K707" s="285"/>
      <c r="L707" s="274"/>
      <c r="M707" s="290"/>
      <c r="N707" s="134"/>
      <c r="O707" s="133"/>
      <c r="P707" s="134"/>
      <c r="Q707" s="274"/>
      <c r="R707" s="275"/>
      <c r="S707" s="276"/>
      <c r="T707" s="173"/>
      <c r="U707" s="174"/>
      <c r="V707" s="277"/>
      <c r="W707" s="278"/>
    </row>
    <row r="708" spans="1:23" ht="15.95" customHeight="1" x14ac:dyDescent="0.15">
      <c r="A708" s="139"/>
      <c r="B708" s="140"/>
      <c r="C708" s="140"/>
      <c r="D708" s="140"/>
      <c r="E708" s="140"/>
      <c r="F708" s="140"/>
      <c r="G708" s="140"/>
      <c r="H708" s="140"/>
      <c r="I708" s="140"/>
      <c r="J708" s="170"/>
      <c r="K708" s="255"/>
      <c r="L708" s="288"/>
      <c r="M708" s="289"/>
      <c r="N708" s="142"/>
      <c r="O708" s="141"/>
      <c r="P708" s="142"/>
      <c r="Q708" s="281"/>
      <c r="R708" s="282"/>
      <c r="S708" s="283"/>
      <c r="T708" s="171"/>
      <c r="U708" s="172"/>
      <c r="V708" s="279"/>
      <c r="W708" s="280"/>
    </row>
    <row r="709" spans="1:23" ht="15.95" customHeight="1" x14ac:dyDescent="0.15">
      <c r="A709" s="164"/>
      <c r="B709" s="165"/>
      <c r="C709" s="165"/>
      <c r="D709" s="165"/>
      <c r="E709" s="165"/>
      <c r="F709" s="165"/>
      <c r="G709" s="165"/>
      <c r="H709" s="165"/>
      <c r="I709" s="165"/>
      <c r="J709" s="177"/>
      <c r="K709" s="285"/>
      <c r="L709" s="274"/>
      <c r="M709" s="290"/>
      <c r="N709" s="134"/>
      <c r="O709" s="133"/>
      <c r="P709" s="134"/>
      <c r="Q709" s="274"/>
      <c r="R709" s="275"/>
      <c r="S709" s="276"/>
      <c r="T709" s="173"/>
      <c r="U709" s="174"/>
      <c r="V709" s="277"/>
      <c r="W709" s="278"/>
    </row>
    <row r="710" spans="1:23" ht="15.95" customHeight="1" x14ac:dyDescent="0.15">
      <c r="A710" s="139"/>
      <c r="B710" s="140"/>
      <c r="C710" s="140"/>
      <c r="D710" s="140"/>
      <c r="E710" s="140"/>
      <c r="F710" s="140"/>
      <c r="G710" s="140"/>
      <c r="H710" s="140"/>
      <c r="I710" s="140"/>
      <c r="J710" s="170"/>
      <c r="K710" s="255"/>
      <c r="L710" s="288"/>
      <c r="M710" s="289"/>
      <c r="N710" s="142"/>
      <c r="O710" s="141"/>
      <c r="P710" s="142"/>
      <c r="Q710" s="281"/>
      <c r="R710" s="282"/>
      <c r="S710" s="283"/>
      <c r="T710" s="171"/>
      <c r="U710" s="172"/>
      <c r="V710" s="279"/>
      <c r="W710" s="280"/>
    </row>
    <row r="711" spans="1:23" ht="15.95" customHeight="1" x14ac:dyDescent="0.15">
      <c r="A711" s="164"/>
      <c r="B711" s="165"/>
      <c r="C711" s="165"/>
      <c r="D711" s="165"/>
      <c r="E711" s="165"/>
      <c r="F711" s="165"/>
      <c r="G711" s="165"/>
      <c r="H711" s="165"/>
      <c r="I711" s="165"/>
      <c r="J711" s="177"/>
      <c r="K711" s="285"/>
      <c r="L711" s="274"/>
      <c r="M711" s="290"/>
      <c r="N711" s="134"/>
      <c r="O711" s="133"/>
      <c r="P711" s="134"/>
      <c r="Q711" s="274"/>
      <c r="R711" s="275"/>
      <c r="S711" s="276"/>
      <c r="T711" s="173"/>
      <c r="U711" s="174"/>
      <c r="V711" s="277"/>
      <c r="W711" s="278"/>
    </row>
    <row r="712" spans="1:23" ht="15.95" customHeight="1" x14ac:dyDescent="0.15">
      <c r="A712" s="139"/>
      <c r="B712" s="140"/>
      <c r="C712" s="140"/>
      <c r="D712" s="140"/>
      <c r="E712" s="140"/>
      <c r="F712" s="140"/>
      <c r="G712" s="140"/>
      <c r="H712" s="140"/>
      <c r="I712" s="140"/>
      <c r="J712" s="170"/>
      <c r="K712" s="255"/>
      <c r="L712" s="288"/>
      <c r="M712" s="289"/>
      <c r="N712" s="142"/>
      <c r="O712" s="141"/>
      <c r="P712" s="142"/>
      <c r="Q712" s="281"/>
      <c r="R712" s="282"/>
      <c r="S712" s="283"/>
      <c r="T712" s="171"/>
      <c r="U712" s="172"/>
      <c r="V712" s="279"/>
      <c r="W712" s="280"/>
    </row>
    <row r="713" spans="1:23" ht="15.95" customHeight="1" x14ac:dyDescent="0.15">
      <c r="A713" s="164"/>
      <c r="B713" s="165"/>
      <c r="C713" s="165"/>
      <c r="D713" s="165"/>
      <c r="E713" s="165"/>
      <c r="F713" s="165"/>
      <c r="G713" s="165"/>
      <c r="H713" s="165"/>
      <c r="I713" s="165"/>
      <c r="J713" s="177"/>
      <c r="K713" s="285"/>
      <c r="L713" s="274"/>
      <c r="M713" s="290"/>
      <c r="N713" s="134"/>
      <c r="O713" s="133"/>
      <c r="P713" s="134"/>
      <c r="Q713" s="274"/>
      <c r="R713" s="275"/>
      <c r="S713" s="276"/>
      <c r="T713" s="173"/>
      <c r="U713" s="174"/>
      <c r="V713" s="277"/>
      <c r="W713" s="278"/>
    </row>
    <row r="714" spans="1:23" ht="15.95" customHeight="1" x14ac:dyDescent="0.15">
      <c r="A714" s="139"/>
      <c r="B714" s="140"/>
      <c r="C714" s="140"/>
      <c r="D714" s="140"/>
      <c r="E714" s="140"/>
      <c r="F714" s="140"/>
      <c r="G714" s="140"/>
      <c r="H714" s="140"/>
      <c r="I714" s="140"/>
      <c r="J714" s="170"/>
      <c r="K714" s="255"/>
      <c r="L714" s="288"/>
      <c r="M714" s="289"/>
      <c r="N714" s="142"/>
      <c r="O714" s="141"/>
      <c r="P714" s="142"/>
      <c r="Q714" s="281"/>
      <c r="R714" s="282"/>
      <c r="S714" s="283"/>
      <c r="T714" s="171"/>
      <c r="U714" s="172"/>
      <c r="V714" s="279"/>
      <c r="W714" s="280"/>
    </row>
    <row r="715" spans="1:23" ht="15.95" customHeight="1" x14ac:dyDescent="0.15">
      <c r="A715" s="164"/>
      <c r="B715" s="165"/>
      <c r="C715" s="165"/>
      <c r="D715" s="165"/>
      <c r="E715" s="165"/>
      <c r="F715" s="165"/>
      <c r="G715" s="165"/>
      <c r="H715" s="165"/>
      <c r="I715" s="165"/>
      <c r="J715" s="177"/>
      <c r="K715" s="285"/>
      <c r="L715" s="274"/>
      <c r="M715" s="290"/>
      <c r="N715" s="134"/>
      <c r="O715" s="133"/>
      <c r="P715" s="134"/>
      <c r="Q715" s="274"/>
      <c r="R715" s="275"/>
      <c r="S715" s="276"/>
      <c r="T715" s="173"/>
      <c r="U715" s="174"/>
      <c r="V715" s="277"/>
      <c r="W715" s="278"/>
    </row>
    <row r="716" spans="1:23" ht="15.95" customHeight="1" x14ac:dyDescent="0.15">
      <c r="A716" s="139"/>
      <c r="B716" s="140"/>
      <c r="C716" s="140"/>
      <c r="D716" s="140"/>
      <c r="E716" s="140"/>
      <c r="F716" s="140"/>
      <c r="G716" s="140"/>
      <c r="H716" s="140"/>
      <c r="I716" s="140"/>
      <c r="J716" s="170"/>
      <c r="K716" s="255"/>
      <c r="L716" s="288"/>
      <c r="M716" s="289"/>
      <c r="N716" s="142"/>
      <c r="O716" s="141"/>
      <c r="P716" s="142"/>
      <c r="Q716" s="281"/>
      <c r="R716" s="282"/>
      <c r="S716" s="283"/>
      <c r="T716" s="171"/>
      <c r="U716" s="172"/>
      <c r="V716" s="279"/>
      <c r="W716" s="280"/>
    </row>
    <row r="717" spans="1:23" ht="15.95" customHeight="1" x14ac:dyDescent="0.15">
      <c r="A717" s="168"/>
      <c r="B717" s="169"/>
      <c r="C717" s="169"/>
      <c r="D717" s="169"/>
      <c r="E717" s="169"/>
      <c r="F717" s="169"/>
      <c r="G717" s="169"/>
      <c r="H717" s="169"/>
      <c r="I717" s="169"/>
      <c r="J717" s="178"/>
      <c r="K717" s="291"/>
      <c r="L717" s="292"/>
      <c r="M717" s="293"/>
      <c r="N717" s="159"/>
      <c r="O717" s="158"/>
      <c r="P717" s="159"/>
      <c r="Q717" s="292"/>
      <c r="R717" s="294"/>
      <c r="S717" s="295"/>
      <c r="T717" s="175"/>
      <c r="U717" s="174"/>
      <c r="V717" s="297"/>
      <c r="W717" s="298"/>
    </row>
    <row r="718" spans="1:23" ht="14.1" customHeight="1" x14ac:dyDescent="0.15">
      <c r="A718" s="259"/>
      <c r="B718" s="259"/>
      <c r="C718" s="259"/>
      <c r="D718" s="259"/>
      <c r="E718" s="259"/>
      <c r="F718" s="259"/>
      <c r="G718" s="259"/>
      <c r="H718" s="1" t="s">
        <v>13</v>
      </c>
      <c r="T718" s="296"/>
      <c r="U718" s="296"/>
      <c r="V718" s="296"/>
      <c r="W718" s="296"/>
    </row>
    <row r="719" spans="1:23" ht="29.25" customHeight="1" x14ac:dyDescent="0.2">
      <c r="A719" s="260" t="s">
        <v>657</v>
      </c>
      <c r="B719" s="299"/>
      <c r="C719" s="299"/>
      <c r="D719" s="299"/>
      <c r="E719" s="299"/>
      <c r="F719" s="299"/>
      <c r="G719" s="299"/>
      <c r="H719" s="299"/>
      <c r="I719" s="299"/>
      <c r="J719" s="299"/>
      <c r="K719" s="299"/>
      <c r="L719" s="224"/>
      <c r="M719" s="3"/>
      <c r="N719" s="261" t="s">
        <v>142</v>
      </c>
      <c r="O719" s="261"/>
      <c r="P719" s="261"/>
      <c r="Q719" s="261"/>
      <c r="W719" s="101"/>
    </row>
    <row r="720" spans="1:23" ht="17.25" customHeight="1" x14ac:dyDescent="0.15">
      <c r="A720" s="272"/>
      <c r="B720" s="272"/>
      <c r="C720" s="272"/>
      <c r="D720" s="272"/>
      <c r="E720" s="272"/>
      <c r="F720" s="272"/>
      <c r="G720" s="272"/>
      <c r="H720" s="272"/>
      <c r="I720" s="272"/>
      <c r="J720" s="272"/>
      <c r="K720" s="272"/>
      <c r="L720" s="216"/>
      <c r="M720" s="4" t="s">
        <v>12</v>
      </c>
      <c r="N720" s="273" t="s">
        <v>660</v>
      </c>
      <c r="O720" s="273"/>
      <c r="P720" s="273"/>
      <c r="Q720" s="273"/>
      <c r="R720" s="4" t="s">
        <v>11</v>
      </c>
      <c r="V720" s="10">
        <v>1</v>
      </c>
      <c r="W720" s="27" t="s">
        <v>456</v>
      </c>
    </row>
    <row r="721" spans="1:23" ht="5.25" customHeight="1" x14ac:dyDescent="0.15">
      <c r="A721" s="23"/>
      <c r="B721" s="23"/>
      <c r="C721" s="23"/>
      <c r="D721" s="23"/>
      <c r="E721" s="23"/>
      <c r="F721" s="23"/>
      <c r="G721" s="23"/>
      <c r="H721" s="23"/>
      <c r="I721" s="23"/>
      <c r="J721" s="2"/>
      <c r="K721" s="2"/>
      <c r="L721" s="2"/>
      <c r="M721" s="2"/>
      <c r="N721" s="2"/>
      <c r="O721" s="2"/>
      <c r="P721" s="2"/>
      <c r="Q721" s="2"/>
      <c r="R721" s="2"/>
      <c r="S721" s="2"/>
      <c r="T721" s="2"/>
      <c r="U721" s="2"/>
      <c r="V721" s="2"/>
      <c r="W721" s="2"/>
    </row>
    <row r="722" spans="1:23" ht="20.45" customHeight="1" x14ac:dyDescent="0.15">
      <c r="A722" s="284" t="s">
        <v>27</v>
      </c>
      <c r="B722" s="268"/>
      <c r="C722" s="268"/>
      <c r="D722" s="268"/>
      <c r="E722" s="268"/>
      <c r="F722" s="268"/>
      <c r="G722" s="268"/>
      <c r="H722" s="268"/>
      <c r="I722" s="268"/>
      <c r="J722" s="269"/>
      <c r="K722" s="119" t="s">
        <v>1</v>
      </c>
      <c r="L722" s="268" t="s">
        <v>2</v>
      </c>
      <c r="M722" s="268"/>
      <c r="N722" s="269"/>
      <c r="O722" s="268" t="s">
        <v>3</v>
      </c>
      <c r="P722" s="269"/>
      <c r="Q722" s="267" t="s">
        <v>4</v>
      </c>
      <c r="R722" s="268"/>
      <c r="S722" s="269"/>
      <c r="T722" s="268" t="s">
        <v>5</v>
      </c>
      <c r="U722" s="269"/>
      <c r="V722" s="268" t="s">
        <v>9</v>
      </c>
      <c r="W722" s="270"/>
    </row>
    <row r="723" spans="1:23" ht="15.95" customHeight="1" x14ac:dyDescent="0.15">
      <c r="A723" s="139"/>
      <c r="B723" s="140" t="s">
        <v>729</v>
      </c>
      <c r="C723" s="140"/>
      <c r="D723" s="140"/>
      <c r="E723" s="140"/>
      <c r="F723" s="140"/>
      <c r="G723" s="140"/>
      <c r="H723" s="140"/>
      <c r="I723" s="140"/>
      <c r="J723" s="170"/>
      <c r="K723" s="255" t="s">
        <v>485</v>
      </c>
      <c r="L723" s="286"/>
      <c r="M723" s="287"/>
      <c r="N723" s="142"/>
      <c r="O723" s="127"/>
      <c r="P723" s="142"/>
      <c r="Q723" s="281"/>
      <c r="R723" s="282"/>
      <c r="S723" s="283"/>
      <c r="T723" s="171" t="s">
        <v>741</v>
      </c>
      <c r="U723" s="172"/>
      <c r="V723" s="279"/>
      <c r="W723" s="280"/>
    </row>
    <row r="724" spans="1:23" ht="15.95" customHeight="1" x14ac:dyDescent="0.15">
      <c r="A724" s="164"/>
      <c r="B724" s="165"/>
      <c r="C724" s="165"/>
      <c r="D724" s="165"/>
      <c r="E724" s="165"/>
      <c r="F724" s="165"/>
      <c r="G724" s="165"/>
      <c r="H724" s="165"/>
      <c r="I724" s="165"/>
      <c r="J724" s="177"/>
      <c r="K724" s="285"/>
      <c r="L724" s="274"/>
      <c r="M724" s="290"/>
      <c r="N724" s="134"/>
      <c r="O724" s="133"/>
      <c r="P724" s="134"/>
      <c r="Q724" s="274"/>
      <c r="R724" s="275"/>
      <c r="S724" s="276"/>
      <c r="T724" s="173"/>
      <c r="U724" s="174"/>
      <c r="V724" s="277"/>
      <c r="W724" s="278"/>
    </row>
    <row r="725" spans="1:23" ht="15.95" customHeight="1" x14ac:dyDescent="0.15">
      <c r="A725" s="139"/>
      <c r="B725" s="140"/>
      <c r="C725" s="140"/>
      <c r="D725" s="140"/>
      <c r="E725" s="140"/>
      <c r="F725" s="140"/>
      <c r="G725" s="140" t="s">
        <v>543</v>
      </c>
      <c r="H725" s="140"/>
      <c r="I725" s="140"/>
      <c r="J725" s="170"/>
      <c r="K725" s="255" t="s">
        <v>456</v>
      </c>
      <c r="L725" s="288"/>
      <c r="M725" s="289"/>
      <c r="N725" s="142"/>
      <c r="O725" s="141"/>
      <c r="P725" s="142"/>
      <c r="Q725" s="281"/>
      <c r="R725" s="282"/>
      <c r="S725" s="283"/>
      <c r="T725" s="171"/>
      <c r="U725" s="172"/>
      <c r="V725" s="279"/>
      <c r="W725" s="280"/>
    </row>
    <row r="726" spans="1:23" ht="15.95" customHeight="1" x14ac:dyDescent="0.15">
      <c r="A726" s="164"/>
      <c r="B726" s="165"/>
      <c r="C726" s="165"/>
      <c r="D726" s="165"/>
      <c r="E726" s="165"/>
      <c r="F726" s="165"/>
      <c r="G726" s="165"/>
      <c r="H726" s="165"/>
      <c r="I726" s="165"/>
      <c r="J726" s="177"/>
      <c r="K726" s="285"/>
      <c r="L726" s="274">
        <v>1</v>
      </c>
      <c r="M726" s="290"/>
      <c r="N726" s="134"/>
      <c r="O726" s="133"/>
      <c r="P726" s="134"/>
      <c r="Q726" s="274"/>
      <c r="R726" s="275"/>
      <c r="S726" s="276"/>
      <c r="T726" s="173"/>
      <c r="U726" s="174"/>
      <c r="V726" s="277"/>
      <c r="W726" s="278"/>
    </row>
    <row r="727" spans="1:23" ht="15.95" customHeight="1" x14ac:dyDescent="0.15">
      <c r="A727" s="139"/>
      <c r="B727" s="140"/>
      <c r="C727" s="140"/>
      <c r="D727" s="140"/>
      <c r="E727" s="140"/>
      <c r="F727" s="140"/>
      <c r="G727" s="140" t="s">
        <v>556</v>
      </c>
      <c r="H727" s="140"/>
      <c r="I727" s="140"/>
      <c r="J727" s="170"/>
      <c r="K727" s="255"/>
      <c r="L727" s="288"/>
      <c r="M727" s="289"/>
      <c r="N727" s="142"/>
      <c r="O727" s="141"/>
      <c r="P727" s="142"/>
      <c r="Q727" s="281"/>
      <c r="R727" s="282"/>
      <c r="S727" s="283"/>
      <c r="T727" s="171"/>
      <c r="U727" s="172"/>
      <c r="V727" s="279"/>
      <c r="W727" s="280"/>
    </row>
    <row r="728" spans="1:23" ht="15.95" customHeight="1" x14ac:dyDescent="0.15">
      <c r="A728" s="164"/>
      <c r="B728" s="165"/>
      <c r="C728" s="165"/>
      <c r="D728" s="165"/>
      <c r="E728" s="165"/>
      <c r="F728" s="165"/>
      <c r="G728" s="165"/>
      <c r="H728" s="165"/>
      <c r="I728" s="165"/>
      <c r="J728" s="177"/>
      <c r="K728" s="285"/>
      <c r="L728" s="274"/>
      <c r="M728" s="290"/>
      <c r="N728" s="134"/>
      <c r="O728" s="133"/>
      <c r="P728" s="134"/>
      <c r="Q728" s="274"/>
      <c r="R728" s="275"/>
      <c r="S728" s="276"/>
      <c r="T728" s="173"/>
      <c r="U728" s="174"/>
      <c r="V728" s="277"/>
      <c r="W728" s="278"/>
    </row>
    <row r="729" spans="1:23" ht="15.95" customHeight="1" x14ac:dyDescent="0.15">
      <c r="A729" s="139"/>
      <c r="B729" s="140"/>
      <c r="C729" s="140"/>
      <c r="D729" s="140"/>
      <c r="E729" s="140"/>
      <c r="F729" s="140"/>
      <c r="G729" s="140"/>
      <c r="H729" s="140"/>
      <c r="I729" s="140"/>
      <c r="J729" s="170"/>
      <c r="K729" s="255"/>
      <c r="L729" s="288"/>
      <c r="M729" s="289"/>
      <c r="N729" s="142"/>
      <c r="O729" s="141"/>
      <c r="P729" s="142"/>
      <c r="Q729" s="281"/>
      <c r="R729" s="282"/>
      <c r="S729" s="283"/>
      <c r="T729" s="171"/>
      <c r="U729" s="172"/>
      <c r="V729" s="279"/>
      <c r="W729" s="280"/>
    </row>
    <row r="730" spans="1:23" ht="15.95" customHeight="1" x14ac:dyDescent="0.15">
      <c r="A730" s="164"/>
      <c r="B730" s="165"/>
      <c r="C730" s="165"/>
      <c r="D730" s="165"/>
      <c r="E730" s="165"/>
      <c r="F730" s="165"/>
      <c r="G730" s="165"/>
      <c r="H730" s="165"/>
      <c r="I730" s="165"/>
      <c r="J730" s="177"/>
      <c r="K730" s="285"/>
      <c r="L730" s="274"/>
      <c r="M730" s="290"/>
      <c r="N730" s="134"/>
      <c r="O730" s="133"/>
      <c r="P730" s="134"/>
      <c r="Q730" s="274"/>
      <c r="R730" s="275"/>
      <c r="S730" s="276"/>
      <c r="T730" s="173"/>
      <c r="U730" s="174"/>
      <c r="V730" s="277"/>
      <c r="W730" s="278"/>
    </row>
    <row r="731" spans="1:23" ht="15.95" customHeight="1" x14ac:dyDescent="0.15">
      <c r="A731" s="139"/>
      <c r="B731" s="140"/>
      <c r="C731" s="140"/>
      <c r="D731" s="140"/>
      <c r="E731" s="140"/>
      <c r="F731" s="140"/>
      <c r="G731" s="140"/>
      <c r="H731" s="140"/>
      <c r="I731" s="140"/>
      <c r="J731" s="170"/>
      <c r="K731" s="255"/>
      <c r="L731" s="288"/>
      <c r="M731" s="289"/>
      <c r="N731" s="142"/>
      <c r="O731" s="141"/>
      <c r="P731" s="142"/>
      <c r="Q731" s="281"/>
      <c r="R731" s="282"/>
      <c r="S731" s="283"/>
      <c r="T731" s="171"/>
      <c r="U731" s="172"/>
      <c r="V731" s="279"/>
      <c r="W731" s="280"/>
    </row>
    <row r="732" spans="1:23" ht="15.95" customHeight="1" x14ac:dyDescent="0.15">
      <c r="A732" s="164"/>
      <c r="B732" s="165"/>
      <c r="C732" s="165"/>
      <c r="D732" s="165"/>
      <c r="E732" s="165"/>
      <c r="F732" s="165"/>
      <c r="G732" s="165"/>
      <c r="H732" s="165"/>
      <c r="I732" s="165"/>
      <c r="J732" s="177"/>
      <c r="K732" s="285"/>
      <c r="L732" s="274"/>
      <c r="M732" s="290"/>
      <c r="N732" s="134"/>
      <c r="O732" s="133"/>
      <c r="P732" s="134"/>
      <c r="Q732" s="274"/>
      <c r="R732" s="275"/>
      <c r="S732" s="276"/>
      <c r="T732" s="173"/>
      <c r="U732" s="174"/>
      <c r="V732" s="277"/>
      <c r="W732" s="278"/>
    </row>
    <row r="733" spans="1:23" ht="15.95" customHeight="1" x14ac:dyDescent="0.15">
      <c r="A733" s="139"/>
      <c r="B733" s="140"/>
      <c r="C733" s="140"/>
      <c r="D733" s="140"/>
      <c r="E733" s="140"/>
      <c r="F733" s="140"/>
      <c r="G733" s="140"/>
      <c r="H733" s="140"/>
      <c r="I733" s="140"/>
      <c r="J733" s="170"/>
      <c r="K733" s="255"/>
      <c r="L733" s="288"/>
      <c r="M733" s="289"/>
      <c r="N733" s="142"/>
      <c r="O733" s="141"/>
      <c r="P733" s="142"/>
      <c r="Q733" s="281"/>
      <c r="R733" s="282"/>
      <c r="S733" s="283"/>
      <c r="T733" s="171"/>
      <c r="U733" s="172"/>
      <c r="V733" s="279"/>
      <c r="W733" s="280"/>
    </row>
    <row r="734" spans="1:23" ht="15.95" customHeight="1" x14ac:dyDescent="0.15">
      <c r="A734" s="164"/>
      <c r="B734" s="165"/>
      <c r="C734" s="165"/>
      <c r="D734" s="165"/>
      <c r="E734" s="165"/>
      <c r="F734" s="165"/>
      <c r="G734" s="165"/>
      <c r="H734" s="165"/>
      <c r="I734" s="165"/>
      <c r="J734" s="177"/>
      <c r="K734" s="285"/>
      <c r="L734" s="274"/>
      <c r="M734" s="290"/>
      <c r="N734" s="134"/>
      <c r="O734" s="133"/>
      <c r="P734" s="134"/>
      <c r="Q734" s="274"/>
      <c r="R734" s="275"/>
      <c r="S734" s="276"/>
      <c r="T734" s="173"/>
      <c r="U734" s="174"/>
      <c r="V734" s="277"/>
      <c r="W734" s="278"/>
    </row>
    <row r="735" spans="1:23" ht="15.95" customHeight="1" x14ac:dyDescent="0.15">
      <c r="A735" s="139"/>
      <c r="B735" s="140"/>
      <c r="C735" s="140"/>
      <c r="D735" s="140"/>
      <c r="E735" s="140"/>
      <c r="F735" s="140"/>
      <c r="G735" s="140"/>
      <c r="H735" s="140"/>
      <c r="I735" s="140"/>
      <c r="J735" s="170"/>
      <c r="K735" s="255"/>
      <c r="L735" s="288"/>
      <c r="M735" s="289"/>
      <c r="N735" s="142"/>
      <c r="O735" s="141"/>
      <c r="P735" s="142"/>
      <c r="Q735" s="281"/>
      <c r="R735" s="282"/>
      <c r="S735" s="283"/>
      <c r="T735" s="171"/>
      <c r="U735" s="172"/>
      <c r="V735" s="279"/>
      <c r="W735" s="280"/>
    </row>
    <row r="736" spans="1:23" ht="15.95" customHeight="1" x14ac:dyDescent="0.15">
      <c r="A736" s="164"/>
      <c r="B736" s="165"/>
      <c r="C736" s="165"/>
      <c r="D736" s="165"/>
      <c r="E736" s="165"/>
      <c r="F736" s="165"/>
      <c r="G736" s="165"/>
      <c r="H736" s="165"/>
      <c r="I736" s="165"/>
      <c r="J736" s="177"/>
      <c r="K736" s="285"/>
      <c r="L736" s="274"/>
      <c r="M736" s="290"/>
      <c r="N736" s="134"/>
      <c r="O736" s="133"/>
      <c r="P736" s="134"/>
      <c r="Q736" s="274"/>
      <c r="R736" s="275"/>
      <c r="S736" s="276"/>
      <c r="T736" s="173"/>
      <c r="U736" s="174"/>
      <c r="V736" s="277"/>
      <c r="W736" s="278"/>
    </row>
    <row r="737" spans="1:23" ht="15.95" customHeight="1" x14ac:dyDescent="0.15">
      <c r="A737" s="139"/>
      <c r="B737" s="140"/>
      <c r="C737" s="140"/>
      <c r="D737" s="140"/>
      <c r="E737" s="140"/>
      <c r="F737" s="140"/>
      <c r="G737" s="140"/>
      <c r="H737" s="140"/>
      <c r="I737" s="140"/>
      <c r="J737" s="170"/>
      <c r="K737" s="255"/>
      <c r="L737" s="288"/>
      <c r="M737" s="289"/>
      <c r="N737" s="142"/>
      <c r="O737" s="141"/>
      <c r="P737" s="142"/>
      <c r="Q737" s="281"/>
      <c r="R737" s="282"/>
      <c r="S737" s="283"/>
      <c r="T737" s="171"/>
      <c r="U737" s="172"/>
      <c r="V737" s="279"/>
      <c r="W737" s="280"/>
    </row>
    <row r="738" spans="1:23" ht="15.95" customHeight="1" x14ac:dyDescent="0.15">
      <c r="A738" s="164"/>
      <c r="B738" s="165"/>
      <c r="C738" s="165"/>
      <c r="D738" s="165"/>
      <c r="E738" s="165"/>
      <c r="F738" s="165"/>
      <c r="G738" s="165"/>
      <c r="H738" s="165"/>
      <c r="I738" s="165"/>
      <c r="J738" s="177"/>
      <c r="K738" s="285"/>
      <c r="L738" s="274"/>
      <c r="M738" s="290"/>
      <c r="N738" s="134"/>
      <c r="O738" s="133"/>
      <c r="P738" s="134"/>
      <c r="Q738" s="274"/>
      <c r="R738" s="275"/>
      <c r="S738" s="276"/>
      <c r="T738" s="173"/>
      <c r="U738" s="174"/>
      <c r="V738" s="277"/>
      <c r="W738" s="278"/>
    </row>
    <row r="739" spans="1:23" ht="15.95" customHeight="1" x14ac:dyDescent="0.15">
      <c r="A739" s="139"/>
      <c r="B739" s="140"/>
      <c r="C739" s="140"/>
      <c r="D739" s="140"/>
      <c r="E739" s="140"/>
      <c r="F739" s="140"/>
      <c r="G739" s="140"/>
      <c r="H739" s="140"/>
      <c r="I739" s="140"/>
      <c r="J739" s="170"/>
      <c r="K739" s="255"/>
      <c r="L739" s="288"/>
      <c r="M739" s="289"/>
      <c r="N739" s="142"/>
      <c r="O739" s="141"/>
      <c r="P739" s="142"/>
      <c r="Q739" s="281"/>
      <c r="R739" s="282"/>
      <c r="S739" s="283"/>
      <c r="T739" s="171"/>
      <c r="U739" s="172"/>
      <c r="V739" s="279"/>
      <c r="W739" s="280"/>
    </row>
    <row r="740" spans="1:23" ht="15.95" customHeight="1" x14ac:dyDescent="0.15">
      <c r="A740" s="164"/>
      <c r="B740" s="165"/>
      <c r="C740" s="165"/>
      <c r="D740" s="165"/>
      <c r="E740" s="165"/>
      <c r="F740" s="165"/>
      <c r="G740" s="165"/>
      <c r="H740" s="165"/>
      <c r="I740" s="165"/>
      <c r="J740" s="177"/>
      <c r="K740" s="285"/>
      <c r="L740" s="274"/>
      <c r="M740" s="290"/>
      <c r="N740" s="134"/>
      <c r="O740" s="133"/>
      <c r="P740" s="134"/>
      <c r="Q740" s="274"/>
      <c r="R740" s="275"/>
      <c r="S740" s="276"/>
      <c r="T740" s="173"/>
      <c r="U740" s="174"/>
      <c r="V740" s="277"/>
      <c r="W740" s="278"/>
    </row>
    <row r="741" spans="1:23" ht="15.95" customHeight="1" x14ac:dyDescent="0.15">
      <c r="A741" s="139"/>
      <c r="B741" s="140"/>
      <c r="C741" s="140"/>
      <c r="D741" s="140"/>
      <c r="E741" s="140"/>
      <c r="F741" s="140"/>
      <c r="G741" s="140"/>
      <c r="H741" s="140"/>
      <c r="I741" s="140"/>
      <c r="J741" s="170"/>
      <c r="K741" s="255"/>
      <c r="L741" s="288"/>
      <c r="M741" s="289"/>
      <c r="N741" s="142"/>
      <c r="O741" s="141"/>
      <c r="P741" s="142"/>
      <c r="Q741" s="281"/>
      <c r="R741" s="282"/>
      <c r="S741" s="283"/>
      <c r="T741" s="171"/>
      <c r="U741" s="172"/>
      <c r="V741" s="279"/>
      <c r="W741" s="280"/>
    </row>
    <row r="742" spans="1:23" ht="15.95" customHeight="1" x14ac:dyDescent="0.15">
      <c r="A742" s="164"/>
      <c r="B742" s="165"/>
      <c r="C742" s="165"/>
      <c r="D742" s="165"/>
      <c r="E742" s="165"/>
      <c r="F742" s="165"/>
      <c r="G742" s="165"/>
      <c r="H742" s="165"/>
      <c r="I742" s="165"/>
      <c r="J742" s="177"/>
      <c r="K742" s="285"/>
      <c r="L742" s="274"/>
      <c r="M742" s="290"/>
      <c r="N742" s="134"/>
      <c r="O742" s="133"/>
      <c r="P742" s="134"/>
      <c r="Q742" s="274"/>
      <c r="R742" s="275"/>
      <c r="S742" s="276"/>
      <c r="T742" s="173"/>
      <c r="U742" s="174"/>
      <c r="V742" s="277"/>
      <c r="W742" s="278"/>
    </row>
    <row r="743" spans="1:23" ht="15.95" customHeight="1" x14ac:dyDescent="0.15">
      <c r="A743" s="139"/>
      <c r="B743" s="140"/>
      <c r="C743" s="140"/>
      <c r="D743" s="140"/>
      <c r="E743" s="140"/>
      <c r="F743" s="140"/>
      <c r="G743" s="140"/>
      <c r="H743" s="140"/>
      <c r="I743" s="140"/>
      <c r="J743" s="170"/>
      <c r="K743" s="255"/>
      <c r="L743" s="288"/>
      <c r="M743" s="289"/>
      <c r="N743" s="142"/>
      <c r="O743" s="141"/>
      <c r="P743" s="142"/>
      <c r="Q743" s="281"/>
      <c r="R743" s="282"/>
      <c r="S743" s="283"/>
      <c r="T743" s="171"/>
      <c r="U743" s="172"/>
      <c r="V743" s="279"/>
      <c r="W743" s="280"/>
    </row>
    <row r="744" spans="1:23" ht="15.95" customHeight="1" x14ac:dyDescent="0.15">
      <c r="A744" s="164"/>
      <c r="B744" s="165"/>
      <c r="C744" s="165"/>
      <c r="D744" s="165"/>
      <c r="E744" s="165"/>
      <c r="F744" s="165"/>
      <c r="G744" s="165"/>
      <c r="H744" s="165"/>
      <c r="I744" s="165"/>
      <c r="J744" s="177"/>
      <c r="K744" s="285"/>
      <c r="L744" s="274"/>
      <c r="M744" s="290"/>
      <c r="N744" s="134"/>
      <c r="O744" s="133"/>
      <c r="P744" s="134"/>
      <c r="Q744" s="274"/>
      <c r="R744" s="275"/>
      <c r="S744" s="276"/>
      <c r="T744" s="173"/>
      <c r="U744" s="174"/>
      <c r="V744" s="277"/>
      <c r="W744" s="278"/>
    </row>
    <row r="745" spans="1:23" ht="15.95" customHeight="1" x14ac:dyDescent="0.15">
      <c r="A745" s="139"/>
      <c r="B745" s="140"/>
      <c r="C745" s="140"/>
      <c r="D745" s="140"/>
      <c r="E745" s="140"/>
      <c r="F745" s="140"/>
      <c r="G745" s="140"/>
      <c r="H745" s="140"/>
      <c r="I745" s="140"/>
      <c r="J745" s="170"/>
      <c r="K745" s="255"/>
      <c r="L745" s="288"/>
      <c r="M745" s="289"/>
      <c r="N745" s="142"/>
      <c r="O745" s="141"/>
      <c r="P745" s="142"/>
      <c r="Q745" s="281"/>
      <c r="R745" s="282"/>
      <c r="S745" s="283"/>
      <c r="T745" s="171"/>
      <c r="U745" s="172"/>
      <c r="V745" s="279"/>
      <c r="W745" s="280"/>
    </row>
    <row r="746" spans="1:23" ht="15.95" customHeight="1" x14ac:dyDescent="0.15">
      <c r="A746" s="164"/>
      <c r="B746" s="165"/>
      <c r="C746" s="165"/>
      <c r="D746" s="165"/>
      <c r="E746" s="165"/>
      <c r="F746" s="165"/>
      <c r="G746" s="165"/>
      <c r="H746" s="165"/>
      <c r="I746" s="165"/>
      <c r="J746" s="177"/>
      <c r="K746" s="285"/>
      <c r="L746" s="274"/>
      <c r="M746" s="290"/>
      <c r="N746" s="134"/>
      <c r="O746" s="133"/>
      <c r="P746" s="134"/>
      <c r="Q746" s="274"/>
      <c r="R746" s="275"/>
      <c r="S746" s="276"/>
      <c r="T746" s="173"/>
      <c r="U746" s="174"/>
      <c r="V746" s="277"/>
      <c r="W746" s="278"/>
    </row>
    <row r="747" spans="1:23" ht="15.95" customHeight="1" x14ac:dyDescent="0.15">
      <c r="A747" s="139"/>
      <c r="B747" s="140"/>
      <c r="C747" s="140"/>
      <c r="D747" s="140"/>
      <c r="E747" s="140"/>
      <c r="F747" s="140"/>
      <c r="G747" s="140"/>
      <c r="H747" s="140"/>
      <c r="I747" s="140"/>
      <c r="J747" s="170"/>
      <c r="K747" s="255"/>
      <c r="L747" s="288"/>
      <c r="M747" s="289"/>
      <c r="N747" s="142"/>
      <c r="O747" s="141"/>
      <c r="P747" s="142"/>
      <c r="Q747" s="281"/>
      <c r="R747" s="282"/>
      <c r="S747" s="283"/>
      <c r="T747" s="171"/>
      <c r="U747" s="172"/>
      <c r="V747" s="279"/>
      <c r="W747" s="280"/>
    </row>
    <row r="748" spans="1:23" ht="15.95" customHeight="1" x14ac:dyDescent="0.15">
      <c r="A748" s="164"/>
      <c r="B748" s="165"/>
      <c r="C748" s="165"/>
      <c r="D748" s="165"/>
      <c r="E748" s="165"/>
      <c r="F748" s="165"/>
      <c r="G748" s="165"/>
      <c r="H748" s="165"/>
      <c r="I748" s="165"/>
      <c r="J748" s="177"/>
      <c r="K748" s="285"/>
      <c r="L748" s="274"/>
      <c r="M748" s="290"/>
      <c r="N748" s="134"/>
      <c r="O748" s="133"/>
      <c r="P748" s="134"/>
      <c r="Q748" s="274"/>
      <c r="R748" s="275"/>
      <c r="S748" s="276"/>
      <c r="T748" s="173"/>
      <c r="U748" s="174"/>
      <c r="V748" s="277"/>
      <c r="W748" s="278"/>
    </row>
    <row r="749" spans="1:23" ht="15.95" customHeight="1" x14ac:dyDescent="0.15">
      <c r="A749" s="139"/>
      <c r="B749" s="140"/>
      <c r="C749" s="140"/>
      <c r="D749" s="140"/>
      <c r="E749" s="140"/>
      <c r="F749" s="140"/>
      <c r="G749" s="140"/>
      <c r="H749" s="140"/>
      <c r="I749" s="140"/>
      <c r="J749" s="170"/>
      <c r="K749" s="255"/>
      <c r="L749" s="288"/>
      <c r="M749" s="289"/>
      <c r="N749" s="142"/>
      <c r="O749" s="141"/>
      <c r="P749" s="142"/>
      <c r="Q749" s="281"/>
      <c r="R749" s="282"/>
      <c r="S749" s="283"/>
      <c r="T749" s="171"/>
      <c r="U749" s="172"/>
      <c r="V749" s="279"/>
      <c r="W749" s="280"/>
    </row>
    <row r="750" spans="1:23" ht="15.95" customHeight="1" x14ac:dyDescent="0.15">
      <c r="A750" s="168"/>
      <c r="B750" s="169"/>
      <c r="C750" s="169"/>
      <c r="D750" s="169"/>
      <c r="E750" s="169"/>
      <c r="F750" s="169"/>
      <c r="G750" s="169"/>
      <c r="H750" s="169"/>
      <c r="I750" s="169"/>
      <c r="J750" s="178"/>
      <c r="K750" s="291"/>
      <c r="L750" s="292"/>
      <c r="M750" s="293"/>
      <c r="N750" s="159"/>
      <c r="O750" s="158"/>
      <c r="P750" s="159"/>
      <c r="Q750" s="292"/>
      <c r="R750" s="294"/>
      <c r="S750" s="295"/>
      <c r="T750" s="175"/>
      <c r="U750" s="174"/>
      <c r="V750" s="297"/>
      <c r="W750" s="298"/>
    </row>
    <row r="751" spans="1:23" ht="14.1" customHeight="1" x14ac:dyDescent="0.15">
      <c r="A751" s="259"/>
      <c r="B751" s="259"/>
      <c r="C751" s="259"/>
      <c r="D751" s="259"/>
      <c r="E751" s="259"/>
      <c r="F751" s="259"/>
      <c r="G751" s="259"/>
      <c r="H751" s="1" t="s">
        <v>13</v>
      </c>
      <c r="T751" s="296"/>
      <c r="U751" s="296"/>
      <c r="V751" s="296"/>
      <c r="W751" s="296"/>
    </row>
    <row r="752" spans="1:23" ht="29.25" customHeight="1" x14ac:dyDescent="0.2">
      <c r="A752" s="260" t="s">
        <v>729</v>
      </c>
      <c r="B752" s="299"/>
      <c r="C752" s="299"/>
      <c r="D752" s="299"/>
      <c r="E752" s="299"/>
      <c r="F752" s="299"/>
      <c r="G752" s="299"/>
      <c r="H752" s="299"/>
      <c r="I752" s="299"/>
      <c r="J752" s="299"/>
      <c r="K752" s="299"/>
      <c r="L752" s="224"/>
      <c r="M752" s="3"/>
      <c r="N752" s="261" t="s">
        <v>142</v>
      </c>
      <c r="O752" s="261"/>
      <c r="P752" s="261"/>
      <c r="Q752" s="261"/>
      <c r="W752" s="101"/>
    </row>
    <row r="753" spans="1:23" ht="17.25" customHeight="1" x14ac:dyDescent="0.15">
      <c r="A753" s="272"/>
      <c r="B753" s="272"/>
      <c r="C753" s="272"/>
      <c r="D753" s="272"/>
      <c r="E753" s="272"/>
      <c r="F753" s="272"/>
      <c r="G753" s="272"/>
      <c r="H753" s="272"/>
      <c r="I753" s="272"/>
      <c r="J753" s="272"/>
      <c r="K753" s="272"/>
      <c r="L753" s="216"/>
      <c r="M753" s="4" t="s">
        <v>12</v>
      </c>
      <c r="N753" s="273" t="s">
        <v>741</v>
      </c>
      <c r="O753" s="273"/>
      <c r="P753" s="273"/>
      <c r="Q753" s="273"/>
      <c r="R753" s="4" t="s">
        <v>11</v>
      </c>
      <c r="V753" s="10">
        <v>1</v>
      </c>
      <c r="W753" s="27" t="s">
        <v>485</v>
      </c>
    </row>
    <row r="754" spans="1:23" ht="5.25" customHeight="1" x14ac:dyDescent="0.15">
      <c r="A754" s="23"/>
      <c r="B754" s="23"/>
      <c r="C754" s="23"/>
      <c r="D754" s="23"/>
      <c r="E754" s="23"/>
      <c r="F754" s="23"/>
      <c r="G754" s="23"/>
      <c r="H754" s="23"/>
      <c r="I754" s="23"/>
      <c r="J754" s="2"/>
      <c r="K754" s="2"/>
      <c r="L754" s="2"/>
      <c r="M754" s="2"/>
      <c r="N754" s="2"/>
      <c r="O754" s="2"/>
      <c r="P754" s="2"/>
      <c r="Q754" s="2"/>
      <c r="R754" s="2"/>
      <c r="S754" s="2"/>
      <c r="T754" s="2"/>
      <c r="U754" s="2"/>
      <c r="V754" s="2"/>
      <c r="W754" s="2"/>
    </row>
    <row r="755" spans="1:23" ht="20.45" customHeight="1" x14ac:dyDescent="0.15">
      <c r="A755" s="284" t="s">
        <v>27</v>
      </c>
      <c r="B755" s="268"/>
      <c r="C755" s="268"/>
      <c r="D755" s="268"/>
      <c r="E755" s="268"/>
      <c r="F755" s="268"/>
      <c r="G755" s="268"/>
      <c r="H755" s="268"/>
      <c r="I755" s="268"/>
      <c r="J755" s="269"/>
      <c r="K755" s="119" t="s">
        <v>1</v>
      </c>
      <c r="L755" s="268" t="s">
        <v>2</v>
      </c>
      <c r="M755" s="268"/>
      <c r="N755" s="269"/>
      <c r="O755" s="268" t="s">
        <v>3</v>
      </c>
      <c r="P755" s="269"/>
      <c r="Q755" s="267" t="s">
        <v>4</v>
      </c>
      <c r="R755" s="268"/>
      <c r="S755" s="269"/>
      <c r="T755" s="268" t="s">
        <v>5</v>
      </c>
      <c r="U755" s="269"/>
      <c r="V755" s="268" t="s">
        <v>9</v>
      </c>
      <c r="W755" s="270"/>
    </row>
    <row r="756" spans="1:23" ht="15.95" customHeight="1" x14ac:dyDescent="0.15">
      <c r="A756" s="139"/>
      <c r="B756" s="140" t="s">
        <v>731</v>
      </c>
      <c r="C756" s="140"/>
      <c r="D756" s="140"/>
      <c r="E756" s="140"/>
      <c r="F756" s="140"/>
      <c r="G756" s="140"/>
      <c r="H756" s="140"/>
      <c r="I756" s="140"/>
      <c r="J756" s="170"/>
      <c r="K756" s="255" t="s">
        <v>485</v>
      </c>
      <c r="L756" s="286"/>
      <c r="M756" s="287"/>
      <c r="N756" s="142"/>
      <c r="O756" s="127"/>
      <c r="P756" s="142"/>
      <c r="Q756" s="281"/>
      <c r="R756" s="282"/>
      <c r="S756" s="283"/>
      <c r="T756" s="171" t="s">
        <v>738</v>
      </c>
      <c r="U756" s="172"/>
      <c r="V756" s="279"/>
      <c r="W756" s="280"/>
    </row>
    <row r="757" spans="1:23" ht="15.95" customHeight="1" x14ac:dyDescent="0.15">
      <c r="A757" s="164"/>
      <c r="B757" s="165" t="s">
        <v>735</v>
      </c>
      <c r="C757" s="165"/>
      <c r="D757" s="165"/>
      <c r="E757" s="165"/>
      <c r="F757" s="165"/>
      <c r="G757" s="165"/>
      <c r="H757" s="165"/>
      <c r="I757" s="165"/>
      <c r="J757" s="177"/>
      <c r="K757" s="285"/>
      <c r="L757" s="274"/>
      <c r="M757" s="290"/>
      <c r="N757" s="134"/>
      <c r="O757" s="133"/>
      <c r="P757" s="134"/>
      <c r="Q757" s="274"/>
      <c r="R757" s="275"/>
      <c r="S757" s="276"/>
      <c r="T757" s="173"/>
      <c r="U757" s="174"/>
      <c r="V757" s="277"/>
      <c r="W757" s="278"/>
    </row>
    <row r="758" spans="1:23" ht="15.95" customHeight="1" x14ac:dyDescent="0.15">
      <c r="A758" s="139"/>
      <c r="B758" s="140" t="s">
        <v>732</v>
      </c>
      <c r="C758" s="140"/>
      <c r="D758" s="140"/>
      <c r="E758" s="140"/>
      <c r="F758" s="140"/>
      <c r="G758" s="140"/>
      <c r="H758" s="140"/>
      <c r="I758" s="140"/>
      <c r="J758" s="170"/>
      <c r="K758" s="255" t="s">
        <v>485</v>
      </c>
      <c r="L758" s="288"/>
      <c r="M758" s="289"/>
      <c r="N758" s="142"/>
      <c r="O758" s="141"/>
      <c r="P758" s="142"/>
      <c r="Q758" s="281"/>
      <c r="R758" s="282"/>
      <c r="S758" s="283"/>
      <c r="T758" s="171" t="s">
        <v>739</v>
      </c>
      <c r="U758" s="172"/>
      <c r="V758" s="279"/>
      <c r="W758" s="280"/>
    </row>
    <row r="759" spans="1:23" ht="15.95" customHeight="1" x14ac:dyDescent="0.15">
      <c r="A759" s="164"/>
      <c r="B759" s="165"/>
      <c r="C759" s="165"/>
      <c r="D759" s="165"/>
      <c r="E759" s="165"/>
      <c r="F759" s="165"/>
      <c r="G759" s="165"/>
      <c r="H759" s="165"/>
      <c r="I759" s="165"/>
      <c r="J759" s="177"/>
      <c r="K759" s="285"/>
      <c r="L759" s="274"/>
      <c r="M759" s="290"/>
      <c r="N759" s="134"/>
      <c r="O759" s="133"/>
      <c r="P759" s="134"/>
      <c r="Q759" s="274"/>
      <c r="R759" s="275"/>
      <c r="S759" s="276"/>
      <c r="T759" s="173"/>
      <c r="U759" s="174"/>
      <c r="V759" s="277"/>
      <c r="W759" s="278"/>
    </row>
    <row r="760" spans="1:23" ht="15.95" customHeight="1" x14ac:dyDescent="0.15">
      <c r="A760" s="139"/>
      <c r="B760" s="140" t="s">
        <v>733</v>
      </c>
      <c r="C760" s="140"/>
      <c r="D760" s="140"/>
      <c r="E760" s="140"/>
      <c r="F760" s="140"/>
      <c r="G760" s="140"/>
      <c r="H760" s="140"/>
      <c r="I760" s="140"/>
      <c r="J760" s="170"/>
      <c r="K760" s="255" t="s">
        <v>485</v>
      </c>
      <c r="L760" s="288"/>
      <c r="M760" s="289"/>
      <c r="N760" s="142"/>
      <c r="O760" s="141"/>
      <c r="P760" s="142"/>
      <c r="Q760" s="281"/>
      <c r="R760" s="282"/>
      <c r="S760" s="283"/>
      <c r="T760" s="171" t="s">
        <v>744</v>
      </c>
      <c r="U760" s="172"/>
      <c r="V760" s="279"/>
      <c r="W760" s="280"/>
    </row>
    <row r="761" spans="1:23" ht="15.95" customHeight="1" x14ac:dyDescent="0.15">
      <c r="A761" s="164"/>
      <c r="B761" s="165" t="s">
        <v>736</v>
      </c>
      <c r="C761" s="165"/>
      <c r="D761" s="165"/>
      <c r="E761" s="165"/>
      <c r="F761" s="165"/>
      <c r="G761" s="165"/>
      <c r="H761" s="165"/>
      <c r="I761" s="165"/>
      <c r="J761" s="177"/>
      <c r="K761" s="285"/>
      <c r="L761" s="274"/>
      <c r="M761" s="290"/>
      <c r="N761" s="134"/>
      <c r="O761" s="133"/>
      <c r="P761" s="134"/>
      <c r="Q761" s="274"/>
      <c r="R761" s="275"/>
      <c r="S761" s="276"/>
      <c r="T761" s="173"/>
      <c r="U761" s="174"/>
      <c r="V761" s="277"/>
      <c r="W761" s="278"/>
    </row>
    <row r="762" spans="1:23" ht="15.95" customHeight="1" x14ac:dyDescent="0.15">
      <c r="A762" s="139"/>
      <c r="B762" s="140" t="s">
        <v>742</v>
      </c>
      <c r="C762" s="140"/>
      <c r="D762" s="140"/>
      <c r="E762" s="140"/>
      <c r="F762" s="140"/>
      <c r="G762" s="140"/>
      <c r="H762" s="140"/>
      <c r="I762" s="140"/>
      <c r="J762" s="170"/>
      <c r="K762" s="255" t="s">
        <v>724</v>
      </c>
      <c r="L762" s="288"/>
      <c r="M762" s="289"/>
      <c r="N762" s="142"/>
      <c r="O762" s="141"/>
      <c r="P762" s="142"/>
      <c r="Q762" s="281"/>
      <c r="R762" s="282"/>
      <c r="S762" s="283"/>
      <c r="T762" s="171"/>
      <c r="U762" s="172"/>
      <c r="V762" s="279"/>
      <c r="W762" s="280"/>
    </row>
    <row r="763" spans="1:23" ht="15.95" customHeight="1" x14ac:dyDescent="0.15">
      <c r="A763" s="164"/>
      <c r="B763" s="165" t="s">
        <v>743</v>
      </c>
      <c r="C763" s="165"/>
      <c r="D763" s="165"/>
      <c r="E763" s="165"/>
      <c r="F763" s="165"/>
      <c r="G763" s="165"/>
      <c r="H763" s="165"/>
      <c r="I763" s="165"/>
      <c r="J763" s="177"/>
      <c r="K763" s="285"/>
      <c r="L763" s="274"/>
      <c r="M763" s="290"/>
      <c r="N763" s="134"/>
      <c r="O763" s="133"/>
      <c r="P763" s="134"/>
      <c r="Q763" s="274"/>
      <c r="R763" s="275"/>
      <c r="S763" s="276"/>
      <c r="T763" s="173"/>
      <c r="U763" s="174"/>
      <c r="V763" s="277"/>
      <c r="W763" s="278"/>
    </row>
    <row r="764" spans="1:23" ht="15.95" customHeight="1" x14ac:dyDescent="0.15">
      <c r="A764" s="139"/>
      <c r="B764" s="140"/>
      <c r="C764" s="140"/>
      <c r="D764" s="140"/>
      <c r="E764" s="140"/>
      <c r="F764" s="140"/>
      <c r="G764" s="140" t="s">
        <v>543</v>
      </c>
      <c r="H764" s="140"/>
      <c r="I764" s="140"/>
      <c r="J764" s="170"/>
      <c r="K764" s="255" t="s">
        <v>456</v>
      </c>
      <c r="L764" s="288"/>
      <c r="M764" s="289"/>
      <c r="N764" s="142"/>
      <c r="O764" s="141"/>
      <c r="P764" s="142"/>
      <c r="Q764" s="281"/>
      <c r="R764" s="282"/>
      <c r="S764" s="283"/>
      <c r="T764" s="171"/>
      <c r="U764" s="172"/>
      <c r="V764" s="279"/>
      <c r="W764" s="280"/>
    </row>
    <row r="765" spans="1:23" ht="15.95" customHeight="1" x14ac:dyDescent="0.15">
      <c r="A765" s="164"/>
      <c r="B765" s="165"/>
      <c r="C765" s="165"/>
      <c r="D765" s="165"/>
      <c r="E765" s="165"/>
      <c r="F765" s="165"/>
      <c r="G765" s="165"/>
      <c r="H765" s="165"/>
      <c r="I765" s="165"/>
      <c r="J765" s="177"/>
      <c r="K765" s="285"/>
      <c r="L765" s="274">
        <v>1</v>
      </c>
      <c r="M765" s="290"/>
      <c r="N765" s="134"/>
      <c r="O765" s="133"/>
      <c r="P765" s="134"/>
      <c r="Q765" s="274"/>
      <c r="R765" s="275"/>
      <c r="S765" s="276"/>
      <c r="T765" s="173"/>
      <c r="U765" s="174"/>
      <c r="V765" s="277"/>
      <c r="W765" s="278"/>
    </row>
    <row r="766" spans="1:23" ht="15.95" customHeight="1" x14ac:dyDescent="0.15">
      <c r="A766" s="139"/>
      <c r="B766" s="140"/>
      <c r="C766" s="140"/>
      <c r="D766" s="140"/>
      <c r="E766" s="140"/>
      <c r="F766" s="140"/>
      <c r="G766" s="140" t="s">
        <v>591</v>
      </c>
      <c r="H766" s="140"/>
      <c r="I766" s="140"/>
      <c r="J766" s="170"/>
      <c r="K766" s="255"/>
      <c r="L766" s="288"/>
      <c r="M766" s="289"/>
      <c r="N766" s="142"/>
      <c r="O766" s="141"/>
      <c r="P766" s="142"/>
      <c r="Q766" s="281"/>
      <c r="R766" s="282"/>
      <c r="S766" s="283"/>
      <c r="T766" s="171"/>
      <c r="U766" s="172"/>
      <c r="V766" s="279"/>
      <c r="W766" s="280"/>
    </row>
    <row r="767" spans="1:23" ht="15.95" customHeight="1" x14ac:dyDescent="0.15">
      <c r="A767" s="164"/>
      <c r="B767" s="165"/>
      <c r="C767" s="165"/>
      <c r="D767" s="165"/>
      <c r="E767" s="165"/>
      <c r="F767" s="165"/>
      <c r="G767" s="165"/>
      <c r="H767" s="165"/>
      <c r="I767" s="165"/>
      <c r="J767" s="177"/>
      <c r="K767" s="285"/>
      <c r="L767" s="274"/>
      <c r="M767" s="290"/>
      <c r="N767" s="134"/>
      <c r="O767" s="133"/>
      <c r="P767" s="134"/>
      <c r="Q767" s="274"/>
      <c r="R767" s="275"/>
      <c r="S767" s="276"/>
      <c r="T767" s="173"/>
      <c r="U767" s="174"/>
      <c r="V767" s="277"/>
      <c r="W767" s="278"/>
    </row>
    <row r="768" spans="1:23" ht="15.95" customHeight="1" x14ac:dyDescent="0.15">
      <c r="A768" s="139"/>
      <c r="B768" s="140"/>
      <c r="C768" s="140"/>
      <c r="D768" s="140"/>
      <c r="E768" s="140"/>
      <c r="F768" s="140"/>
      <c r="G768" s="140"/>
      <c r="H768" s="140"/>
      <c r="I768" s="140"/>
      <c r="J768" s="170"/>
      <c r="K768" s="255"/>
      <c r="L768" s="288"/>
      <c r="M768" s="289"/>
      <c r="N768" s="142"/>
      <c r="O768" s="141"/>
      <c r="P768" s="142"/>
      <c r="Q768" s="281"/>
      <c r="R768" s="282"/>
      <c r="S768" s="283"/>
      <c r="T768" s="171"/>
      <c r="U768" s="172"/>
      <c r="V768" s="279"/>
      <c r="W768" s="280"/>
    </row>
    <row r="769" spans="1:23" ht="15.95" customHeight="1" x14ac:dyDescent="0.15">
      <c r="A769" s="164"/>
      <c r="B769" s="165"/>
      <c r="C769" s="165"/>
      <c r="D769" s="165"/>
      <c r="E769" s="165"/>
      <c r="F769" s="165"/>
      <c r="G769" s="165"/>
      <c r="H769" s="165"/>
      <c r="I769" s="165"/>
      <c r="J769" s="177"/>
      <c r="K769" s="285"/>
      <c r="L769" s="274"/>
      <c r="M769" s="290"/>
      <c r="N769" s="134"/>
      <c r="O769" s="133"/>
      <c r="P769" s="134"/>
      <c r="Q769" s="274"/>
      <c r="R769" s="275"/>
      <c r="S769" s="276"/>
      <c r="T769" s="173"/>
      <c r="U769" s="174"/>
      <c r="V769" s="277"/>
      <c r="W769" s="278"/>
    </row>
    <row r="770" spans="1:23" ht="15.95" customHeight="1" x14ac:dyDescent="0.15">
      <c r="A770" s="139"/>
      <c r="B770" s="140"/>
      <c r="C770" s="140"/>
      <c r="D770" s="140"/>
      <c r="E770" s="140"/>
      <c r="F770" s="140"/>
      <c r="G770" s="140"/>
      <c r="H770" s="140"/>
      <c r="I770" s="140"/>
      <c r="J770" s="170"/>
      <c r="K770" s="255"/>
      <c r="L770" s="288"/>
      <c r="M770" s="289"/>
      <c r="N770" s="142"/>
      <c r="O770" s="141"/>
      <c r="P770" s="142"/>
      <c r="Q770" s="281"/>
      <c r="R770" s="282"/>
      <c r="S770" s="283"/>
      <c r="T770" s="171"/>
      <c r="U770" s="172"/>
      <c r="V770" s="279"/>
      <c r="W770" s="280"/>
    </row>
    <row r="771" spans="1:23" ht="15.95" customHeight="1" x14ac:dyDescent="0.15">
      <c r="A771" s="164"/>
      <c r="B771" s="165"/>
      <c r="C771" s="165"/>
      <c r="D771" s="165"/>
      <c r="E771" s="165"/>
      <c r="F771" s="165"/>
      <c r="G771" s="165"/>
      <c r="H771" s="165"/>
      <c r="I771" s="165"/>
      <c r="J771" s="177"/>
      <c r="K771" s="285"/>
      <c r="L771" s="274"/>
      <c r="M771" s="290"/>
      <c r="N771" s="134"/>
      <c r="O771" s="133"/>
      <c r="P771" s="134"/>
      <c r="Q771" s="274"/>
      <c r="R771" s="275"/>
      <c r="S771" s="276"/>
      <c r="T771" s="173"/>
      <c r="U771" s="174"/>
      <c r="V771" s="277"/>
      <c r="W771" s="278"/>
    </row>
    <row r="772" spans="1:23" ht="15.95" customHeight="1" x14ac:dyDescent="0.15">
      <c r="A772" s="139"/>
      <c r="B772" s="140"/>
      <c r="C772" s="140"/>
      <c r="D772" s="140"/>
      <c r="E772" s="140"/>
      <c r="F772" s="140"/>
      <c r="G772" s="140"/>
      <c r="H772" s="140"/>
      <c r="I772" s="140"/>
      <c r="J772" s="170"/>
      <c r="K772" s="255"/>
      <c r="L772" s="288"/>
      <c r="M772" s="289"/>
      <c r="N772" s="142"/>
      <c r="O772" s="141"/>
      <c r="P772" s="142"/>
      <c r="Q772" s="281"/>
      <c r="R772" s="282"/>
      <c r="S772" s="283"/>
      <c r="T772" s="171"/>
      <c r="U772" s="172"/>
      <c r="V772" s="279"/>
      <c r="W772" s="280"/>
    </row>
    <row r="773" spans="1:23" ht="15.95" customHeight="1" x14ac:dyDescent="0.15">
      <c r="A773" s="164"/>
      <c r="B773" s="165"/>
      <c r="C773" s="165"/>
      <c r="D773" s="165"/>
      <c r="E773" s="165"/>
      <c r="F773" s="165"/>
      <c r="G773" s="165"/>
      <c r="H773" s="165"/>
      <c r="I773" s="165"/>
      <c r="J773" s="177"/>
      <c r="K773" s="285"/>
      <c r="L773" s="274"/>
      <c r="M773" s="290"/>
      <c r="N773" s="134"/>
      <c r="O773" s="133"/>
      <c r="P773" s="134"/>
      <c r="Q773" s="274"/>
      <c r="R773" s="275"/>
      <c r="S773" s="276"/>
      <c r="T773" s="173"/>
      <c r="U773" s="174"/>
      <c r="V773" s="277"/>
      <c r="W773" s="278"/>
    </row>
    <row r="774" spans="1:23" ht="15.95" customHeight="1" x14ac:dyDescent="0.15">
      <c r="A774" s="139"/>
      <c r="B774" s="140"/>
      <c r="C774" s="140"/>
      <c r="D774" s="140"/>
      <c r="E774" s="140"/>
      <c r="F774" s="140"/>
      <c r="G774" s="140"/>
      <c r="H774" s="140"/>
      <c r="I774" s="140"/>
      <c r="J774" s="170"/>
      <c r="K774" s="255"/>
      <c r="L774" s="288"/>
      <c r="M774" s="289"/>
      <c r="N774" s="142"/>
      <c r="O774" s="141"/>
      <c r="P774" s="142"/>
      <c r="Q774" s="281"/>
      <c r="R774" s="282"/>
      <c r="S774" s="283"/>
      <c r="T774" s="171"/>
      <c r="U774" s="172"/>
      <c r="V774" s="279"/>
      <c r="W774" s="280"/>
    </row>
    <row r="775" spans="1:23" ht="15.95" customHeight="1" x14ac:dyDescent="0.15">
      <c r="A775" s="164"/>
      <c r="B775" s="165"/>
      <c r="C775" s="165"/>
      <c r="D775" s="165"/>
      <c r="E775" s="165"/>
      <c r="F775" s="165"/>
      <c r="G775" s="165"/>
      <c r="H775" s="165"/>
      <c r="I775" s="165"/>
      <c r="J775" s="177"/>
      <c r="K775" s="285"/>
      <c r="L775" s="274"/>
      <c r="M775" s="290"/>
      <c r="N775" s="134"/>
      <c r="O775" s="133"/>
      <c r="P775" s="134"/>
      <c r="Q775" s="274"/>
      <c r="R775" s="275"/>
      <c r="S775" s="276"/>
      <c r="T775" s="173"/>
      <c r="U775" s="174"/>
      <c r="V775" s="277"/>
      <c r="W775" s="278"/>
    </row>
    <row r="776" spans="1:23" ht="15.95" customHeight="1" x14ac:dyDescent="0.15">
      <c r="A776" s="139"/>
      <c r="B776" s="140"/>
      <c r="C776" s="140"/>
      <c r="D776" s="140"/>
      <c r="E776" s="140"/>
      <c r="F776" s="140"/>
      <c r="G776" s="140"/>
      <c r="H776" s="140"/>
      <c r="I776" s="140"/>
      <c r="J776" s="170"/>
      <c r="K776" s="255"/>
      <c r="L776" s="288"/>
      <c r="M776" s="289"/>
      <c r="N776" s="142"/>
      <c r="O776" s="141"/>
      <c r="P776" s="142"/>
      <c r="Q776" s="281"/>
      <c r="R776" s="282"/>
      <c r="S776" s="283"/>
      <c r="T776" s="171"/>
      <c r="U776" s="172"/>
      <c r="V776" s="279"/>
      <c r="W776" s="280"/>
    </row>
    <row r="777" spans="1:23" ht="15.95" customHeight="1" x14ac:dyDescent="0.15">
      <c r="A777" s="164"/>
      <c r="B777" s="165"/>
      <c r="C777" s="165"/>
      <c r="D777" s="165"/>
      <c r="E777" s="165"/>
      <c r="F777" s="165"/>
      <c r="G777" s="165"/>
      <c r="H777" s="165"/>
      <c r="I777" s="165"/>
      <c r="J777" s="177"/>
      <c r="K777" s="285"/>
      <c r="L777" s="274"/>
      <c r="M777" s="290"/>
      <c r="N777" s="134"/>
      <c r="O777" s="133"/>
      <c r="P777" s="134"/>
      <c r="Q777" s="274"/>
      <c r="R777" s="275"/>
      <c r="S777" s="276"/>
      <c r="T777" s="173"/>
      <c r="U777" s="174"/>
      <c r="V777" s="277"/>
      <c r="W777" s="278"/>
    </row>
    <row r="778" spans="1:23" ht="15.95" customHeight="1" x14ac:dyDescent="0.15">
      <c r="A778" s="139"/>
      <c r="B778" s="140"/>
      <c r="C778" s="140"/>
      <c r="D778" s="140"/>
      <c r="E778" s="140"/>
      <c r="F778" s="140"/>
      <c r="G778" s="140"/>
      <c r="H778" s="140"/>
      <c r="I778" s="140"/>
      <c r="J778" s="170"/>
      <c r="K778" s="255"/>
      <c r="L778" s="288"/>
      <c r="M778" s="289"/>
      <c r="N778" s="142"/>
      <c r="O778" s="141"/>
      <c r="P778" s="142"/>
      <c r="Q778" s="281"/>
      <c r="R778" s="282"/>
      <c r="S778" s="283"/>
      <c r="T778" s="171"/>
      <c r="U778" s="172"/>
      <c r="V778" s="279"/>
      <c r="W778" s="280"/>
    </row>
    <row r="779" spans="1:23" ht="15.95" customHeight="1" x14ac:dyDescent="0.15">
      <c r="A779" s="164"/>
      <c r="B779" s="165"/>
      <c r="C779" s="165"/>
      <c r="D779" s="165"/>
      <c r="E779" s="165"/>
      <c r="F779" s="165"/>
      <c r="G779" s="165"/>
      <c r="H779" s="165"/>
      <c r="I779" s="165"/>
      <c r="J779" s="177"/>
      <c r="K779" s="285"/>
      <c r="L779" s="274"/>
      <c r="M779" s="290"/>
      <c r="N779" s="134"/>
      <c r="O779" s="133"/>
      <c r="P779" s="134"/>
      <c r="Q779" s="274"/>
      <c r="R779" s="275"/>
      <c r="S779" s="276"/>
      <c r="T779" s="173"/>
      <c r="U779" s="174"/>
      <c r="V779" s="277"/>
      <c r="W779" s="278"/>
    </row>
    <row r="780" spans="1:23" ht="15.95" customHeight="1" x14ac:dyDescent="0.15">
      <c r="A780" s="139"/>
      <c r="B780" s="140"/>
      <c r="C780" s="140"/>
      <c r="D780" s="140"/>
      <c r="E780" s="140"/>
      <c r="F780" s="140"/>
      <c r="G780" s="140"/>
      <c r="H780" s="140"/>
      <c r="I780" s="140"/>
      <c r="J780" s="170"/>
      <c r="K780" s="255"/>
      <c r="L780" s="288"/>
      <c r="M780" s="289"/>
      <c r="N780" s="142"/>
      <c r="O780" s="141"/>
      <c r="P780" s="142"/>
      <c r="Q780" s="281"/>
      <c r="R780" s="282"/>
      <c r="S780" s="283"/>
      <c r="T780" s="171"/>
      <c r="U780" s="172"/>
      <c r="V780" s="279"/>
      <c r="W780" s="280"/>
    </row>
    <row r="781" spans="1:23" ht="15.95" customHeight="1" x14ac:dyDescent="0.15">
      <c r="A781" s="164"/>
      <c r="B781" s="165"/>
      <c r="C781" s="165"/>
      <c r="D781" s="165"/>
      <c r="E781" s="165"/>
      <c r="F781" s="165"/>
      <c r="G781" s="165"/>
      <c r="H781" s="165"/>
      <c r="I781" s="165"/>
      <c r="J781" s="177"/>
      <c r="K781" s="285"/>
      <c r="L781" s="274"/>
      <c r="M781" s="290"/>
      <c r="N781" s="134"/>
      <c r="O781" s="133"/>
      <c r="P781" s="134"/>
      <c r="Q781" s="274"/>
      <c r="R781" s="275"/>
      <c r="S781" s="276"/>
      <c r="T781" s="173"/>
      <c r="U781" s="174"/>
      <c r="V781" s="277"/>
      <c r="W781" s="278"/>
    </row>
    <row r="782" spans="1:23" ht="15.95" customHeight="1" x14ac:dyDescent="0.15">
      <c r="A782" s="139"/>
      <c r="B782" s="140"/>
      <c r="C782" s="140"/>
      <c r="D782" s="140"/>
      <c r="E782" s="140"/>
      <c r="F782" s="140"/>
      <c r="G782" s="140"/>
      <c r="H782" s="140"/>
      <c r="I782" s="140"/>
      <c r="J782" s="170"/>
      <c r="K782" s="255"/>
      <c r="L782" s="288"/>
      <c r="M782" s="289"/>
      <c r="N782" s="142"/>
      <c r="O782" s="141"/>
      <c r="P782" s="142"/>
      <c r="Q782" s="281"/>
      <c r="R782" s="282"/>
      <c r="S782" s="283"/>
      <c r="T782" s="171"/>
      <c r="U782" s="172"/>
      <c r="V782" s="279"/>
      <c r="W782" s="280"/>
    </row>
    <row r="783" spans="1:23" ht="15.95" customHeight="1" x14ac:dyDescent="0.15">
      <c r="A783" s="168"/>
      <c r="B783" s="169"/>
      <c r="C783" s="169"/>
      <c r="D783" s="169"/>
      <c r="E783" s="169"/>
      <c r="F783" s="169"/>
      <c r="G783" s="169"/>
      <c r="H783" s="169"/>
      <c r="I783" s="169"/>
      <c r="J783" s="178"/>
      <c r="K783" s="291"/>
      <c r="L783" s="292"/>
      <c r="M783" s="293"/>
      <c r="N783" s="159"/>
      <c r="O783" s="158"/>
      <c r="P783" s="159"/>
      <c r="Q783" s="292"/>
      <c r="R783" s="294"/>
      <c r="S783" s="295"/>
      <c r="T783" s="175"/>
      <c r="U783" s="174"/>
      <c r="V783" s="297"/>
      <c r="W783" s="298"/>
    </row>
    <row r="784" spans="1:23" ht="14.1" customHeight="1" x14ac:dyDescent="0.15">
      <c r="A784" s="259"/>
      <c r="B784" s="259"/>
      <c r="C784" s="259"/>
      <c r="D784" s="259"/>
      <c r="E784" s="259"/>
      <c r="F784" s="259"/>
      <c r="G784" s="259"/>
      <c r="H784" s="1" t="s">
        <v>13</v>
      </c>
      <c r="T784" s="296"/>
      <c r="U784" s="296"/>
      <c r="V784" s="296"/>
      <c r="W784" s="296"/>
    </row>
    <row r="785" spans="1:23" ht="29.25" customHeight="1" x14ac:dyDescent="0.2">
      <c r="A785" s="260" t="s">
        <v>733</v>
      </c>
      <c r="B785" s="299"/>
      <c r="C785" s="299"/>
      <c r="D785" s="299"/>
      <c r="E785" s="299"/>
      <c r="F785" s="299"/>
      <c r="G785" s="299"/>
      <c r="H785" s="299"/>
      <c r="I785" s="299"/>
      <c r="J785" s="299"/>
      <c r="K785" s="299"/>
      <c r="L785" s="224"/>
      <c r="M785" s="3"/>
      <c r="N785" s="261" t="s">
        <v>142</v>
      </c>
      <c r="O785" s="261"/>
      <c r="P785" s="261"/>
      <c r="Q785" s="261"/>
      <c r="W785" s="101"/>
    </row>
    <row r="786" spans="1:23" ht="17.25" customHeight="1" x14ac:dyDescent="0.15">
      <c r="A786" s="272" t="s">
        <v>736</v>
      </c>
      <c r="B786" s="272"/>
      <c r="C786" s="272"/>
      <c r="D786" s="272"/>
      <c r="E786" s="272"/>
      <c r="F786" s="272"/>
      <c r="G786" s="272"/>
      <c r="H786" s="272"/>
      <c r="I786" s="272"/>
      <c r="J786" s="272"/>
      <c r="K786" s="272"/>
      <c r="L786" s="216"/>
      <c r="M786" s="4" t="s">
        <v>12</v>
      </c>
      <c r="N786" s="273" t="s">
        <v>744</v>
      </c>
      <c r="O786" s="273"/>
      <c r="P786" s="273"/>
      <c r="Q786" s="273"/>
      <c r="R786" s="4" t="s">
        <v>11</v>
      </c>
      <c r="V786" s="10">
        <v>1</v>
      </c>
      <c r="W786" s="27" t="s">
        <v>485</v>
      </c>
    </row>
    <row r="787" spans="1:23" ht="5.25" customHeight="1" x14ac:dyDescent="0.15">
      <c r="A787" s="23"/>
      <c r="B787" s="23"/>
      <c r="C787" s="23"/>
      <c r="D787" s="23"/>
      <c r="E787" s="23"/>
      <c r="F787" s="23"/>
      <c r="G787" s="23"/>
      <c r="H787" s="23"/>
      <c r="I787" s="23"/>
      <c r="J787" s="2"/>
      <c r="K787" s="2"/>
      <c r="L787" s="2"/>
      <c r="M787" s="2"/>
      <c r="N787" s="2"/>
      <c r="O787" s="2"/>
      <c r="P787" s="2"/>
      <c r="Q787" s="2"/>
      <c r="R787" s="2"/>
      <c r="S787" s="2"/>
      <c r="T787" s="2"/>
      <c r="U787" s="2"/>
      <c r="V787" s="2"/>
      <c r="W787" s="2"/>
    </row>
    <row r="788" spans="1:23" ht="20.45" customHeight="1" x14ac:dyDescent="0.15">
      <c r="A788" s="284" t="s">
        <v>27</v>
      </c>
      <c r="B788" s="268"/>
      <c r="C788" s="268"/>
      <c r="D788" s="268"/>
      <c r="E788" s="268"/>
      <c r="F788" s="268"/>
      <c r="G788" s="268"/>
      <c r="H788" s="268"/>
      <c r="I788" s="268"/>
      <c r="J788" s="269"/>
      <c r="K788" s="119" t="s">
        <v>1</v>
      </c>
      <c r="L788" s="268" t="s">
        <v>2</v>
      </c>
      <c r="M788" s="268"/>
      <c r="N788" s="269"/>
      <c r="O788" s="268" t="s">
        <v>3</v>
      </c>
      <c r="P788" s="269"/>
      <c r="Q788" s="267" t="s">
        <v>4</v>
      </c>
      <c r="R788" s="268"/>
      <c r="S788" s="269"/>
      <c r="T788" s="268" t="s">
        <v>5</v>
      </c>
      <c r="U788" s="269"/>
      <c r="V788" s="268" t="s">
        <v>9</v>
      </c>
      <c r="W788" s="270"/>
    </row>
    <row r="789" spans="1:23" ht="15.95" customHeight="1" x14ac:dyDescent="0.15">
      <c r="A789" s="139"/>
      <c r="B789" s="140" t="s">
        <v>674</v>
      </c>
      <c r="C789" s="140"/>
      <c r="D789" s="140"/>
      <c r="E789" s="140"/>
      <c r="F789" s="140"/>
      <c r="G789" s="140"/>
      <c r="H789" s="140"/>
      <c r="I789" s="140"/>
      <c r="J789" s="170"/>
      <c r="K789" s="255" t="s">
        <v>683</v>
      </c>
      <c r="L789" s="286"/>
      <c r="M789" s="287"/>
      <c r="N789" s="142"/>
      <c r="O789" s="127"/>
      <c r="P789" s="142"/>
      <c r="Q789" s="281"/>
      <c r="R789" s="282"/>
      <c r="S789" s="283"/>
      <c r="T789" s="171"/>
      <c r="U789" s="172"/>
      <c r="V789" s="279"/>
      <c r="W789" s="280"/>
    </row>
    <row r="790" spans="1:23" ht="15.95" customHeight="1" x14ac:dyDescent="0.15">
      <c r="A790" s="164"/>
      <c r="B790" s="165"/>
      <c r="C790" s="165"/>
      <c r="D790" s="165"/>
      <c r="E790" s="165"/>
      <c r="F790" s="165"/>
      <c r="G790" s="165"/>
      <c r="H790" s="165"/>
      <c r="I790" s="165"/>
      <c r="J790" s="177"/>
      <c r="K790" s="285"/>
      <c r="L790" s="274"/>
      <c r="M790" s="290"/>
      <c r="N790" s="134"/>
      <c r="O790" s="133"/>
      <c r="P790" s="134"/>
      <c r="Q790" s="274"/>
      <c r="R790" s="275"/>
      <c r="S790" s="276"/>
      <c r="T790" s="173"/>
      <c r="U790" s="174"/>
      <c r="V790" s="277"/>
      <c r="W790" s="278"/>
    </row>
    <row r="791" spans="1:23" ht="15.95" customHeight="1" x14ac:dyDescent="0.15">
      <c r="A791" s="139"/>
      <c r="B791" s="140" t="s">
        <v>704</v>
      </c>
      <c r="C791" s="140"/>
      <c r="D791" s="140"/>
      <c r="E791" s="140"/>
      <c r="F791" s="140"/>
      <c r="G791" s="140"/>
      <c r="H791" s="140"/>
      <c r="I791" s="140"/>
      <c r="J791" s="170"/>
      <c r="K791" s="255" t="s">
        <v>683</v>
      </c>
      <c r="L791" s="288"/>
      <c r="M791" s="289"/>
      <c r="N791" s="142"/>
      <c r="O791" s="141"/>
      <c r="P791" s="142"/>
      <c r="Q791" s="281"/>
      <c r="R791" s="282"/>
      <c r="S791" s="283"/>
      <c r="T791" s="171"/>
      <c r="U791" s="172"/>
      <c r="V791" s="279"/>
      <c r="W791" s="280"/>
    </row>
    <row r="792" spans="1:23" ht="15.95" customHeight="1" x14ac:dyDescent="0.15">
      <c r="A792" s="164"/>
      <c r="B792" s="165"/>
      <c r="C792" s="165"/>
      <c r="D792" s="165"/>
      <c r="E792" s="165"/>
      <c r="F792" s="165"/>
      <c r="G792" s="165"/>
      <c r="H792" s="165"/>
      <c r="I792" s="165"/>
      <c r="J792" s="177"/>
      <c r="K792" s="285"/>
      <c r="L792" s="274"/>
      <c r="M792" s="290"/>
      <c r="N792" s="134"/>
      <c r="O792" s="133"/>
      <c r="P792" s="134"/>
      <c r="Q792" s="274"/>
      <c r="R792" s="275"/>
      <c r="S792" s="276"/>
      <c r="T792" s="173"/>
      <c r="U792" s="174"/>
      <c r="V792" s="277"/>
      <c r="W792" s="278"/>
    </row>
    <row r="793" spans="1:23" ht="15.95" customHeight="1" x14ac:dyDescent="0.15">
      <c r="A793" s="139"/>
      <c r="B793" s="140" t="s">
        <v>720</v>
      </c>
      <c r="C793" s="140"/>
      <c r="D793" s="140"/>
      <c r="E793" s="140"/>
      <c r="F793" s="140"/>
      <c r="G793" s="140"/>
      <c r="H793" s="140"/>
      <c r="I793" s="140"/>
      <c r="J793" s="170"/>
      <c r="K793" s="255" t="s">
        <v>457</v>
      </c>
      <c r="L793" s="288"/>
      <c r="M793" s="289"/>
      <c r="N793" s="142"/>
      <c r="O793" s="141"/>
      <c r="P793" s="142"/>
      <c r="Q793" s="281"/>
      <c r="R793" s="282"/>
      <c r="S793" s="283"/>
      <c r="T793" s="171"/>
      <c r="U793" s="172"/>
      <c r="V793" s="279"/>
      <c r="W793" s="280"/>
    </row>
    <row r="794" spans="1:23" ht="15.95" customHeight="1" x14ac:dyDescent="0.15">
      <c r="A794" s="164"/>
      <c r="B794" s="165" t="s">
        <v>723</v>
      </c>
      <c r="C794" s="165"/>
      <c r="D794" s="165"/>
      <c r="E794" s="165"/>
      <c r="F794" s="165"/>
      <c r="G794" s="165"/>
      <c r="H794" s="165"/>
      <c r="I794" s="165"/>
      <c r="J794" s="177"/>
      <c r="K794" s="285"/>
      <c r="L794" s="274"/>
      <c r="M794" s="290"/>
      <c r="N794" s="134"/>
      <c r="O794" s="133"/>
      <c r="P794" s="134"/>
      <c r="Q794" s="274"/>
      <c r="R794" s="275"/>
      <c r="S794" s="276"/>
      <c r="T794" s="173"/>
      <c r="U794" s="174"/>
      <c r="V794" s="277"/>
      <c r="W794" s="278"/>
    </row>
    <row r="795" spans="1:23" ht="15.95" customHeight="1" x14ac:dyDescent="0.15">
      <c r="A795" s="139"/>
      <c r="B795" s="140"/>
      <c r="C795" s="140"/>
      <c r="D795" s="140"/>
      <c r="E795" s="140"/>
      <c r="F795" s="140"/>
      <c r="G795" s="140" t="s">
        <v>543</v>
      </c>
      <c r="H795" s="140"/>
      <c r="I795" s="140"/>
      <c r="J795" s="170"/>
      <c r="K795" s="255" t="s">
        <v>456</v>
      </c>
      <c r="L795" s="288"/>
      <c r="M795" s="289"/>
      <c r="N795" s="142"/>
      <c r="O795" s="141"/>
      <c r="P795" s="142"/>
      <c r="Q795" s="281"/>
      <c r="R795" s="282"/>
      <c r="S795" s="283"/>
      <c r="T795" s="171"/>
      <c r="U795" s="172"/>
      <c r="V795" s="279"/>
      <c r="W795" s="280"/>
    </row>
    <row r="796" spans="1:23" ht="15.95" customHeight="1" x14ac:dyDescent="0.15">
      <c r="A796" s="164"/>
      <c r="B796" s="165"/>
      <c r="C796" s="165"/>
      <c r="D796" s="165"/>
      <c r="E796" s="165"/>
      <c r="F796" s="165"/>
      <c r="G796" s="165"/>
      <c r="H796" s="165"/>
      <c r="I796" s="165"/>
      <c r="J796" s="177"/>
      <c r="K796" s="285"/>
      <c r="L796" s="274">
        <v>1</v>
      </c>
      <c r="M796" s="290"/>
      <c r="N796" s="134"/>
      <c r="O796" s="133"/>
      <c r="P796" s="134"/>
      <c r="Q796" s="274"/>
      <c r="R796" s="275"/>
      <c r="S796" s="276"/>
      <c r="T796" s="173"/>
      <c r="U796" s="174"/>
      <c r="V796" s="277"/>
      <c r="W796" s="278"/>
    </row>
    <row r="797" spans="1:23" ht="15.95" customHeight="1" x14ac:dyDescent="0.15">
      <c r="A797" s="139"/>
      <c r="B797" s="140"/>
      <c r="C797" s="140"/>
      <c r="D797" s="140"/>
      <c r="E797" s="140"/>
      <c r="F797" s="140"/>
      <c r="G797" s="140" t="s">
        <v>591</v>
      </c>
      <c r="H797" s="140"/>
      <c r="I797" s="140"/>
      <c r="J797" s="170"/>
      <c r="K797" s="255"/>
      <c r="L797" s="288"/>
      <c r="M797" s="289"/>
      <c r="N797" s="142"/>
      <c r="O797" s="141"/>
      <c r="P797" s="142"/>
      <c r="Q797" s="281"/>
      <c r="R797" s="282"/>
      <c r="S797" s="283"/>
      <c r="T797" s="171"/>
      <c r="U797" s="172"/>
      <c r="V797" s="279"/>
      <c r="W797" s="280"/>
    </row>
    <row r="798" spans="1:23" ht="15.95" customHeight="1" x14ac:dyDescent="0.15">
      <c r="A798" s="164"/>
      <c r="B798" s="165"/>
      <c r="C798" s="165"/>
      <c r="D798" s="165"/>
      <c r="E798" s="165"/>
      <c r="F798" s="165"/>
      <c r="G798" s="165"/>
      <c r="H798" s="165"/>
      <c r="I798" s="165"/>
      <c r="J798" s="177"/>
      <c r="K798" s="285"/>
      <c r="L798" s="274"/>
      <c r="M798" s="290"/>
      <c r="N798" s="134"/>
      <c r="O798" s="133"/>
      <c r="P798" s="134"/>
      <c r="Q798" s="274"/>
      <c r="R798" s="275"/>
      <c r="S798" s="276"/>
      <c r="T798" s="173"/>
      <c r="U798" s="174"/>
      <c r="V798" s="277"/>
      <c r="W798" s="278"/>
    </row>
    <row r="799" spans="1:23" ht="15.95" customHeight="1" x14ac:dyDescent="0.15">
      <c r="A799" s="139"/>
      <c r="B799" s="140"/>
      <c r="C799" s="140"/>
      <c r="D799" s="140"/>
      <c r="E799" s="140"/>
      <c r="F799" s="140"/>
      <c r="G799" s="140"/>
      <c r="H799" s="140"/>
      <c r="I799" s="140"/>
      <c r="J799" s="170"/>
      <c r="K799" s="255"/>
      <c r="L799" s="288"/>
      <c r="M799" s="289"/>
      <c r="N799" s="142"/>
      <c r="O799" s="141"/>
      <c r="P799" s="142"/>
      <c r="Q799" s="281"/>
      <c r="R799" s="282"/>
      <c r="S799" s="283"/>
      <c r="T799" s="171"/>
      <c r="U799" s="172"/>
      <c r="V799" s="279"/>
      <c r="W799" s="280"/>
    </row>
    <row r="800" spans="1:23" ht="15.95" customHeight="1" x14ac:dyDescent="0.15">
      <c r="A800" s="164"/>
      <c r="B800" s="165"/>
      <c r="C800" s="165"/>
      <c r="D800" s="165"/>
      <c r="E800" s="165"/>
      <c r="F800" s="165"/>
      <c r="G800" s="165"/>
      <c r="H800" s="165"/>
      <c r="I800" s="165"/>
      <c r="J800" s="177"/>
      <c r="K800" s="285"/>
      <c r="L800" s="274"/>
      <c r="M800" s="290"/>
      <c r="N800" s="134"/>
      <c r="O800" s="133"/>
      <c r="P800" s="134"/>
      <c r="Q800" s="274"/>
      <c r="R800" s="275"/>
      <c r="S800" s="276"/>
      <c r="T800" s="173"/>
      <c r="U800" s="174"/>
      <c r="V800" s="277"/>
      <c r="W800" s="278"/>
    </row>
    <row r="801" spans="1:23" ht="15.95" customHeight="1" x14ac:dyDescent="0.15">
      <c r="A801" s="139"/>
      <c r="B801" s="140"/>
      <c r="C801" s="140"/>
      <c r="D801" s="140"/>
      <c r="E801" s="140"/>
      <c r="F801" s="140"/>
      <c r="G801" s="140"/>
      <c r="H801" s="140"/>
      <c r="I801" s="140"/>
      <c r="J801" s="170"/>
      <c r="K801" s="255"/>
      <c r="L801" s="288"/>
      <c r="M801" s="289"/>
      <c r="N801" s="142"/>
      <c r="O801" s="141"/>
      <c r="P801" s="142"/>
      <c r="Q801" s="281"/>
      <c r="R801" s="282"/>
      <c r="S801" s="283"/>
      <c r="T801" s="171"/>
      <c r="U801" s="172"/>
      <c r="V801" s="279"/>
      <c r="W801" s="280"/>
    </row>
    <row r="802" spans="1:23" ht="15.95" customHeight="1" x14ac:dyDescent="0.15">
      <c r="A802" s="164"/>
      <c r="B802" s="165"/>
      <c r="C802" s="165"/>
      <c r="D802" s="165"/>
      <c r="E802" s="165"/>
      <c r="F802" s="165"/>
      <c r="G802" s="165"/>
      <c r="H802" s="165"/>
      <c r="I802" s="165"/>
      <c r="J802" s="177"/>
      <c r="K802" s="285"/>
      <c r="L802" s="274"/>
      <c r="M802" s="290"/>
      <c r="N802" s="134"/>
      <c r="O802" s="133"/>
      <c r="P802" s="134"/>
      <c r="Q802" s="274"/>
      <c r="R802" s="275"/>
      <c r="S802" s="276"/>
      <c r="T802" s="173"/>
      <c r="U802" s="174"/>
      <c r="V802" s="277"/>
      <c r="W802" s="278"/>
    </row>
    <row r="803" spans="1:23" ht="15.95" customHeight="1" x14ac:dyDescent="0.15">
      <c r="A803" s="139"/>
      <c r="B803" s="140"/>
      <c r="C803" s="140"/>
      <c r="D803" s="140"/>
      <c r="E803" s="140"/>
      <c r="F803" s="140"/>
      <c r="G803" s="140"/>
      <c r="H803" s="140"/>
      <c r="I803" s="140"/>
      <c r="J803" s="170"/>
      <c r="K803" s="255"/>
      <c r="L803" s="288"/>
      <c r="M803" s="289"/>
      <c r="N803" s="142"/>
      <c r="O803" s="141"/>
      <c r="P803" s="142"/>
      <c r="Q803" s="281"/>
      <c r="R803" s="282"/>
      <c r="S803" s="283"/>
      <c r="T803" s="171"/>
      <c r="U803" s="172"/>
      <c r="V803" s="279"/>
      <c r="W803" s="280"/>
    </row>
    <row r="804" spans="1:23" ht="15.95" customHeight="1" x14ac:dyDescent="0.15">
      <c r="A804" s="164"/>
      <c r="B804" s="165"/>
      <c r="C804" s="165"/>
      <c r="D804" s="165"/>
      <c r="E804" s="165"/>
      <c r="F804" s="165"/>
      <c r="G804" s="165"/>
      <c r="H804" s="165"/>
      <c r="I804" s="165"/>
      <c r="J804" s="177"/>
      <c r="K804" s="285"/>
      <c r="L804" s="274"/>
      <c r="M804" s="290"/>
      <c r="N804" s="134"/>
      <c r="O804" s="133"/>
      <c r="P804" s="134"/>
      <c r="Q804" s="274"/>
      <c r="R804" s="275"/>
      <c r="S804" s="276"/>
      <c r="T804" s="173"/>
      <c r="U804" s="174"/>
      <c r="V804" s="277"/>
      <c r="W804" s="278"/>
    </row>
    <row r="805" spans="1:23" ht="15.95" customHeight="1" x14ac:dyDescent="0.15">
      <c r="A805" s="139"/>
      <c r="B805" s="140"/>
      <c r="C805" s="140"/>
      <c r="D805" s="140"/>
      <c r="E805" s="140"/>
      <c r="F805" s="140"/>
      <c r="G805" s="140"/>
      <c r="H805" s="140"/>
      <c r="I805" s="140"/>
      <c r="J805" s="170"/>
      <c r="K805" s="255"/>
      <c r="L805" s="288"/>
      <c r="M805" s="289"/>
      <c r="N805" s="142"/>
      <c r="O805" s="141"/>
      <c r="P805" s="142"/>
      <c r="Q805" s="281"/>
      <c r="R805" s="282"/>
      <c r="S805" s="283"/>
      <c r="T805" s="171"/>
      <c r="U805" s="172"/>
      <c r="V805" s="279"/>
      <c r="W805" s="280"/>
    </row>
    <row r="806" spans="1:23" ht="15.95" customHeight="1" x14ac:dyDescent="0.15">
      <c r="A806" s="164"/>
      <c r="B806" s="165"/>
      <c r="C806" s="165"/>
      <c r="D806" s="165"/>
      <c r="E806" s="165"/>
      <c r="F806" s="165"/>
      <c r="G806" s="165"/>
      <c r="H806" s="165"/>
      <c r="I806" s="165"/>
      <c r="J806" s="177"/>
      <c r="K806" s="285"/>
      <c r="L806" s="274"/>
      <c r="M806" s="290"/>
      <c r="N806" s="134"/>
      <c r="O806" s="133"/>
      <c r="P806" s="134"/>
      <c r="Q806" s="274"/>
      <c r="R806" s="275"/>
      <c r="S806" s="276"/>
      <c r="T806" s="173"/>
      <c r="U806" s="174"/>
      <c r="V806" s="277"/>
      <c r="W806" s="278"/>
    </row>
    <row r="807" spans="1:23" ht="15.95" customHeight="1" x14ac:dyDescent="0.15">
      <c r="A807" s="139"/>
      <c r="B807" s="140"/>
      <c r="C807" s="140"/>
      <c r="D807" s="140"/>
      <c r="E807" s="140"/>
      <c r="F807" s="140"/>
      <c r="G807" s="140"/>
      <c r="H807" s="140"/>
      <c r="I807" s="140"/>
      <c r="J807" s="170"/>
      <c r="K807" s="255"/>
      <c r="L807" s="288"/>
      <c r="M807" s="289"/>
      <c r="N807" s="142"/>
      <c r="O807" s="141"/>
      <c r="P807" s="142"/>
      <c r="Q807" s="281"/>
      <c r="R807" s="282"/>
      <c r="S807" s="283"/>
      <c r="T807" s="171"/>
      <c r="U807" s="172"/>
      <c r="V807" s="279"/>
      <c r="W807" s="280"/>
    </row>
    <row r="808" spans="1:23" ht="15.95" customHeight="1" x14ac:dyDescent="0.15">
      <c r="A808" s="164"/>
      <c r="B808" s="165"/>
      <c r="C808" s="165"/>
      <c r="D808" s="165"/>
      <c r="E808" s="165"/>
      <c r="F808" s="165"/>
      <c r="G808" s="165"/>
      <c r="H808" s="165"/>
      <c r="I808" s="165"/>
      <c r="J808" s="177"/>
      <c r="K808" s="285"/>
      <c r="L808" s="274"/>
      <c r="M808" s="290"/>
      <c r="N808" s="134"/>
      <c r="O808" s="133"/>
      <c r="P808" s="134"/>
      <c r="Q808" s="274"/>
      <c r="R808" s="275"/>
      <c r="S808" s="276"/>
      <c r="T808" s="173"/>
      <c r="U808" s="174"/>
      <c r="V808" s="277"/>
      <c r="W808" s="278"/>
    </row>
    <row r="809" spans="1:23" ht="15.95" customHeight="1" x14ac:dyDescent="0.15">
      <c r="A809" s="139"/>
      <c r="B809" s="140"/>
      <c r="C809" s="140"/>
      <c r="D809" s="140"/>
      <c r="E809" s="140"/>
      <c r="F809" s="140"/>
      <c r="G809" s="140"/>
      <c r="H809" s="140"/>
      <c r="I809" s="140"/>
      <c r="J809" s="170"/>
      <c r="K809" s="255"/>
      <c r="L809" s="288"/>
      <c r="M809" s="289"/>
      <c r="N809" s="142"/>
      <c r="O809" s="141"/>
      <c r="P809" s="142"/>
      <c r="Q809" s="281"/>
      <c r="R809" s="282"/>
      <c r="S809" s="283"/>
      <c r="T809" s="171"/>
      <c r="U809" s="172"/>
      <c r="V809" s="279"/>
      <c r="W809" s="280"/>
    </row>
    <row r="810" spans="1:23" ht="15.95" customHeight="1" x14ac:dyDescent="0.15">
      <c r="A810" s="164"/>
      <c r="B810" s="165"/>
      <c r="C810" s="165"/>
      <c r="D810" s="165"/>
      <c r="E810" s="165"/>
      <c r="F810" s="165"/>
      <c r="G810" s="165"/>
      <c r="H810" s="165"/>
      <c r="I810" s="165"/>
      <c r="J810" s="177"/>
      <c r="K810" s="285"/>
      <c r="L810" s="274"/>
      <c r="M810" s="290"/>
      <c r="N810" s="134"/>
      <c r="O810" s="133"/>
      <c r="P810" s="134"/>
      <c r="Q810" s="274"/>
      <c r="R810" s="275"/>
      <c r="S810" s="276"/>
      <c r="T810" s="173"/>
      <c r="U810" s="174"/>
      <c r="V810" s="277"/>
      <c r="W810" s="278"/>
    </row>
    <row r="811" spans="1:23" ht="15.95" customHeight="1" x14ac:dyDescent="0.15">
      <c r="A811" s="139"/>
      <c r="B811" s="140"/>
      <c r="C811" s="140"/>
      <c r="D811" s="140"/>
      <c r="E811" s="140"/>
      <c r="F811" s="140"/>
      <c r="G811" s="140"/>
      <c r="H811" s="140"/>
      <c r="I811" s="140"/>
      <c r="J811" s="170"/>
      <c r="K811" s="255"/>
      <c r="L811" s="288"/>
      <c r="M811" s="289"/>
      <c r="N811" s="142"/>
      <c r="O811" s="141"/>
      <c r="P811" s="142"/>
      <c r="Q811" s="281"/>
      <c r="R811" s="282"/>
      <c r="S811" s="283"/>
      <c r="T811" s="171"/>
      <c r="U811" s="172"/>
      <c r="V811" s="279"/>
      <c r="W811" s="280"/>
    </row>
    <row r="812" spans="1:23" ht="15.95" customHeight="1" x14ac:dyDescent="0.15">
      <c r="A812" s="164"/>
      <c r="B812" s="165"/>
      <c r="C812" s="165"/>
      <c r="D812" s="165"/>
      <c r="E812" s="165"/>
      <c r="F812" s="165"/>
      <c r="G812" s="165"/>
      <c r="H812" s="165"/>
      <c r="I812" s="165"/>
      <c r="J812" s="177"/>
      <c r="K812" s="285"/>
      <c r="L812" s="274"/>
      <c r="M812" s="290"/>
      <c r="N812" s="134"/>
      <c r="O812" s="133"/>
      <c r="P812" s="134"/>
      <c r="Q812" s="274"/>
      <c r="R812" s="275"/>
      <c r="S812" s="276"/>
      <c r="T812" s="173"/>
      <c r="U812" s="174"/>
      <c r="V812" s="277"/>
      <c r="W812" s="278"/>
    </row>
    <row r="813" spans="1:23" ht="15.95" customHeight="1" x14ac:dyDescent="0.15">
      <c r="A813" s="139"/>
      <c r="B813" s="140"/>
      <c r="C813" s="140"/>
      <c r="D813" s="140"/>
      <c r="E813" s="140"/>
      <c r="F813" s="140"/>
      <c r="G813" s="140"/>
      <c r="H813" s="140"/>
      <c r="I813" s="140"/>
      <c r="J813" s="170"/>
      <c r="K813" s="255"/>
      <c r="L813" s="288"/>
      <c r="M813" s="289"/>
      <c r="N813" s="142"/>
      <c r="O813" s="141"/>
      <c r="P813" s="142"/>
      <c r="Q813" s="281"/>
      <c r="R813" s="282"/>
      <c r="S813" s="283"/>
      <c r="T813" s="171"/>
      <c r="U813" s="172"/>
      <c r="V813" s="279"/>
      <c r="W813" s="280"/>
    </row>
    <row r="814" spans="1:23" ht="15.95" customHeight="1" x14ac:dyDescent="0.15">
      <c r="A814" s="164"/>
      <c r="B814" s="165"/>
      <c r="C814" s="165"/>
      <c r="D814" s="165"/>
      <c r="E814" s="165"/>
      <c r="F814" s="165"/>
      <c r="G814" s="165"/>
      <c r="H814" s="165"/>
      <c r="I814" s="165"/>
      <c r="J814" s="177"/>
      <c r="K814" s="285"/>
      <c r="L814" s="274"/>
      <c r="M814" s="290"/>
      <c r="N814" s="134"/>
      <c r="O814" s="133"/>
      <c r="P814" s="134"/>
      <c r="Q814" s="274"/>
      <c r="R814" s="275"/>
      <c r="S814" s="276"/>
      <c r="T814" s="173"/>
      <c r="U814" s="174"/>
      <c r="V814" s="277"/>
      <c r="W814" s="278"/>
    </row>
    <row r="815" spans="1:23" ht="15.95" customHeight="1" x14ac:dyDescent="0.15">
      <c r="A815" s="139"/>
      <c r="B815" s="140"/>
      <c r="C815" s="140"/>
      <c r="D815" s="140"/>
      <c r="E815" s="140"/>
      <c r="F815" s="140"/>
      <c r="G815" s="140"/>
      <c r="H815" s="140"/>
      <c r="I815" s="140"/>
      <c r="J815" s="170"/>
      <c r="K815" s="255"/>
      <c r="L815" s="288"/>
      <c r="M815" s="289"/>
      <c r="N815" s="142"/>
      <c r="O815" s="141"/>
      <c r="P815" s="142"/>
      <c r="Q815" s="281"/>
      <c r="R815" s="282"/>
      <c r="S815" s="283"/>
      <c r="T815" s="171"/>
      <c r="U815" s="172"/>
      <c r="V815" s="279"/>
      <c r="W815" s="280"/>
    </row>
    <row r="816" spans="1:23" ht="15.95" customHeight="1" x14ac:dyDescent="0.15">
      <c r="A816" s="168"/>
      <c r="B816" s="169"/>
      <c r="C816" s="169"/>
      <c r="D816" s="169"/>
      <c r="E816" s="169"/>
      <c r="F816" s="169"/>
      <c r="G816" s="169"/>
      <c r="H816" s="169"/>
      <c r="I816" s="169"/>
      <c r="J816" s="178"/>
      <c r="K816" s="291"/>
      <c r="L816" s="292"/>
      <c r="M816" s="293"/>
      <c r="N816" s="159"/>
      <c r="O816" s="158"/>
      <c r="P816" s="159"/>
      <c r="Q816" s="292"/>
      <c r="R816" s="294"/>
      <c r="S816" s="295"/>
      <c r="T816" s="175"/>
      <c r="U816" s="174"/>
      <c r="V816" s="297"/>
      <c r="W816" s="298"/>
    </row>
    <row r="817" spans="1:23" ht="14.1" customHeight="1" x14ac:dyDescent="0.15">
      <c r="A817" s="259"/>
      <c r="B817" s="259"/>
      <c r="C817" s="259"/>
      <c r="D817" s="259"/>
      <c r="E817" s="259"/>
      <c r="F817" s="259"/>
      <c r="G817" s="259"/>
      <c r="H817" s="1" t="s">
        <v>13</v>
      </c>
      <c r="T817" s="296"/>
      <c r="U817" s="296"/>
      <c r="V817" s="296"/>
      <c r="W817" s="296"/>
    </row>
    <row r="818" spans="1:23" ht="29.25" customHeight="1" x14ac:dyDescent="0.2">
      <c r="A818" s="260" t="s">
        <v>648</v>
      </c>
      <c r="B818" s="299"/>
      <c r="C818" s="299"/>
      <c r="D818" s="299"/>
      <c r="E818" s="299"/>
      <c r="F818" s="299"/>
      <c r="G818" s="299"/>
      <c r="H818" s="299"/>
      <c r="I818" s="299"/>
      <c r="J818" s="299"/>
      <c r="K818" s="299"/>
      <c r="L818" s="224"/>
      <c r="M818" s="3"/>
      <c r="N818" s="261" t="s">
        <v>142</v>
      </c>
      <c r="O818" s="261"/>
      <c r="P818" s="261"/>
      <c r="Q818" s="261"/>
      <c r="W818" s="101"/>
    </row>
    <row r="819" spans="1:23" ht="37.5" customHeight="1" x14ac:dyDescent="0.15">
      <c r="A819" s="260" t="s">
        <v>661</v>
      </c>
      <c r="B819" s="260"/>
      <c r="C819" s="260"/>
      <c r="D819" s="260"/>
      <c r="E819" s="260"/>
      <c r="F819" s="260"/>
      <c r="G819" s="260"/>
      <c r="H819" s="260"/>
      <c r="I819" s="260"/>
      <c r="J819" s="260"/>
      <c r="K819" s="260"/>
      <c r="L819" s="216"/>
      <c r="M819" s="4" t="s">
        <v>12</v>
      </c>
      <c r="N819" s="273" t="s">
        <v>662</v>
      </c>
      <c r="O819" s="273"/>
      <c r="P819" s="273"/>
      <c r="Q819" s="273"/>
      <c r="R819" s="4" t="s">
        <v>11</v>
      </c>
      <c r="V819" s="10">
        <v>10</v>
      </c>
      <c r="W819" s="27" t="s">
        <v>488</v>
      </c>
    </row>
    <row r="820" spans="1:23" ht="5.25" customHeight="1" x14ac:dyDescent="0.15">
      <c r="A820" s="23"/>
      <c r="B820" s="23"/>
      <c r="C820" s="23"/>
      <c r="D820" s="23"/>
      <c r="E820" s="23"/>
      <c r="F820" s="23"/>
      <c r="G820" s="23"/>
      <c r="H820" s="23"/>
      <c r="I820" s="23"/>
      <c r="J820" s="2"/>
      <c r="K820" s="2"/>
      <c r="L820" s="2"/>
      <c r="M820" s="2"/>
      <c r="N820" s="2"/>
      <c r="O820" s="2"/>
      <c r="P820" s="2"/>
      <c r="Q820" s="2"/>
      <c r="R820" s="2"/>
      <c r="S820" s="2"/>
      <c r="T820" s="2"/>
      <c r="U820" s="2"/>
      <c r="V820" s="2"/>
      <c r="W820" s="2"/>
    </row>
    <row r="821" spans="1:23" ht="20.45" customHeight="1" x14ac:dyDescent="0.15">
      <c r="A821" s="284" t="s">
        <v>27</v>
      </c>
      <c r="B821" s="268"/>
      <c r="C821" s="268"/>
      <c r="D821" s="268"/>
      <c r="E821" s="268"/>
      <c r="F821" s="268"/>
      <c r="G821" s="268"/>
      <c r="H821" s="268"/>
      <c r="I821" s="268"/>
      <c r="J821" s="269"/>
      <c r="K821" s="119" t="s">
        <v>1</v>
      </c>
      <c r="L821" s="268" t="s">
        <v>2</v>
      </c>
      <c r="M821" s="268"/>
      <c r="N821" s="269"/>
      <c r="O821" s="268" t="s">
        <v>3</v>
      </c>
      <c r="P821" s="269"/>
      <c r="Q821" s="267" t="s">
        <v>4</v>
      </c>
      <c r="R821" s="268"/>
      <c r="S821" s="269"/>
      <c r="T821" s="268" t="s">
        <v>5</v>
      </c>
      <c r="U821" s="269"/>
      <c r="V821" s="268" t="s">
        <v>9</v>
      </c>
      <c r="W821" s="270"/>
    </row>
    <row r="822" spans="1:23" ht="15.95" customHeight="1" x14ac:dyDescent="0.15">
      <c r="A822" s="139"/>
      <c r="B822" s="140" t="s">
        <v>718</v>
      </c>
      <c r="C822" s="140"/>
      <c r="D822" s="140"/>
      <c r="E822" s="140"/>
      <c r="F822" s="140"/>
      <c r="G822" s="140"/>
      <c r="H822" s="140"/>
      <c r="I822" s="140"/>
      <c r="J822" s="170"/>
      <c r="K822" s="255" t="s">
        <v>488</v>
      </c>
      <c r="L822" s="286"/>
      <c r="M822" s="287"/>
      <c r="N822" s="142"/>
      <c r="O822" s="127"/>
      <c r="P822" s="142"/>
      <c r="Q822" s="281"/>
      <c r="R822" s="282"/>
      <c r="S822" s="283"/>
      <c r="T822" s="171"/>
      <c r="U822" s="172"/>
      <c r="V822" s="279"/>
      <c r="W822" s="280"/>
    </row>
    <row r="823" spans="1:23" ht="15.95" customHeight="1" x14ac:dyDescent="0.15">
      <c r="A823" s="164"/>
      <c r="B823" s="165" t="s">
        <v>721</v>
      </c>
      <c r="C823" s="165"/>
      <c r="D823" s="165"/>
      <c r="E823" s="165"/>
      <c r="F823" s="165"/>
      <c r="G823" s="165"/>
      <c r="H823" s="165"/>
      <c r="I823" s="165"/>
      <c r="J823" s="177"/>
      <c r="K823" s="285"/>
      <c r="L823" s="274"/>
      <c r="M823" s="290"/>
      <c r="N823" s="134"/>
      <c r="O823" s="133"/>
      <c r="P823" s="134"/>
      <c r="Q823" s="274"/>
      <c r="R823" s="275"/>
      <c r="S823" s="276"/>
      <c r="T823" s="173"/>
      <c r="U823" s="174"/>
      <c r="V823" s="277"/>
      <c r="W823" s="278"/>
    </row>
    <row r="824" spans="1:23" ht="24.6" customHeight="1" x14ac:dyDescent="0.15">
      <c r="A824" s="139"/>
      <c r="B824" s="312" t="s">
        <v>745</v>
      </c>
      <c r="C824" s="312"/>
      <c r="D824" s="312"/>
      <c r="E824" s="312"/>
      <c r="F824" s="312"/>
      <c r="G824" s="312"/>
      <c r="H824" s="312"/>
      <c r="I824" s="312"/>
      <c r="J824" s="313"/>
      <c r="K824" s="255" t="s">
        <v>724</v>
      </c>
      <c r="L824" s="288"/>
      <c r="M824" s="289"/>
      <c r="N824" s="142"/>
      <c r="O824" s="141"/>
      <c r="P824" s="142"/>
      <c r="Q824" s="281"/>
      <c r="R824" s="282"/>
      <c r="S824" s="283"/>
      <c r="T824" s="171"/>
      <c r="U824" s="172"/>
      <c r="V824" s="279"/>
      <c r="W824" s="280"/>
    </row>
    <row r="825" spans="1:23" ht="15.95" customHeight="1" x14ac:dyDescent="0.15">
      <c r="A825" s="164"/>
      <c r="B825" s="165" t="s">
        <v>746</v>
      </c>
      <c r="C825" s="165"/>
      <c r="D825" s="165"/>
      <c r="E825" s="165"/>
      <c r="F825" s="165"/>
      <c r="G825" s="165"/>
      <c r="H825" s="165"/>
      <c r="I825" s="165"/>
      <c r="J825" s="177"/>
      <c r="K825" s="285"/>
      <c r="L825" s="274"/>
      <c r="M825" s="290"/>
      <c r="N825" s="134"/>
      <c r="O825" s="133"/>
      <c r="P825" s="134"/>
      <c r="Q825" s="274"/>
      <c r="R825" s="275"/>
      <c r="S825" s="276"/>
      <c r="T825" s="173"/>
      <c r="U825" s="174"/>
      <c r="V825" s="277"/>
      <c r="W825" s="278"/>
    </row>
    <row r="826" spans="1:23" ht="15.95" customHeight="1" x14ac:dyDescent="0.15">
      <c r="A826" s="139"/>
      <c r="B826" s="140" t="s">
        <v>720</v>
      </c>
      <c r="C826" s="140"/>
      <c r="D826" s="140"/>
      <c r="E826" s="140"/>
      <c r="F826" s="140"/>
      <c r="G826" s="140"/>
      <c r="H826" s="140"/>
      <c r="I826" s="140"/>
      <c r="J826" s="170"/>
      <c r="K826" s="255" t="s">
        <v>457</v>
      </c>
      <c r="L826" s="288"/>
      <c r="M826" s="289"/>
      <c r="N826" s="142"/>
      <c r="O826" s="141"/>
      <c r="P826" s="142"/>
      <c r="Q826" s="281"/>
      <c r="R826" s="282"/>
      <c r="S826" s="283"/>
      <c r="T826" s="171"/>
      <c r="U826" s="172"/>
      <c r="V826" s="279"/>
      <c r="W826" s="280"/>
    </row>
    <row r="827" spans="1:23" ht="15.95" customHeight="1" x14ac:dyDescent="0.15">
      <c r="A827" s="164"/>
      <c r="B827" s="165" t="s">
        <v>723</v>
      </c>
      <c r="C827" s="165"/>
      <c r="D827" s="165"/>
      <c r="E827" s="165"/>
      <c r="F827" s="165"/>
      <c r="G827" s="165"/>
      <c r="H827" s="165"/>
      <c r="I827" s="165"/>
      <c r="J827" s="177"/>
      <c r="K827" s="285"/>
      <c r="L827" s="274"/>
      <c r="M827" s="290"/>
      <c r="N827" s="134"/>
      <c r="O827" s="133"/>
      <c r="P827" s="134"/>
      <c r="Q827" s="274"/>
      <c r="R827" s="275"/>
      <c r="S827" s="276"/>
      <c r="T827" s="173"/>
      <c r="U827" s="174"/>
      <c r="V827" s="277"/>
      <c r="W827" s="278"/>
    </row>
    <row r="828" spans="1:23" ht="15.95" customHeight="1" x14ac:dyDescent="0.15">
      <c r="A828" s="139"/>
      <c r="B828" s="140" t="s">
        <v>692</v>
      </c>
      <c r="C828" s="140"/>
      <c r="D828" s="140"/>
      <c r="E828" s="140"/>
      <c r="F828" s="140"/>
      <c r="G828" s="140"/>
      <c r="H828" s="140"/>
      <c r="I828" s="140"/>
      <c r="J828" s="170"/>
      <c r="K828" s="255" t="s">
        <v>456</v>
      </c>
      <c r="L828" s="288"/>
      <c r="M828" s="289"/>
      <c r="N828" s="142"/>
      <c r="O828" s="141"/>
      <c r="P828" s="142"/>
      <c r="Q828" s="281"/>
      <c r="R828" s="282"/>
      <c r="S828" s="283"/>
      <c r="T828" s="171"/>
      <c r="U828" s="172"/>
      <c r="V828" s="279"/>
      <c r="W828" s="280"/>
    </row>
    <row r="829" spans="1:23" ht="15.95" customHeight="1" x14ac:dyDescent="0.15">
      <c r="A829" s="164"/>
      <c r="B829" s="165"/>
      <c r="C829" s="165"/>
      <c r="D829" s="165"/>
      <c r="E829" s="165"/>
      <c r="F829" s="165"/>
      <c r="G829" s="165"/>
      <c r="H829" s="165"/>
      <c r="I829" s="165"/>
      <c r="J829" s="177"/>
      <c r="K829" s="285"/>
      <c r="L829" s="274">
        <v>1</v>
      </c>
      <c r="M829" s="290"/>
      <c r="N829" s="134"/>
      <c r="O829" s="133"/>
      <c r="P829" s="134"/>
      <c r="Q829" s="274"/>
      <c r="R829" s="275"/>
      <c r="S829" s="276"/>
      <c r="T829" s="173"/>
      <c r="U829" s="174"/>
      <c r="V829" s="277"/>
      <c r="W829" s="278"/>
    </row>
    <row r="830" spans="1:23" ht="15.95" customHeight="1" x14ac:dyDescent="0.15">
      <c r="A830" s="139"/>
      <c r="B830" s="140"/>
      <c r="C830" s="140"/>
      <c r="D830" s="140"/>
      <c r="E830" s="140"/>
      <c r="F830" s="140"/>
      <c r="G830" s="140" t="s">
        <v>543</v>
      </c>
      <c r="H830" s="140"/>
      <c r="I830" s="140"/>
      <c r="J830" s="170"/>
      <c r="K830" s="255" t="s">
        <v>456</v>
      </c>
      <c r="L830" s="288"/>
      <c r="M830" s="289"/>
      <c r="N830" s="142"/>
      <c r="O830" s="141"/>
      <c r="P830" s="142"/>
      <c r="Q830" s="281"/>
      <c r="R830" s="282"/>
      <c r="S830" s="283"/>
      <c r="T830" s="171"/>
      <c r="U830" s="172"/>
      <c r="V830" s="279"/>
      <c r="W830" s="280"/>
    </row>
    <row r="831" spans="1:23" ht="15.95" customHeight="1" x14ac:dyDescent="0.15">
      <c r="A831" s="164"/>
      <c r="B831" s="165"/>
      <c r="C831" s="165"/>
      <c r="D831" s="165"/>
      <c r="E831" s="165"/>
      <c r="F831" s="165"/>
      <c r="G831" s="165"/>
      <c r="H831" s="165"/>
      <c r="I831" s="165"/>
      <c r="J831" s="177"/>
      <c r="K831" s="285"/>
      <c r="L831" s="274">
        <v>1</v>
      </c>
      <c r="M831" s="290"/>
      <c r="N831" s="134"/>
      <c r="O831" s="133"/>
      <c r="P831" s="134"/>
      <c r="Q831" s="274"/>
      <c r="R831" s="275"/>
      <c r="S831" s="276"/>
      <c r="T831" s="173"/>
      <c r="U831" s="174"/>
      <c r="V831" s="277"/>
      <c r="W831" s="278"/>
    </row>
    <row r="832" spans="1:23" ht="15.95" customHeight="1" x14ac:dyDescent="0.15">
      <c r="A832" s="139"/>
      <c r="B832" s="140"/>
      <c r="C832" s="140"/>
      <c r="D832" s="140"/>
      <c r="E832" s="140"/>
      <c r="F832" s="140"/>
      <c r="G832" s="140" t="s">
        <v>616</v>
      </c>
      <c r="H832" s="140"/>
      <c r="I832" s="140"/>
      <c r="J832" s="170"/>
      <c r="K832" s="255"/>
      <c r="L832" s="288"/>
      <c r="M832" s="289"/>
      <c r="N832" s="142"/>
      <c r="O832" s="141"/>
      <c r="P832" s="142"/>
      <c r="Q832" s="281"/>
      <c r="R832" s="282"/>
      <c r="S832" s="283"/>
      <c r="T832" s="171"/>
      <c r="U832" s="172"/>
      <c r="V832" s="279"/>
      <c r="W832" s="280"/>
    </row>
    <row r="833" spans="1:23" ht="15.95" customHeight="1" x14ac:dyDescent="0.15">
      <c r="A833" s="164"/>
      <c r="B833" s="165"/>
      <c r="C833" s="165"/>
      <c r="D833" s="165"/>
      <c r="E833" s="165"/>
      <c r="F833" s="165"/>
      <c r="G833" s="165"/>
      <c r="H833" s="165"/>
      <c r="I833" s="165"/>
      <c r="J833" s="177"/>
      <c r="K833" s="285"/>
      <c r="L833" s="274"/>
      <c r="M833" s="290"/>
      <c r="N833" s="134"/>
      <c r="O833" s="133"/>
      <c r="P833" s="134"/>
      <c r="Q833" s="274"/>
      <c r="R833" s="275"/>
      <c r="S833" s="276"/>
      <c r="T833" s="173"/>
      <c r="U833" s="174"/>
      <c r="V833" s="277"/>
      <c r="W833" s="278"/>
    </row>
    <row r="834" spans="1:23" ht="15.95" customHeight="1" x14ac:dyDescent="0.15">
      <c r="A834" s="139"/>
      <c r="B834" s="140"/>
      <c r="C834" s="140"/>
      <c r="D834" s="140"/>
      <c r="E834" s="140"/>
      <c r="F834" s="140"/>
      <c r="G834" s="140"/>
      <c r="H834" s="140"/>
      <c r="I834" s="140"/>
      <c r="J834" s="170"/>
      <c r="K834" s="255"/>
      <c r="L834" s="288"/>
      <c r="M834" s="289"/>
      <c r="N834" s="142"/>
      <c r="O834" s="141"/>
      <c r="P834" s="142"/>
      <c r="Q834" s="281"/>
      <c r="R834" s="282"/>
      <c r="S834" s="283"/>
      <c r="T834" s="171"/>
      <c r="U834" s="172"/>
      <c r="V834" s="279"/>
      <c r="W834" s="280"/>
    </row>
    <row r="835" spans="1:23" ht="15.95" customHeight="1" x14ac:dyDescent="0.15">
      <c r="A835" s="164"/>
      <c r="B835" s="165"/>
      <c r="C835" s="165"/>
      <c r="D835" s="165"/>
      <c r="E835" s="165"/>
      <c r="F835" s="165"/>
      <c r="G835" s="165"/>
      <c r="H835" s="165"/>
      <c r="I835" s="165"/>
      <c r="J835" s="177"/>
      <c r="K835" s="285"/>
      <c r="L835" s="274"/>
      <c r="M835" s="290"/>
      <c r="N835" s="134"/>
      <c r="O835" s="133"/>
      <c r="P835" s="134"/>
      <c r="Q835" s="274"/>
      <c r="R835" s="275"/>
      <c r="S835" s="276"/>
      <c r="T835" s="173"/>
      <c r="U835" s="174"/>
      <c r="V835" s="277"/>
      <c r="W835" s="278"/>
    </row>
    <row r="836" spans="1:23" ht="15.95" customHeight="1" x14ac:dyDescent="0.15">
      <c r="A836" s="139"/>
      <c r="B836" s="140"/>
      <c r="C836" s="140"/>
      <c r="D836" s="140"/>
      <c r="E836" s="140"/>
      <c r="F836" s="140"/>
      <c r="G836" s="140"/>
      <c r="H836" s="140"/>
      <c r="I836" s="140"/>
      <c r="J836" s="170"/>
      <c r="K836" s="255"/>
      <c r="L836" s="288"/>
      <c r="M836" s="289"/>
      <c r="N836" s="142"/>
      <c r="O836" s="141"/>
      <c r="P836" s="142"/>
      <c r="Q836" s="281"/>
      <c r="R836" s="282"/>
      <c r="S836" s="283"/>
      <c r="T836" s="171"/>
      <c r="U836" s="172"/>
      <c r="V836" s="279"/>
      <c r="W836" s="280"/>
    </row>
    <row r="837" spans="1:23" ht="15.95" customHeight="1" x14ac:dyDescent="0.15">
      <c r="A837" s="164"/>
      <c r="B837" s="165"/>
      <c r="C837" s="165"/>
      <c r="D837" s="165"/>
      <c r="E837" s="165"/>
      <c r="F837" s="165"/>
      <c r="G837" s="165"/>
      <c r="H837" s="165"/>
      <c r="I837" s="165"/>
      <c r="J837" s="177"/>
      <c r="K837" s="285"/>
      <c r="L837" s="274"/>
      <c r="M837" s="290"/>
      <c r="N837" s="134"/>
      <c r="O837" s="133"/>
      <c r="P837" s="134"/>
      <c r="Q837" s="274"/>
      <c r="R837" s="275"/>
      <c r="S837" s="276"/>
      <c r="T837" s="173"/>
      <c r="U837" s="174"/>
      <c r="V837" s="277"/>
      <c r="W837" s="278"/>
    </row>
    <row r="838" spans="1:23" ht="15.95" customHeight="1" x14ac:dyDescent="0.15">
      <c r="A838" s="139"/>
      <c r="B838" s="140"/>
      <c r="C838" s="140"/>
      <c r="D838" s="140"/>
      <c r="E838" s="140"/>
      <c r="F838" s="140"/>
      <c r="G838" s="140"/>
      <c r="H838" s="140"/>
      <c r="I838" s="140"/>
      <c r="J838" s="170"/>
      <c r="K838" s="255"/>
      <c r="L838" s="288"/>
      <c r="M838" s="289"/>
      <c r="N838" s="142"/>
      <c r="O838" s="141"/>
      <c r="P838" s="142"/>
      <c r="Q838" s="281"/>
      <c r="R838" s="282"/>
      <c r="S838" s="283"/>
      <c r="T838" s="171"/>
      <c r="U838" s="172"/>
      <c r="V838" s="279"/>
      <c r="W838" s="280"/>
    </row>
    <row r="839" spans="1:23" ht="15.95" customHeight="1" x14ac:dyDescent="0.15">
      <c r="A839" s="164"/>
      <c r="B839" s="165"/>
      <c r="C839" s="165"/>
      <c r="D839" s="165"/>
      <c r="E839" s="165"/>
      <c r="F839" s="165"/>
      <c r="G839" s="165"/>
      <c r="H839" s="165"/>
      <c r="I839" s="165"/>
      <c r="J839" s="177"/>
      <c r="K839" s="285"/>
      <c r="L839" s="274"/>
      <c r="M839" s="290"/>
      <c r="N839" s="134"/>
      <c r="O839" s="133"/>
      <c r="P839" s="134"/>
      <c r="Q839" s="274"/>
      <c r="R839" s="275"/>
      <c r="S839" s="276"/>
      <c r="T839" s="173"/>
      <c r="U839" s="174"/>
      <c r="V839" s="277"/>
      <c r="W839" s="278"/>
    </row>
    <row r="840" spans="1:23" ht="15.95" customHeight="1" x14ac:dyDescent="0.15">
      <c r="A840" s="139"/>
      <c r="B840" s="140"/>
      <c r="C840" s="140"/>
      <c r="D840" s="140"/>
      <c r="E840" s="140"/>
      <c r="F840" s="140"/>
      <c r="G840" s="140"/>
      <c r="H840" s="140"/>
      <c r="I840" s="140"/>
      <c r="J840" s="170"/>
      <c r="K840" s="255"/>
      <c r="L840" s="288"/>
      <c r="M840" s="289"/>
      <c r="N840" s="142"/>
      <c r="O840" s="141"/>
      <c r="P840" s="142"/>
      <c r="Q840" s="281"/>
      <c r="R840" s="282"/>
      <c r="S840" s="283"/>
      <c r="T840" s="171"/>
      <c r="U840" s="172"/>
      <c r="V840" s="279"/>
      <c r="W840" s="280"/>
    </row>
    <row r="841" spans="1:23" ht="15.95" customHeight="1" x14ac:dyDescent="0.15">
      <c r="A841" s="164"/>
      <c r="B841" s="165"/>
      <c r="C841" s="165"/>
      <c r="D841" s="165"/>
      <c r="E841" s="165"/>
      <c r="F841" s="165"/>
      <c r="G841" s="165"/>
      <c r="H841" s="165"/>
      <c r="I841" s="165"/>
      <c r="J841" s="177"/>
      <c r="K841" s="285"/>
      <c r="L841" s="274"/>
      <c r="M841" s="290"/>
      <c r="N841" s="134"/>
      <c r="O841" s="133"/>
      <c r="P841" s="134"/>
      <c r="Q841" s="274"/>
      <c r="R841" s="275"/>
      <c r="S841" s="276"/>
      <c r="T841" s="173"/>
      <c r="U841" s="174"/>
      <c r="V841" s="277"/>
      <c r="W841" s="278"/>
    </row>
    <row r="842" spans="1:23" ht="15.95" customHeight="1" x14ac:dyDescent="0.15">
      <c r="A842" s="139"/>
      <c r="B842" s="140"/>
      <c r="C842" s="140"/>
      <c r="D842" s="140"/>
      <c r="E842" s="140"/>
      <c r="F842" s="140"/>
      <c r="G842" s="140"/>
      <c r="H842" s="140"/>
      <c r="I842" s="140"/>
      <c r="J842" s="170"/>
      <c r="K842" s="255"/>
      <c r="L842" s="288"/>
      <c r="M842" s="289"/>
      <c r="N842" s="142"/>
      <c r="O842" s="141"/>
      <c r="P842" s="142"/>
      <c r="Q842" s="281"/>
      <c r="R842" s="282"/>
      <c r="S842" s="283"/>
      <c r="T842" s="171"/>
      <c r="U842" s="172"/>
      <c r="V842" s="279"/>
      <c r="W842" s="280"/>
    </row>
    <row r="843" spans="1:23" ht="15.95" customHeight="1" x14ac:dyDescent="0.15">
      <c r="A843" s="164"/>
      <c r="B843" s="165"/>
      <c r="C843" s="165"/>
      <c r="D843" s="165"/>
      <c r="E843" s="165"/>
      <c r="F843" s="165"/>
      <c r="G843" s="165"/>
      <c r="H843" s="165"/>
      <c r="I843" s="165"/>
      <c r="J843" s="177"/>
      <c r="K843" s="285"/>
      <c r="L843" s="274"/>
      <c r="M843" s="290"/>
      <c r="N843" s="134"/>
      <c r="O843" s="133"/>
      <c r="P843" s="134"/>
      <c r="Q843" s="274"/>
      <c r="R843" s="275"/>
      <c r="S843" s="276"/>
      <c r="T843" s="173"/>
      <c r="U843" s="174"/>
      <c r="V843" s="277"/>
      <c r="W843" s="278"/>
    </row>
    <row r="844" spans="1:23" ht="15.95" customHeight="1" x14ac:dyDescent="0.15">
      <c r="A844" s="139"/>
      <c r="B844" s="140"/>
      <c r="C844" s="140"/>
      <c r="D844" s="140"/>
      <c r="E844" s="140"/>
      <c r="F844" s="140"/>
      <c r="G844" s="140"/>
      <c r="H844" s="140"/>
      <c r="I844" s="140"/>
      <c r="J844" s="170"/>
      <c r="K844" s="255"/>
      <c r="L844" s="288"/>
      <c r="M844" s="289"/>
      <c r="N844" s="142"/>
      <c r="O844" s="141"/>
      <c r="P844" s="142"/>
      <c r="Q844" s="281"/>
      <c r="R844" s="282"/>
      <c r="S844" s="283"/>
      <c r="T844" s="171"/>
      <c r="U844" s="172"/>
      <c r="V844" s="279"/>
      <c r="W844" s="280"/>
    </row>
    <row r="845" spans="1:23" ht="15.95" customHeight="1" x14ac:dyDescent="0.15">
      <c r="A845" s="164"/>
      <c r="B845" s="165"/>
      <c r="C845" s="165"/>
      <c r="D845" s="165"/>
      <c r="E845" s="165"/>
      <c r="F845" s="165"/>
      <c r="G845" s="165"/>
      <c r="H845" s="165"/>
      <c r="I845" s="165"/>
      <c r="J845" s="177"/>
      <c r="K845" s="285"/>
      <c r="L845" s="274"/>
      <c r="M845" s="290"/>
      <c r="N845" s="134"/>
      <c r="O845" s="133"/>
      <c r="P845" s="134"/>
      <c r="Q845" s="274"/>
      <c r="R845" s="275"/>
      <c r="S845" s="276"/>
      <c r="T845" s="173"/>
      <c r="U845" s="174"/>
      <c r="V845" s="277"/>
      <c r="W845" s="278"/>
    </row>
    <row r="846" spans="1:23" ht="15.95" customHeight="1" x14ac:dyDescent="0.15">
      <c r="A846" s="139"/>
      <c r="B846" s="140"/>
      <c r="C846" s="140"/>
      <c r="D846" s="140"/>
      <c r="E846" s="140"/>
      <c r="F846" s="140"/>
      <c r="G846" s="140"/>
      <c r="H846" s="140"/>
      <c r="I846" s="140"/>
      <c r="J846" s="170"/>
      <c r="K846" s="255"/>
      <c r="L846" s="288"/>
      <c r="M846" s="289"/>
      <c r="N846" s="142"/>
      <c r="O846" s="141"/>
      <c r="P846" s="142"/>
      <c r="Q846" s="281"/>
      <c r="R846" s="282"/>
      <c r="S846" s="283"/>
      <c r="T846" s="171"/>
      <c r="U846" s="172"/>
      <c r="V846" s="279"/>
      <c r="W846" s="280"/>
    </row>
    <row r="847" spans="1:23" ht="15.95" customHeight="1" x14ac:dyDescent="0.15">
      <c r="A847" s="168"/>
      <c r="B847" s="169"/>
      <c r="C847" s="169"/>
      <c r="D847" s="169"/>
      <c r="E847" s="169"/>
      <c r="F847" s="169"/>
      <c r="G847" s="169"/>
      <c r="H847" s="169"/>
      <c r="I847" s="169"/>
      <c r="J847" s="178"/>
      <c r="K847" s="291"/>
      <c r="L847" s="292"/>
      <c r="M847" s="293"/>
      <c r="N847" s="159"/>
      <c r="O847" s="158"/>
      <c r="P847" s="159"/>
      <c r="Q847" s="292"/>
      <c r="R847" s="294"/>
      <c r="S847" s="295"/>
      <c r="T847" s="175"/>
      <c r="U847" s="174"/>
      <c r="V847" s="297"/>
      <c r="W847" s="298"/>
    </row>
    <row r="848" spans="1:23" ht="14.1" customHeight="1" x14ac:dyDescent="0.15">
      <c r="A848" s="259"/>
      <c r="B848" s="259"/>
      <c r="C848" s="259"/>
      <c r="D848" s="259"/>
      <c r="E848" s="259"/>
      <c r="F848" s="259"/>
      <c r="G848" s="259"/>
      <c r="H848" s="1" t="s">
        <v>13</v>
      </c>
      <c r="T848" s="296"/>
      <c r="U848" s="296"/>
      <c r="V848" s="296"/>
      <c r="W848" s="296"/>
    </row>
    <row r="849" spans="1:23" ht="29.25" customHeight="1" x14ac:dyDescent="0.2">
      <c r="A849" s="260" t="s">
        <v>663</v>
      </c>
      <c r="B849" s="299"/>
      <c r="C849" s="299"/>
      <c r="D849" s="299"/>
      <c r="E849" s="299"/>
      <c r="F849" s="299"/>
      <c r="G849" s="299"/>
      <c r="H849" s="299"/>
      <c r="I849" s="299"/>
      <c r="J849" s="299"/>
      <c r="K849" s="299"/>
      <c r="L849" s="224"/>
      <c r="M849" s="3"/>
      <c r="N849" s="261" t="s">
        <v>142</v>
      </c>
      <c r="O849" s="261"/>
      <c r="P849" s="261"/>
      <c r="Q849" s="261"/>
      <c r="W849" s="101"/>
    </row>
    <row r="850" spans="1:23" ht="17.25" customHeight="1" x14ac:dyDescent="0.15">
      <c r="A850" s="272" t="s">
        <v>664</v>
      </c>
      <c r="B850" s="272"/>
      <c r="C850" s="272"/>
      <c r="D850" s="272"/>
      <c r="E850" s="272"/>
      <c r="F850" s="272"/>
      <c r="G850" s="272"/>
      <c r="H850" s="272"/>
      <c r="I850" s="272"/>
      <c r="J850" s="272"/>
      <c r="K850" s="272"/>
      <c r="L850" s="216"/>
      <c r="M850" s="4" t="s">
        <v>12</v>
      </c>
      <c r="N850" s="273" t="s">
        <v>665</v>
      </c>
      <c r="O850" s="273"/>
      <c r="P850" s="273"/>
      <c r="Q850" s="273"/>
      <c r="R850" s="4" t="s">
        <v>11</v>
      </c>
      <c r="V850" s="10">
        <v>10</v>
      </c>
      <c r="W850" s="27" t="s">
        <v>488</v>
      </c>
    </row>
    <row r="851" spans="1:23" ht="5.25" customHeight="1" x14ac:dyDescent="0.15">
      <c r="A851" s="23"/>
      <c r="B851" s="23"/>
      <c r="C851" s="23"/>
      <c r="D851" s="23"/>
      <c r="E851" s="23"/>
      <c r="F851" s="23"/>
      <c r="G851" s="23"/>
      <c r="H851" s="23"/>
      <c r="I851" s="23"/>
      <c r="J851" s="2"/>
      <c r="K851" s="2"/>
      <c r="L851" s="2"/>
      <c r="M851" s="2"/>
      <c r="N851" s="2"/>
      <c r="O851" s="2"/>
      <c r="P851" s="2"/>
      <c r="Q851" s="2"/>
      <c r="R851" s="2"/>
      <c r="S851" s="2"/>
      <c r="T851" s="2"/>
      <c r="U851" s="2"/>
      <c r="V851" s="2"/>
      <c r="W851" s="2"/>
    </row>
    <row r="852" spans="1:23" ht="20.45" customHeight="1" x14ac:dyDescent="0.15">
      <c r="A852" s="284" t="s">
        <v>27</v>
      </c>
      <c r="B852" s="268"/>
      <c r="C852" s="268"/>
      <c r="D852" s="268"/>
      <c r="E852" s="268"/>
      <c r="F852" s="268"/>
      <c r="G852" s="268"/>
      <c r="H852" s="268"/>
      <c r="I852" s="268"/>
      <c r="J852" s="269"/>
      <c r="K852" s="119" t="s">
        <v>1</v>
      </c>
      <c r="L852" s="268" t="s">
        <v>2</v>
      </c>
      <c r="M852" s="268"/>
      <c r="N852" s="269"/>
      <c r="O852" s="268" t="s">
        <v>3</v>
      </c>
      <c r="P852" s="269"/>
      <c r="Q852" s="267" t="s">
        <v>4</v>
      </c>
      <c r="R852" s="268"/>
      <c r="S852" s="269"/>
      <c r="T852" s="268" t="s">
        <v>5</v>
      </c>
      <c r="U852" s="269"/>
      <c r="V852" s="268" t="s">
        <v>9</v>
      </c>
      <c r="W852" s="270"/>
    </row>
    <row r="853" spans="1:23" ht="15.95" customHeight="1" x14ac:dyDescent="0.15">
      <c r="A853" s="139"/>
      <c r="B853" s="140" t="s">
        <v>747</v>
      </c>
      <c r="C853" s="140"/>
      <c r="D853" s="140"/>
      <c r="E853" s="140"/>
      <c r="F853" s="140"/>
      <c r="G853" s="140"/>
      <c r="H853" s="140"/>
      <c r="I853" s="140"/>
      <c r="J853" s="170"/>
      <c r="K853" s="255" t="s">
        <v>488</v>
      </c>
      <c r="L853" s="286"/>
      <c r="M853" s="287"/>
      <c r="N853" s="142"/>
      <c r="O853" s="127"/>
      <c r="P853" s="142"/>
      <c r="Q853" s="281"/>
      <c r="R853" s="282"/>
      <c r="S853" s="283"/>
      <c r="T853" s="171" t="s">
        <v>749</v>
      </c>
      <c r="U853" s="172"/>
      <c r="V853" s="279"/>
      <c r="W853" s="280"/>
    </row>
    <row r="854" spans="1:23" ht="15.95" customHeight="1" x14ac:dyDescent="0.15">
      <c r="A854" s="164"/>
      <c r="B854" s="165" t="s">
        <v>748</v>
      </c>
      <c r="C854" s="165"/>
      <c r="D854" s="165"/>
      <c r="E854" s="165"/>
      <c r="F854" s="165"/>
      <c r="G854" s="165"/>
      <c r="H854" s="165"/>
      <c r="I854" s="165"/>
      <c r="J854" s="177"/>
      <c r="K854" s="285"/>
      <c r="L854" s="274"/>
      <c r="M854" s="290"/>
      <c r="N854" s="134"/>
      <c r="O854" s="133"/>
      <c r="P854" s="134"/>
      <c r="Q854" s="274"/>
      <c r="R854" s="275"/>
      <c r="S854" s="276"/>
      <c r="T854" s="173"/>
      <c r="U854" s="174"/>
      <c r="V854" s="277"/>
      <c r="W854" s="278"/>
    </row>
    <row r="855" spans="1:23" ht="15.95" customHeight="1" x14ac:dyDescent="0.15">
      <c r="A855" s="139"/>
      <c r="B855" s="140"/>
      <c r="C855" s="140"/>
      <c r="D855" s="140"/>
      <c r="E855" s="140"/>
      <c r="F855" s="140"/>
      <c r="G855" s="140" t="s">
        <v>543</v>
      </c>
      <c r="H855" s="140"/>
      <c r="I855" s="140"/>
      <c r="J855" s="170"/>
      <c r="K855" s="255" t="s">
        <v>456</v>
      </c>
      <c r="L855" s="288"/>
      <c r="M855" s="289"/>
      <c r="N855" s="142"/>
      <c r="O855" s="141"/>
      <c r="P855" s="142"/>
      <c r="Q855" s="281"/>
      <c r="R855" s="282"/>
      <c r="S855" s="283"/>
      <c r="T855" s="171"/>
      <c r="U855" s="172"/>
      <c r="V855" s="279"/>
      <c r="W855" s="280"/>
    </row>
    <row r="856" spans="1:23" ht="15.95" customHeight="1" x14ac:dyDescent="0.15">
      <c r="A856" s="164"/>
      <c r="B856" s="165"/>
      <c r="C856" s="165"/>
      <c r="D856" s="165"/>
      <c r="E856" s="165"/>
      <c r="F856" s="165"/>
      <c r="G856" s="165"/>
      <c r="H856" s="165"/>
      <c r="I856" s="165"/>
      <c r="J856" s="177"/>
      <c r="K856" s="285"/>
      <c r="L856" s="274">
        <v>1</v>
      </c>
      <c r="M856" s="290"/>
      <c r="N856" s="134"/>
      <c r="O856" s="133"/>
      <c r="P856" s="134"/>
      <c r="Q856" s="274"/>
      <c r="R856" s="275"/>
      <c r="S856" s="276"/>
      <c r="T856" s="173"/>
      <c r="U856" s="174"/>
      <c r="V856" s="277"/>
      <c r="W856" s="278"/>
    </row>
    <row r="857" spans="1:23" ht="15.95" customHeight="1" x14ac:dyDescent="0.15">
      <c r="A857" s="139"/>
      <c r="B857" s="140"/>
      <c r="C857" s="140"/>
      <c r="D857" s="140"/>
      <c r="E857" s="140"/>
      <c r="F857" s="140"/>
      <c r="G857" s="140" t="s">
        <v>616</v>
      </c>
      <c r="H857" s="140"/>
      <c r="I857" s="140"/>
      <c r="J857" s="170"/>
      <c r="K857" s="255"/>
      <c r="L857" s="288"/>
      <c r="M857" s="289"/>
      <c r="N857" s="142"/>
      <c r="O857" s="141"/>
      <c r="P857" s="142"/>
      <c r="Q857" s="281"/>
      <c r="R857" s="282"/>
      <c r="S857" s="283"/>
      <c r="T857" s="171"/>
      <c r="U857" s="172"/>
      <c r="V857" s="279"/>
      <c r="W857" s="280"/>
    </row>
    <row r="858" spans="1:23" ht="15.95" customHeight="1" x14ac:dyDescent="0.15">
      <c r="A858" s="164"/>
      <c r="B858" s="165"/>
      <c r="C858" s="165"/>
      <c r="D858" s="165"/>
      <c r="E858" s="165"/>
      <c r="F858" s="165"/>
      <c r="G858" s="165"/>
      <c r="H858" s="165"/>
      <c r="I858" s="165"/>
      <c r="J858" s="177"/>
      <c r="K858" s="285"/>
      <c r="L858" s="274"/>
      <c r="M858" s="290"/>
      <c r="N858" s="134"/>
      <c r="O858" s="133"/>
      <c r="P858" s="134"/>
      <c r="Q858" s="274"/>
      <c r="R858" s="275"/>
      <c r="S858" s="276"/>
      <c r="T858" s="173"/>
      <c r="U858" s="174"/>
      <c r="V858" s="277"/>
      <c r="W858" s="278"/>
    </row>
    <row r="859" spans="1:23" ht="15.95" customHeight="1" x14ac:dyDescent="0.15">
      <c r="A859" s="139"/>
      <c r="B859" s="140"/>
      <c r="C859" s="140"/>
      <c r="D859" s="140"/>
      <c r="E859" s="140"/>
      <c r="F859" s="140"/>
      <c r="G859" s="140"/>
      <c r="H859" s="140"/>
      <c r="I859" s="140"/>
      <c r="J859" s="170"/>
      <c r="K859" s="255"/>
      <c r="L859" s="288"/>
      <c r="M859" s="289"/>
      <c r="N859" s="142"/>
      <c r="O859" s="141"/>
      <c r="P859" s="142"/>
      <c r="Q859" s="281"/>
      <c r="R859" s="282"/>
      <c r="S859" s="283"/>
      <c r="T859" s="171"/>
      <c r="U859" s="172"/>
      <c r="V859" s="279"/>
      <c r="W859" s="280"/>
    </row>
    <row r="860" spans="1:23" ht="15.95" customHeight="1" x14ac:dyDescent="0.15">
      <c r="A860" s="164"/>
      <c r="B860" s="165"/>
      <c r="C860" s="165"/>
      <c r="D860" s="165"/>
      <c r="E860" s="165"/>
      <c r="F860" s="165"/>
      <c r="G860" s="165"/>
      <c r="H860" s="165"/>
      <c r="I860" s="165"/>
      <c r="J860" s="177"/>
      <c r="K860" s="285"/>
      <c r="L860" s="274"/>
      <c r="M860" s="290"/>
      <c r="N860" s="134"/>
      <c r="O860" s="133"/>
      <c r="P860" s="134"/>
      <c r="Q860" s="274"/>
      <c r="R860" s="275"/>
      <c r="S860" s="276"/>
      <c r="T860" s="173"/>
      <c r="U860" s="174"/>
      <c r="V860" s="277"/>
      <c r="W860" s="278"/>
    </row>
    <row r="861" spans="1:23" ht="15.95" customHeight="1" x14ac:dyDescent="0.15">
      <c r="A861" s="139"/>
      <c r="B861" s="140"/>
      <c r="C861" s="140"/>
      <c r="D861" s="140"/>
      <c r="E861" s="140"/>
      <c r="F861" s="140"/>
      <c r="G861" s="140"/>
      <c r="H861" s="140"/>
      <c r="I861" s="140"/>
      <c r="J861" s="170"/>
      <c r="K861" s="255"/>
      <c r="L861" s="288"/>
      <c r="M861" s="289"/>
      <c r="N861" s="142"/>
      <c r="O861" s="141"/>
      <c r="P861" s="142"/>
      <c r="Q861" s="281"/>
      <c r="R861" s="282"/>
      <c r="S861" s="283"/>
      <c r="T861" s="171"/>
      <c r="U861" s="172"/>
      <c r="V861" s="279"/>
      <c r="W861" s="280"/>
    </row>
    <row r="862" spans="1:23" ht="15.95" customHeight="1" x14ac:dyDescent="0.15">
      <c r="A862" s="164"/>
      <c r="B862" s="165"/>
      <c r="C862" s="165"/>
      <c r="D862" s="165"/>
      <c r="E862" s="165"/>
      <c r="F862" s="165"/>
      <c r="G862" s="165"/>
      <c r="H862" s="165"/>
      <c r="I862" s="165"/>
      <c r="J862" s="177"/>
      <c r="K862" s="285"/>
      <c r="L862" s="274"/>
      <c r="M862" s="290"/>
      <c r="N862" s="134"/>
      <c r="O862" s="133"/>
      <c r="P862" s="134"/>
      <c r="Q862" s="274"/>
      <c r="R862" s="275"/>
      <c r="S862" s="276"/>
      <c r="T862" s="173"/>
      <c r="U862" s="174"/>
      <c r="V862" s="277"/>
      <c r="W862" s="278"/>
    </row>
    <row r="863" spans="1:23" ht="15.95" customHeight="1" x14ac:dyDescent="0.15">
      <c r="A863" s="139"/>
      <c r="B863" s="140"/>
      <c r="C863" s="140"/>
      <c r="D863" s="140"/>
      <c r="E863" s="140"/>
      <c r="F863" s="140"/>
      <c r="G863" s="140"/>
      <c r="H863" s="140"/>
      <c r="I863" s="140"/>
      <c r="J863" s="170"/>
      <c r="K863" s="255"/>
      <c r="L863" s="288"/>
      <c r="M863" s="289"/>
      <c r="N863" s="142"/>
      <c r="O863" s="141"/>
      <c r="P863" s="142"/>
      <c r="Q863" s="281"/>
      <c r="R863" s="282"/>
      <c r="S863" s="283"/>
      <c r="T863" s="171"/>
      <c r="U863" s="172"/>
      <c r="V863" s="279"/>
      <c r="W863" s="280"/>
    </row>
    <row r="864" spans="1:23" ht="15.95" customHeight="1" x14ac:dyDescent="0.15">
      <c r="A864" s="164"/>
      <c r="B864" s="165"/>
      <c r="C864" s="165"/>
      <c r="D864" s="165"/>
      <c r="E864" s="165"/>
      <c r="F864" s="165"/>
      <c r="G864" s="165"/>
      <c r="H864" s="165"/>
      <c r="I864" s="165"/>
      <c r="J864" s="177"/>
      <c r="K864" s="285"/>
      <c r="L864" s="274"/>
      <c r="M864" s="290"/>
      <c r="N864" s="134"/>
      <c r="O864" s="133"/>
      <c r="P864" s="134"/>
      <c r="Q864" s="274"/>
      <c r="R864" s="275"/>
      <c r="S864" s="276"/>
      <c r="T864" s="173"/>
      <c r="U864" s="174"/>
      <c r="V864" s="277"/>
      <c r="W864" s="278"/>
    </row>
    <row r="865" spans="1:23" ht="15.95" customHeight="1" x14ac:dyDescent="0.15">
      <c r="A865" s="139"/>
      <c r="B865" s="140"/>
      <c r="C865" s="140"/>
      <c r="D865" s="140"/>
      <c r="E865" s="140"/>
      <c r="F865" s="140"/>
      <c r="G865" s="140"/>
      <c r="H865" s="140"/>
      <c r="I865" s="140"/>
      <c r="J865" s="170"/>
      <c r="K865" s="255"/>
      <c r="L865" s="288"/>
      <c r="M865" s="289"/>
      <c r="N865" s="142"/>
      <c r="O865" s="141"/>
      <c r="P865" s="142"/>
      <c r="Q865" s="281"/>
      <c r="R865" s="282"/>
      <c r="S865" s="283"/>
      <c r="T865" s="171"/>
      <c r="U865" s="172"/>
      <c r="V865" s="279"/>
      <c r="W865" s="280"/>
    </row>
    <row r="866" spans="1:23" ht="15.95" customHeight="1" x14ac:dyDescent="0.15">
      <c r="A866" s="164"/>
      <c r="B866" s="165"/>
      <c r="C866" s="165"/>
      <c r="D866" s="165"/>
      <c r="E866" s="165"/>
      <c r="F866" s="165"/>
      <c r="G866" s="165"/>
      <c r="H866" s="165"/>
      <c r="I866" s="165"/>
      <c r="J866" s="177"/>
      <c r="K866" s="285"/>
      <c r="L866" s="274"/>
      <c r="M866" s="290"/>
      <c r="N866" s="134"/>
      <c r="O866" s="133"/>
      <c r="P866" s="134"/>
      <c r="Q866" s="274"/>
      <c r="R866" s="275"/>
      <c r="S866" s="276"/>
      <c r="T866" s="173"/>
      <c r="U866" s="174"/>
      <c r="V866" s="277"/>
      <c r="W866" s="278"/>
    </row>
    <row r="867" spans="1:23" ht="15.95" customHeight="1" x14ac:dyDescent="0.15">
      <c r="A867" s="139"/>
      <c r="B867" s="140"/>
      <c r="C867" s="140"/>
      <c r="D867" s="140"/>
      <c r="E867" s="140"/>
      <c r="F867" s="140"/>
      <c r="G867" s="140"/>
      <c r="H867" s="140"/>
      <c r="I867" s="140"/>
      <c r="J867" s="170"/>
      <c r="K867" s="255"/>
      <c r="L867" s="288"/>
      <c r="M867" s="289"/>
      <c r="N867" s="142"/>
      <c r="O867" s="141"/>
      <c r="P867" s="142"/>
      <c r="Q867" s="281"/>
      <c r="R867" s="282"/>
      <c r="S867" s="283"/>
      <c r="T867" s="171"/>
      <c r="U867" s="172"/>
      <c r="V867" s="279"/>
      <c r="W867" s="280"/>
    </row>
    <row r="868" spans="1:23" ht="15.95" customHeight="1" x14ac:dyDescent="0.15">
      <c r="A868" s="164"/>
      <c r="B868" s="165"/>
      <c r="C868" s="165"/>
      <c r="D868" s="165"/>
      <c r="E868" s="165"/>
      <c r="F868" s="165"/>
      <c r="G868" s="165"/>
      <c r="H868" s="165"/>
      <c r="I868" s="165"/>
      <c r="J868" s="177"/>
      <c r="K868" s="285"/>
      <c r="L868" s="274"/>
      <c r="M868" s="290"/>
      <c r="N868" s="134"/>
      <c r="O868" s="133"/>
      <c r="P868" s="134"/>
      <c r="Q868" s="274"/>
      <c r="R868" s="275"/>
      <c r="S868" s="276"/>
      <c r="T868" s="173"/>
      <c r="U868" s="174"/>
      <c r="V868" s="277"/>
      <c r="W868" s="278"/>
    </row>
    <row r="869" spans="1:23" ht="15.95" customHeight="1" x14ac:dyDescent="0.15">
      <c r="A869" s="139"/>
      <c r="B869" s="140"/>
      <c r="C869" s="140"/>
      <c r="D869" s="140"/>
      <c r="E869" s="140"/>
      <c r="F869" s="140"/>
      <c r="G869" s="140"/>
      <c r="H869" s="140"/>
      <c r="I869" s="140"/>
      <c r="J869" s="170"/>
      <c r="K869" s="255"/>
      <c r="L869" s="288"/>
      <c r="M869" s="289"/>
      <c r="N869" s="142"/>
      <c r="O869" s="141"/>
      <c r="P869" s="142"/>
      <c r="Q869" s="281"/>
      <c r="R869" s="282"/>
      <c r="S869" s="283"/>
      <c r="T869" s="171"/>
      <c r="U869" s="172"/>
      <c r="V869" s="279"/>
      <c r="W869" s="280"/>
    </row>
    <row r="870" spans="1:23" ht="15.95" customHeight="1" x14ac:dyDescent="0.15">
      <c r="A870" s="164"/>
      <c r="B870" s="165"/>
      <c r="C870" s="165"/>
      <c r="D870" s="165"/>
      <c r="E870" s="165"/>
      <c r="F870" s="165"/>
      <c r="G870" s="165"/>
      <c r="H870" s="165"/>
      <c r="I870" s="165"/>
      <c r="J870" s="177"/>
      <c r="K870" s="285"/>
      <c r="L870" s="274"/>
      <c r="M870" s="290"/>
      <c r="N870" s="134"/>
      <c r="O870" s="133"/>
      <c r="P870" s="134"/>
      <c r="Q870" s="274"/>
      <c r="R870" s="275"/>
      <c r="S870" s="276"/>
      <c r="T870" s="173"/>
      <c r="U870" s="174"/>
      <c r="V870" s="277"/>
      <c r="W870" s="278"/>
    </row>
    <row r="871" spans="1:23" ht="15.95" customHeight="1" x14ac:dyDescent="0.15">
      <c r="A871" s="139"/>
      <c r="B871" s="140"/>
      <c r="C871" s="140"/>
      <c r="D871" s="140"/>
      <c r="E871" s="140"/>
      <c r="F871" s="140"/>
      <c r="G871" s="140"/>
      <c r="H871" s="140"/>
      <c r="I871" s="140"/>
      <c r="J871" s="170"/>
      <c r="K871" s="255"/>
      <c r="L871" s="288"/>
      <c r="M871" s="289"/>
      <c r="N871" s="142"/>
      <c r="O871" s="141"/>
      <c r="P871" s="142"/>
      <c r="Q871" s="281"/>
      <c r="R871" s="282"/>
      <c r="S871" s="283"/>
      <c r="T871" s="171"/>
      <c r="U871" s="172"/>
      <c r="V871" s="279"/>
      <c r="W871" s="280"/>
    </row>
    <row r="872" spans="1:23" ht="15.95" customHeight="1" x14ac:dyDescent="0.15">
      <c r="A872" s="164"/>
      <c r="B872" s="165"/>
      <c r="C872" s="165"/>
      <c r="D872" s="165"/>
      <c r="E872" s="165"/>
      <c r="F872" s="165"/>
      <c r="G872" s="165"/>
      <c r="H872" s="165"/>
      <c r="I872" s="165"/>
      <c r="J872" s="177"/>
      <c r="K872" s="285"/>
      <c r="L872" s="274"/>
      <c r="M872" s="290"/>
      <c r="N872" s="134"/>
      <c r="O872" s="133"/>
      <c r="P872" s="134"/>
      <c r="Q872" s="274"/>
      <c r="R872" s="275"/>
      <c r="S872" s="276"/>
      <c r="T872" s="173"/>
      <c r="U872" s="174"/>
      <c r="V872" s="277"/>
      <c r="W872" s="278"/>
    </row>
    <row r="873" spans="1:23" ht="15.95" customHeight="1" x14ac:dyDescent="0.15">
      <c r="A873" s="139"/>
      <c r="B873" s="140"/>
      <c r="C873" s="140"/>
      <c r="D873" s="140"/>
      <c r="E873" s="140"/>
      <c r="F873" s="140"/>
      <c r="G873" s="140"/>
      <c r="H873" s="140"/>
      <c r="I873" s="140"/>
      <c r="J873" s="170"/>
      <c r="K873" s="255"/>
      <c r="L873" s="288"/>
      <c r="M873" s="289"/>
      <c r="N873" s="142"/>
      <c r="O873" s="141"/>
      <c r="P873" s="142"/>
      <c r="Q873" s="281"/>
      <c r="R873" s="282"/>
      <c r="S873" s="283"/>
      <c r="T873" s="171"/>
      <c r="U873" s="172"/>
      <c r="V873" s="279"/>
      <c r="W873" s="280"/>
    </row>
    <row r="874" spans="1:23" ht="15.95" customHeight="1" x14ac:dyDescent="0.15">
      <c r="A874" s="164"/>
      <c r="B874" s="165"/>
      <c r="C874" s="165"/>
      <c r="D874" s="165"/>
      <c r="E874" s="165"/>
      <c r="F874" s="165"/>
      <c r="G874" s="165"/>
      <c r="H874" s="165"/>
      <c r="I874" s="165"/>
      <c r="J874" s="177"/>
      <c r="K874" s="285"/>
      <c r="L874" s="274"/>
      <c r="M874" s="290"/>
      <c r="N874" s="134"/>
      <c r="O874" s="133"/>
      <c r="P874" s="134"/>
      <c r="Q874" s="274"/>
      <c r="R874" s="275"/>
      <c r="S874" s="276"/>
      <c r="T874" s="173"/>
      <c r="U874" s="174"/>
      <c r="V874" s="277"/>
      <c r="W874" s="278"/>
    </row>
    <row r="875" spans="1:23" ht="15.95" customHeight="1" x14ac:dyDescent="0.15">
      <c r="A875" s="139"/>
      <c r="B875" s="140"/>
      <c r="C875" s="140"/>
      <c r="D875" s="140"/>
      <c r="E875" s="140"/>
      <c r="F875" s="140"/>
      <c r="G875" s="140"/>
      <c r="H875" s="140"/>
      <c r="I875" s="140"/>
      <c r="J875" s="170"/>
      <c r="K875" s="255"/>
      <c r="L875" s="288"/>
      <c r="M875" s="289"/>
      <c r="N875" s="142"/>
      <c r="O875" s="141"/>
      <c r="P875" s="142"/>
      <c r="Q875" s="281"/>
      <c r="R875" s="282"/>
      <c r="S875" s="283"/>
      <c r="T875" s="171"/>
      <c r="U875" s="172"/>
      <c r="V875" s="279"/>
      <c r="W875" s="280"/>
    </row>
    <row r="876" spans="1:23" ht="15.95" customHeight="1" x14ac:dyDescent="0.15">
      <c r="A876" s="164"/>
      <c r="B876" s="165"/>
      <c r="C876" s="165"/>
      <c r="D876" s="165"/>
      <c r="E876" s="165"/>
      <c r="F876" s="165"/>
      <c r="G876" s="165"/>
      <c r="H876" s="165"/>
      <c r="I876" s="165"/>
      <c r="J876" s="177"/>
      <c r="K876" s="285"/>
      <c r="L876" s="274"/>
      <c r="M876" s="290"/>
      <c r="N876" s="134"/>
      <c r="O876" s="133"/>
      <c r="P876" s="134"/>
      <c r="Q876" s="274"/>
      <c r="R876" s="275"/>
      <c r="S876" s="276"/>
      <c r="T876" s="173"/>
      <c r="U876" s="174"/>
      <c r="V876" s="277"/>
      <c r="W876" s="278"/>
    </row>
    <row r="877" spans="1:23" ht="15.95" customHeight="1" x14ac:dyDescent="0.15">
      <c r="A877" s="139"/>
      <c r="B877" s="140"/>
      <c r="C877" s="140"/>
      <c r="D877" s="140"/>
      <c r="E877" s="140"/>
      <c r="F877" s="140"/>
      <c r="G877" s="140"/>
      <c r="H877" s="140"/>
      <c r="I877" s="140"/>
      <c r="J877" s="170"/>
      <c r="K877" s="255"/>
      <c r="L877" s="288"/>
      <c r="M877" s="289"/>
      <c r="N877" s="142"/>
      <c r="O877" s="141"/>
      <c r="P877" s="142"/>
      <c r="Q877" s="281"/>
      <c r="R877" s="282"/>
      <c r="S877" s="283"/>
      <c r="T877" s="171"/>
      <c r="U877" s="172"/>
      <c r="V877" s="279"/>
      <c r="W877" s="280"/>
    </row>
    <row r="878" spans="1:23" ht="15.95" customHeight="1" x14ac:dyDescent="0.15">
      <c r="A878" s="164"/>
      <c r="B878" s="165"/>
      <c r="C878" s="165"/>
      <c r="D878" s="165"/>
      <c r="E878" s="165"/>
      <c r="F878" s="165"/>
      <c r="G878" s="165"/>
      <c r="H878" s="165"/>
      <c r="I878" s="165"/>
      <c r="J878" s="177"/>
      <c r="K878" s="285"/>
      <c r="L878" s="274"/>
      <c r="M878" s="290"/>
      <c r="N878" s="134"/>
      <c r="O878" s="133"/>
      <c r="P878" s="134"/>
      <c r="Q878" s="274"/>
      <c r="R878" s="275"/>
      <c r="S878" s="276"/>
      <c r="T878" s="173"/>
      <c r="U878" s="174"/>
      <c r="V878" s="277"/>
      <c r="W878" s="278"/>
    </row>
    <row r="879" spans="1:23" ht="15.95" customHeight="1" x14ac:dyDescent="0.15">
      <c r="A879" s="139"/>
      <c r="B879" s="140"/>
      <c r="C879" s="140"/>
      <c r="D879" s="140"/>
      <c r="E879" s="140"/>
      <c r="F879" s="140"/>
      <c r="G879" s="140"/>
      <c r="H879" s="140"/>
      <c r="I879" s="140"/>
      <c r="J879" s="170"/>
      <c r="K879" s="255"/>
      <c r="L879" s="288"/>
      <c r="M879" s="289"/>
      <c r="N879" s="142"/>
      <c r="O879" s="141"/>
      <c r="P879" s="142"/>
      <c r="Q879" s="281"/>
      <c r="R879" s="282"/>
      <c r="S879" s="283"/>
      <c r="T879" s="171"/>
      <c r="U879" s="172"/>
      <c r="V879" s="279"/>
      <c r="W879" s="280"/>
    </row>
    <row r="880" spans="1:23" ht="15.95" customHeight="1" x14ac:dyDescent="0.15">
      <c r="A880" s="168"/>
      <c r="B880" s="169"/>
      <c r="C880" s="169"/>
      <c r="D880" s="169"/>
      <c r="E880" s="169"/>
      <c r="F880" s="169"/>
      <c r="G880" s="169"/>
      <c r="H880" s="169"/>
      <c r="I880" s="169"/>
      <c r="J880" s="178"/>
      <c r="K880" s="291"/>
      <c r="L880" s="292"/>
      <c r="M880" s="293"/>
      <c r="N880" s="159"/>
      <c r="O880" s="158"/>
      <c r="P880" s="159"/>
      <c r="Q880" s="292"/>
      <c r="R880" s="294"/>
      <c r="S880" s="295"/>
      <c r="T880" s="175"/>
      <c r="U880" s="174"/>
      <c r="V880" s="297"/>
      <c r="W880" s="298"/>
    </row>
    <row r="881" spans="1:23" ht="14.1" customHeight="1" x14ac:dyDescent="0.15">
      <c r="A881" s="259"/>
      <c r="B881" s="259"/>
      <c r="C881" s="259"/>
      <c r="D881" s="259"/>
      <c r="E881" s="259"/>
      <c r="F881" s="259"/>
      <c r="G881" s="259"/>
      <c r="H881" s="1" t="s">
        <v>13</v>
      </c>
      <c r="T881" s="296"/>
      <c r="U881" s="296"/>
      <c r="V881" s="296"/>
      <c r="W881" s="296"/>
    </row>
    <row r="882" spans="1:23" ht="29.25" customHeight="1" x14ac:dyDescent="0.2">
      <c r="A882" s="260" t="s">
        <v>747</v>
      </c>
      <c r="B882" s="299"/>
      <c r="C882" s="299"/>
      <c r="D882" s="299"/>
      <c r="E882" s="299"/>
      <c r="F882" s="299"/>
      <c r="G882" s="299"/>
      <c r="H882" s="299"/>
      <c r="I882" s="299"/>
      <c r="J882" s="299"/>
      <c r="K882" s="299"/>
      <c r="L882" s="224"/>
      <c r="M882" s="3"/>
      <c r="N882" s="261" t="s">
        <v>142</v>
      </c>
      <c r="O882" s="261"/>
      <c r="P882" s="261"/>
      <c r="Q882" s="261"/>
      <c r="W882" s="101"/>
    </row>
    <row r="883" spans="1:23" ht="17.25" customHeight="1" x14ac:dyDescent="0.15">
      <c r="A883" s="272" t="s">
        <v>748</v>
      </c>
      <c r="B883" s="272"/>
      <c r="C883" s="272"/>
      <c r="D883" s="272"/>
      <c r="E883" s="272"/>
      <c r="F883" s="272"/>
      <c r="G883" s="272"/>
      <c r="H883" s="272"/>
      <c r="I883" s="272"/>
      <c r="J883" s="272"/>
      <c r="K883" s="272"/>
      <c r="L883" s="216"/>
      <c r="M883" s="4" t="s">
        <v>12</v>
      </c>
      <c r="N883" s="273" t="s">
        <v>749</v>
      </c>
      <c r="O883" s="273"/>
      <c r="P883" s="273"/>
      <c r="Q883" s="273"/>
      <c r="R883" s="4" t="s">
        <v>11</v>
      </c>
      <c r="V883" s="10">
        <v>1</v>
      </c>
      <c r="W883" s="27" t="s">
        <v>488</v>
      </c>
    </row>
    <row r="884" spans="1:23" ht="5.25" customHeight="1" x14ac:dyDescent="0.15">
      <c r="A884" s="23"/>
      <c r="B884" s="23"/>
      <c r="C884" s="23"/>
      <c r="D884" s="23"/>
      <c r="E884" s="23"/>
      <c r="F884" s="23"/>
      <c r="G884" s="23"/>
      <c r="H884" s="23"/>
      <c r="I884" s="23"/>
      <c r="J884" s="2"/>
      <c r="K884" s="2"/>
      <c r="L884" s="2"/>
      <c r="M884" s="2"/>
      <c r="N884" s="2"/>
      <c r="O884" s="2"/>
      <c r="P884" s="2"/>
      <c r="Q884" s="2"/>
      <c r="R884" s="2"/>
      <c r="S884" s="2"/>
      <c r="T884" s="2"/>
      <c r="U884" s="2"/>
      <c r="V884" s="2"/>
      <c r="W884" s="2"/>
    </row>
    <row r="885" spans="1:23" ht="20.45" customHeight="1" x14ac:dyDescent="0.15">
      <c r="A885" s="284" t="s">
        <v>27</v>
      </c>
      <c r="B885" s="268"/>
      <c r="C885" s="268"/>
      <c r="D885" s="268"/>
      <c r="E885" s="268"/>
      <c r="F885" s="268"/>
      <c r="G885" s="268"/>
      <c r="H885" s="268"/>
      <c r="I885" s="268"/>
      <c r="J885" s="269"/>
      <c r="K885" s="119" t="s">
        <v>1</v>
      </c>
      <c r="L885" s="268" t="s">
        <v>2</v>
      </c>
      <c r="M885" s="268"/>
      <c r="N885" s="269"/>
      <c r="O885" s="268" t="s">
        <v>3</v>
      </c>
      <c r="P885" s="269"/>
      <c r="Q885" s="267" t="s">
        <v>4</v>
      </c>
      <c r="R885" s="268"/>
      <c r="S885" s="269"/>
      <c r="T885" s="268" t="s">
        <v>5</v>
      </c>
      <c r="U885" s="269"/>
      <c r="V885" s="268" t="s">
        <v>9</v>
      </c>
      <c r="W885" s="270"/>
    </row>
    <row r="886" spans="1:23" ht="15.95" customHeight="1" x14ac:dyDescent="0.15">
      <c r="A886" s="139"/>
      <c r="B886" s="140" t="s">
        <v>747</v>
      </c>
      <c r="C886" s="140"/>
      <c r="D886" s="140"/>
      <c r="E886" s="140"/>
      <c r="F886" s="140"/>
      <c r="G886" s="140"/>
      <c r="H886" s="140"/>
      <c r="I886" s="140"/>
      <c r="J886" s="170"/>
      <c r="K886" s="255" t="s">
        <v>488</v>
      </c>
      <c r="L886" s="286"/>
      <c r="M886" s="287"/>
      <c r="N886" s="142"/>
      <c r="O886" s="127"/>
      <c r="P886" s="142"/>
      <c r="Q886" s="281"/>
      <c r="R886" s="282"/>
      <c r="S886" s="283"/>
      <c r="T886" s="171"/>
      <c r="U886" s="172"/>
      <c r="V886" s="279"/>
      <c r="W886" s="280"/>
    </row>
    <row r="887" spans="1:23" ht="15.95" customHeight="1" x14ac:dyDescent="0.15">
      <c r="A887" s="164"/>
      <c r="B887" s="165" t="s">
        <v>750</v>
      </c>
      <c r="C887" s="165"/>
      <c r="D887" s="165"/>
      <c r="E887" s="165"/>
      <c r="F887" s="165"/>
      <c r="G887" s="165"/>
      <c r="H887" s="165"/>
      <c r="I887" s="165"/>
      <c r="J887" s="177"/>
      <c r="K887" s="285"/>
      <c r="L887" s="274"/>
      <c r="M887" s="290"/>
      <c r="N887" s="134"/>
      <c r="O887" s="133"/>
      <c r="P887" s="134"/>
      <c r="Q887" s="274"/>
      <c r="R887" s="275"/>
      <c r="S887" s="276"/>
      <c r="T887" s="173"/>
      <c r="U887" s="174"/>
      <c r="V887" s="277"/>
      <c r="W887" s="278"/>
    </row>
    <row r="888" spans="1:23" ht="15.95" customHeight="1" x14ac:dyDescent="0.15">
      <c r="A888" s="139"/>
      <c r="B888" s="140"/>
      <c r="C888" s="140"/>
      <c r="D888" s="140"/>
      <c r="E888" s="140"/>
      <c r="F888" s="140"/>
      <c r="G888" s="140" t="s">
        <v>543</v>
      </c>
      <c r="H888" s="140"/>
      <c r="I888" s="140"/>
      <c r="J888" s="170"/>
      <c r="K888" s="255" t="s">
        <v>456</v>
      </c>
      <c r="L888" s="288"/>
      <c r="M888" s="289"/>
      <c r="N888" s="142"/>
      <c r="O888" s="141"/>
      <c r="P888" s="142"/>
      <c r="Q888" s="281"/>
      <c r="R888" s="282"/>
      <c r="S888" s="283"/>
      <c r="T888" s="171"/>
      <c r="U888" s="172"/>
      <c r="V888" s="279"/>
      <c r="W888" s="280"/>
    </row>
    <row r="889" spans="1:23" ht="15.95" customHeight="1" x14ac:dyDescent="0.15">
      <c r="A889" s="164"/>
      <c r="B889" s="165"/>
      <c r="C889" s="165"/>
      <c r="D889" s="165"/>
      <c r="E889" s="165"/>
      <c r="F889" s="165"/>
      <c r="G889" s="165"/>
      <c r="H889" s="165"/>
      <c r="I889" s="165"/>
      <c r="J889" s="177"/>
      <c r="K889" s="285"/>
      <c r="L889" s="274">
        <v>1</v>
      </c>
      <c r="M889" s="290"/>
      <c r="N889" s="134"/>
      <c r="O889" s="133"/>
      <c r="P889" s="134"/>
      <c r="Q889" s="274"/>
      <c r="R889" s="275"/>
      <c r="S889" s="276"/>
      <c r="T889" s="173"/>
      <c r="U889" s="174"/>
      <c r="V889" s="277"/>
      <c r="W889" s="278"/>
    </row>
    <row r="890" spans="1:23" ht="15.95" customHeight="1" x14ac:dyDescent="0.15">
      <c r="A890" s="139"/>
      <c r="B890" s="140"/>
      <c r="C890" s="140"/>
      <c r="D890" s="140"/>
      <c r="E890" s="140"/>
      <c r="F890" s="140"/>
      <c r="G890" s="140" t="s">
        <v>616</v>
      </c>
      <c r="H890" s="140"/>
      <c r="I890" s="140"/>
      <c r="J890" s="170"/>
      <c r="K890" s="255"/>
      <c r="L890" s="288"/>
      <c r="M890" s="289"/>
      <c r="N890" s="142"/>
      <c r="O890" s="141"/>
      <c r="P890" s="142"/>
      <c r="Q890" s="281"/>
      <c r="R890" s="282"/>
      <c r="S890" s="283"/>
      <c r="T890" s="171"/>
      <c r="U890" s="172"/>
      <c r="V890" s="279"/>
      <c r="W890" s="280"/>
    </row>
    <row r="891" spans="1:23" ht="15.95" customHeight="1" x14ac:dyDescent="0.15">
      <c r="A891" s="164"/>
      <c r="B891" s="165"/>
      <c r="C891" s="165"/>
      <c r="D891" s="165"/>
      <c r="E891" s="165"/>
      <c r="F891" s="165"/>
      <c r="G891" s="165"/>
      <c r="H891" s="165"/>
      <c r="I891" s="165"/>
      <c r="J891" s="177"/>
      <c r="K891" s="285"/>
      <c r="L891" s="274"/>
      <c r="M891" s="290"/>
      <c r="N891" s="134"/>
      <c r="O891" s="133"/>
      <c r="P891" s="134"/>
      <c r="Q891" s="274"/>
      <c r="R891" s="275"/>
      <c r="S891" s="276"/>
      <c r="T891" s="173"/>
      <c r="U891" s="174"/>
      <c r="V891" s="277"/>
      <c r="W891" s="278"/>
    </row>
    <row r="892" spans="1:23" ht="15.95" customHeight="1" x14ac:dyDescent="0.15">
      <c r="A892" s="139"/>
      <c r="B892" s="140"/>
      <c r="C892" s="140"/>
      <c r="D892" s="140"/>
      <c r="E892" s="140"/>
      <c r="F892" s="140"/>
      <c r="G892" s="140"/>
      <c r="H892" s="140"/>
      <c r="I892" s="140"/>
      <c r="J892" s="170"/>
      <c r="K892" s="255"/>
      <c r="L892" s="288"/>
      <c r="M892" s="289"/>
      <c r="N892" s="142"/>
      <c r="O892" s="141"/>
      <c r="P892" s="142"/>
      <c r="Q892" s="281"/>
      <c r="R892" s="282"/>
      <c r="S892" s="283"/>
      <c r="T892" s="171"/>
      <c r="U892" s="172"/>
      <c r="V892" s="279"/>
      <c r="W892" s="280"/>
    </row>
    <row r="893" spans="1:23" ht="15.95" customHeight="1" x14ac:dyDescent="0.15">
      <c r="A893" s="164"/>
      <c r="B893" s="165"/>
      <c r="C893" s="165"/>
      <c r="D893" s="165"/>
      <c r="E893" s="165"/>
      <c r="F893" s="165"/>
      <c r="G893" s="165"/>
      <c r="H893" s="165"/>
      <c r="I893" s="165"/>
      <c r="J893" s="177"/>
      <c r="K893" s="285"/>
      <c r="L893" s="274"/>
      <c r="M893" s="290"/>
      <c r="N893" s="134"/>
      <c r="O893" s="133"/>
      <c r="P893" s="134"/>
      <c r="Q893" s="274"/>
      <c r="R893" s="275"/>
      <c r="S893" s="276"/>
      <c r="T893" s="173"/>
      <c r="U893" s="174"/>
      <c r="V893" s="277"/>
      <c r="W893" s="278"/>
    </row>
    <row r="894" spans="1:23" ht="15.95" customHeight="1" x14ac:dyDescent="0.15">
      <c r="A894" s="139"/>
      <c r="B894" s="140"/>
      <c r="C894" s="140"/>
      <c r="D894" s="140"/>
      <c r="E894" s="140"/>
      <c r="F894" s="140"/>
      <c r="G894" s="140"/>
      <c r="H894" s="140"/>
      <c r="I894" s="140"/>
      <c r="J894" s="170"/>
      <c r="K894" s="255"/>
      <c r="L894" s="288"/>
      <c r="M894" s="289"/>
      <c r="N894" s="142"/>
      <c r="O894" s="141"/>
      <c r="P894" s="142"/>
      <c r="Q894" s="281"/>
      <c r="R894" s="282"/>
      <c r="S894" s="283"/>
      <c r="T894" s="171"/>
      <c r="U894" s="172"/>
      <c r="V894" s="279"/>
      <c r="W894" s="280"/>
    </row>
    <row r="895" spans="1:23" ht="15.95" customHeight="1" x14ac:dyDescent="0.15">
      <c r="A895" s="164"/>
      <c r="B895" s="165"/>
      <c r="C895" s="165"/>
      <c r="D895" s="165"/>
      <c r="E895" s="165"/>
      <c r="F895" s="165"/>
      <c r="G895" s="165"/>
      <c r="H895" s="165"/>
      <c r="I895" s="165"/>
      <c r="J895" s="177"/>
      <c r="K895" s="285"/>
      <c r="L895" s="274"/>
      <c r="M895" s="290"/>
      <c r="N895" s="134"/>
      <c r="O895" s="133"/>
      <c r="P895" s="134"/>
      <c r="Q895" s="274"/>
      <c r="R895" s="275"/>
      <c r="S895" s="276"/>
      <c r="T895" s="173"/>
      <c r="U895" s="174"/>
      <c r="V895" s="277"/>
      <c r="W895" s="278"/>
    </row>
    <row r="896" spans="1:23" ht="15.95" customHeight="1" x14ac:dyDescent="0.15">
      <c r="A896" s="139"/>
      <c r="B896" s="140"/>
      <c r="C896" s="140"/>
      <c r="D896" s="140"/>
      <c r="E896" s="140"/>
      <c r="F896" s="140"/>
      <c r="G896" s="140"/>
      <c r="H896" s="140"/>
      <c r="I896" s="140"/>
      <c r="J896" s="170"/>
      <c r="K896" s="255"/>
      <c r="L896" s="288"/>
      <c r="M896" s="289"/>
      <c r="N896" s="142"/>
      <c r="O896" s="141"/>
      <c r="P896" s="142"/>
      <c r="Q896" s="281"/>
      <c r="R896" s="282"/>
      <c r="S896" s="283"/>
      <c r="T896" s="171"/>
      <c r="U896" s="172"/>
      <c r="V896" s="279"/>
      <c r="W896" s="280"/>
    </row>
    <row r="897" spans="1:23" ht="15.95" customHeight="1" x14ac:dyDescent="0.15">
      <c r="A897" s="164"/>
      <c r="B897" s="165"/>
      <c r="C897" s="165"/>
      <c r="D897" s="165"/>
      <c r="E897" s="165"/>
      <c r="F897" s="165"/>
      <c r="G897" s="165"/>
      <c r="H897" s="165"/>
      <c r="I897" s="165"/>
      <c r="J897" s="177"/>
      <c r="K897" s="285"/>
      <c r="L897" s="274"/>
      <c r="M897" s="290"/>
      <c r="N897" s="134"/>
      <c r="O897" s="133"/>
      <c r="P897" s="134"/>
      <c r="Q897" s="274"/>
      <c r="R897" s="275"/>
      <c r="S897" s="276"/>
      <c r="T897" s="173"/>
      <c r="U897" s="174"/>
      <c r="V897" s="277"/>
      <c r="W897" s="278"/>
    </row>
    <row r="898" spans="1:23" ht="15.95" customHeight="1" x14ac:dyDescent="0.15">
      <c r="A898" s="139"/>
      <c r="B898" s="140"/>
      <c r="C898" s="140"/>
      <c r="D898" s="140"/>
      <c r="E898" s="140"/>
      <c r="F898" s="140"/>
      <c r="G898" s="140"/>
      <c r="H898" s="140"/>
      <c r="I898" s="140"/>
      <c r="J898" s="170"/>
      <c r="K898" s="255"/>
      <c r="L898" s="288"/>
      <c r="M898" s="289"/>
      <c r="N898" s="142"/>
      <c r="O898" s="141"/>
      <c r="P898" s="142"/>
      <c r="Q898" s="281"/>
      <c r="R898" s="282"/>
      <c r="S898" s="283"/>
      <c r="T898" s="171"/>
      <c r="U898" s="172"/>
      <c r="V898" s="279"/>
      <c r="W898" s="280"/>
    </row>
    <row r="899" spans="1:23" ht="15.95" customHeight="1" x14ac:dyDescent="0.15">
      <c r="A899" s="164"/>
      <c r="B899" s="165"/>
      <c r="C899" s="165"/>
      <c r="D899" s="165"/>
      <c r="E899" s="165"/>
      <c r="F899" s="165"/>
      <c r="G899" s="165"/>
      <c r="H899" s="165"/>
      <c r="I899" s="165"/>
      <c r="J899" s="177"/>
      <c r="K899" s="285"/>
      <c r="L899" s="274"/>
      <c r="M899" s="290"/>
      <c r="N899" s="134"/>
      <c r="O899" s="133"/>
      <c r="P899" s="134"/>
      <c r="Q899" s="274"/>
      <c r="R899" s="275"/>
      <c r="S899" s="276"/>
      <c r="T899" s="173"/>
      <c r="U899" s="174"/>
      <c r="V899" s="277"/>
      <c r="W899" s="278"/>
    </row>
    <row r="900" spans="1:23" ht="15.95" customHeight="1" x14ac:dyDescent="0.15">
      <c r="A900" s="139"/>
      <c r="B900" s="140"/>
      <c r="C900" s="140"/>
      <c r="D900" s="140"/>
      <c r="E900" s="140"/>
      <c r="F900" s="140"/>
      <c r="G900" s="140"/>
      <c r="H900" s="140"/>
      <c r="I900" s="140"/>
      <c r="J900" s="170"/>
      <c r="K900" s="255"/>
      <c r="L900" s="288"/>
      <c r="M900" s="289"/>
      <c r="N900" s="142"/>
      <c r="O900" s="141"/>
      <c r="P900" s="142"/>
      <c r="Q900" s="281"/>
      <c r="R900" s="282"/>
      <c r="S900" s="283"/>
      <c r="T900" s="171"/>
      <c r="U900" s="172"/>
      <c r="V900" s="279"/>
      <c r="W900" s="280"/>
    </row>
    <row r="901" spans="1:23" ht="15.95" customHeight="1" x14ac:dyDescent="0.15">
      <c r="A901" s="164"/>
      <c r="B901" s="165"/>
      <c r="C901" s="165"/>
      <c r="D901" s="165"/>
      <c r="E901" s="165"/>
      <c r="F901" s="165"/>
      <c r="G901" s="165"/>
      <c r="H901" s="165"/>
      <c r="I901" s="165"/>
      <c r="J901" s="177"/>
      <c r="K901" s="285"/>
      <c r="L901" s="274"/>
      <c r="M901" s="290"/>
      <c r="N901" s="134"/>
      <c r="O901" s="133"/>
      <c r="P901" s="134"/>
      <c r="Q901" s="274"/>
      <c r="R901" s="275"/>
      <c r="S901" s="276"/>
      <c r="T901" s="173"/>
      <c r="U901" s="174"/>
      <c r="V901" s="277"/>
      <c r="W901" s="278"/>
    </row>
    <row r="902" spans="1:23" ht="15.95" customHeight="1" x14ac:dyDescent="0.15">
      <c r="A902" s="139"/>
      <c r="B902" s="140"/>
      <c r="C902" s="140"/>
      <c r="D902" s="140"/>
      <c r="E902" s="140"/>
      <c r="F902" s="140"/>
      <c r="G902" s="140"/>
      <c r="H902" s="140"/>
      <c r="I902" s="140"/>
      <c r="J902" s="170"/>
      <c r="K902" s="255"/>
      <c r="L902" s="288"/>
      <c r="M902" s="289"/>
      <c r="N902" s="142"/>
      <c r="O902" s="141"/>
      <c r="P902" s="142"/>
      <c r="Q902" s="281"/>
      <c r="R902" s="282"/>
      <c r="S902" s="283"/>
      <c r="T902" s="171"/>
      <c r="U902" s="172"/>
      <c r="V902" s="279"/>
      <c r="W902" s="280"/>
    </row>
    <row r="903" spans="1:23" ht="15.95" customHeight="1" x14ac:dyDescent="0.15">
      <c r="A903" s="164"/>
      <c r="B903" s="165"/>
      <c r="C903" s="165"/>
      <c r="D903" s="165"/>
      <c r="E903" s="165"/>
      <c r="F903" s="165"/>
      <c r="G903" s="165"/>
      <c r="H903" s="165"/>
      <c r="I903" s="165"/>
      <c r="J903" s="177"/>
      <c r="K903" s="285"/>
      <c r="L903" s="274"/>
      <c r="M903" s="290"/>
      <c r="N903" s="134"/>
      <c r="O903" s="133"/>
      <c r="P903" s="134"/>
      <c r="Q903" s="274"/>
      <c r="R903" s="275"/>
      <c r="S903" s="276"/>
      <c r="T903" s="173"/>
      <c r="U903" s="174"/>
      <c r="V903" s="277"/>
      <c r="W903" s="278"/>
    </row>
    <row r="904" spans="1:23" ht="15.95" customHeight="1" x14ac:dyDescent="0.15">
      <c r="A904" s="139"/>
      <c r="B904" s="140"/>
      <c r="C904" s="140"/>
      <c r="D904" s="140"/>
      <c r="E904" s="140"/>
      <c r="F904" s="140"/>
      <c r="G904" s="140"/>
      <c r="H904" s="140"/>
      <c r="I904" s="140"/>
      <c r="J904" s="170"/>
      <c r="K904" s="255"/>
      <c r="L904" s="288"/>
      <c r="M904" s="289"/>
      <c r="N904" s="142"/>
      <c r="O904" s="141"/>
      <c r="P904" s="142"/>
      <c r="Q904" s="281"/>
      <c r="R904" s="282"/>
      <c r="S904" s="283"/>
      <c r="T904" s="171"/>
      <c r="U904" s="172"/>
      <c r="V904" s="279"/>
      <c r="W904" s="280"/>
    </row>
    <row r="905" spans="1:23" ht="15.95" customHeight="1" x14ac:dyDescent="0.15">
      <c r="A905" s="164"/>
      <c r="B905" s="165"/>
      <c r="C905" s="165"/>
      <c r="D905" s="165"/>
      <c r="E905" s="165"/>
      <c r="F905" s="165"/>
      <c r="G905" s="165"/>
      <c r="H905" s="165"/>
      <c r="I905" s="165"/>
      <c r="J905" s="177"/>
      <c r="K905" s="285"/>
      <c r="L905" s="274"/>
      <c r="M905" s="290"/>
      <c r="N905" s="134"/>
      <c r="O905" s="133"/>
      <c r="P905" s="134"/>
      <c r="Q905" s="274"/>
      <c r="R905" s="275"/>
      <c r="S905" s="276"/>
      <c r="T905" s="173"/>
      <c r="U905" s="174"/>
      <c r="V905" s="277"/>
      <c r="W905" s="278"/>
    </row>
    <row r="906" spans="1:23" ht="15.95" customHeight="1" x14ac:dyDescent="0.15">
      <c r="A906" s="139"/>
      <c r="B906" s="140"/>
      <c r="C906" s="140"/>
      <c r="D906" s="140"/>
      <c r="E906" s="140"/>
      <c r="F906" s="140"/>
      <c r="G906" s="140"/>
      <c r="H906" s="140"/>
      <c r="I906" s="140"/>
      <c r="J906" s="170"/>
      <c r="K906" s="255"/>
      <c r="L906" s="288"/>
      <c r="M906" s="289"/>
      <c r="N906" s="142"/>
      <c r="O906" s="141"/>
      <c r="P906" s="142"/>
      <c r="Q906" s="281"/>
      <c r="R906" s="282"/>
      <c r="S906" s="283"/>
      <c r="T906" s="171"/>
      <c r="U906" s="172"/>
      <c r="V906" s="279"/>
      <c r="W906" s="280"/>
    </row>
    <row r="907" spans="1:23" ht="15.95" customHeight="1" x14ac:dyDescent="0.15">
      <c r="A907" s="164"/>
      <c r="B907" s="165"/>
      <c r="C907" s="165"/>
      <c r="D907" s="165"/>
      <c r="E907" s="165"/>
      <c r="F907" s="165"/>
      <c r="G907" s="165"/>
      <c r="H907" s="165"/>
      <c r="I907" s="165"/>
      <c r="J907" s="177"/>
      <c r="K907" s="285"/>
      <c r="L907" s="274"/>
      <c r="M907" s="290"/>
      <c r="N907" s="134"/>
      <c r="O907" s="133"/>
      <c r="P907" s="134"/>
      <c r="Q907" s="274"/>
      <c r="R907" s="275"/>
      <c r="S907" s="276"/>
      <c r="T907" s="173"/>
      <c r="U907" s="174"/>
      <c r="V907" s="277"/>
      <c r="W907" s="278"/>
    </row>
    <row r="908" spans="1:23" ht="15.95" customHeight="1" x14ac:dyDescent="0.15">
      <c r="A908" s="139"/>
      <c r="B908" s="140"/>
      <c r="C908" s="140"/>
      <c r="D908" s="140"/>
      <c r="E908" s="140"/>
      <c r="F908" s="140"/>
      <c r="G908" s="140"/>
      <c r="H908" s="140"/>
      <c r="I908" s="140"/>
      <c r="J908" s="170"/>
      <c r="K908" s="255"/>
      <c r="L908" s="288"/>
      <c r="M908" s="289"/>
      <c r="N908" s="142"/>
      <c r="O908" s="141"/>
      <c r="P908" s="142"/>
      <c r="Q908" s="281"/>
      <c r="R908" s="282"/>
      <c r="S908" s="283"/>
      <c r="T908" s="171"/>
      <c r="U908" s="172"/>
      <c r="V908" s="279"/>
      <c r="W908" s="280"/>
    </row>
    <row r="909" spans="1:23" ht="15.95" customHeight="1" x14ac:dyDescent="0.15">
      <c r="A909" s="164"/>
      <c r="B909" s="165"/>
      <c r="C909" s="165"/>
      <c r="D909" s="165"/>
      <c r="E909" s="165"/>
      <c r="F909" s="165"/>
      <c r="G909" s="165"/>
      <c r="H909" s="165"/>
      <c r="I909" s="165"/>
      <c r="J909" s="177"/>
      <c r="K909" s="285"/>
      <c r="L909" s="274"/>
      <c r="M909" s="290"/>
      <c r="N909" s="134"/>
      <c r="O909" s="133"/>
      <c r="P909" s="134"/>
      <c r="Q909" s="274"/>
      <c r="R909" s="275"/>
      <c r="S909" s="276"/>
      <c r="T909" s="173"/>
      <c r="U909" s="174"/>
      <c r="V909" s="277"/>
      <c r="W909" s="278"/>
    </row>
    <row r="910" spans="1:23" ht="15.95" customHeight="1" x14ac:dyDescent="0.15">
      <c r="A910" s="139"/>
      <c r="B910" s="140"/>
      <c r="C910" s="140"/>
      <c r="D910" s="140"/>
      <c r="E910" s="140"/>
      <c r="F910" s="140"/>
      <c r="G910" s="140"/>
      <c r="H910" s="140"/>
      <c r="I910" s="140"/>
      <c r="J910" s="170"/>
      <c r="K910" s="255"/>
      <c r="L910" s="288"/>
      <c r="M910" s="289"/>
      <c r="N910" s="142"/>
      <c r="O910" s="141"/>
      <c r="P910" s="142"/>
      <c r="Q910" s="281"/>
      <c r="R910" s="282"/>
      <c r="S910" s="283"/>
      <c r="T910" s="171"/>
      <c r="U910" s="172"/>
      <c r="V910" s="279"/>
      <c r="W910" s="280"/>
    </row>
    <row r="911" spans="1:23" ht="15.95" customHeight="1" x14ac:dyDescent="0.15">
      <c r="A911" s="164"/>
      <c r="B911" s="165"/>
      <c r="C911" s="165"/>
      <c r="D911" s="165"/>
      <c r="E911" s="165"/>
      <c r="F911" s="165"/>
      <c r="G911" s="165"/>
      <c r="H911" s="165"/>
      <c r="I911" s="165"/>
      <c r="J911" s="177"/>
      <c r="K911" s="285"/>
      <c r="L911" s="274"/>
      <c r="M911" s="290"/>
      <c r="N911" s="134"/>
      <c r="O911" s="133"/>
      <c r="P911" s="134"/>
      <c r="Q911" s="274"/>
      <c r="R911" s="275"/>
      <c r="S911" s="276"/>
      <c r="T911" s="173"/>
      <c r="U911" s="174"/>
      <c r="V911" s="277"/>
      <c r="W911" s="278"/>
    </row>
    <row r="912" spans="1:23" ht="15.95" customHeight="1" x14ac:dyDescent="0.15">
      <c r="A912" s="139"/>
      <c r="B912" s="140"/>
      <c r="C912" s="140"/>
      <c r="D912" s="140"/>
      <c r="E912" s="140"/>
      <c r="F912" s="140"/>
      <c r="G912" s="140"/>
      <c r="H912" s="140"/>
      <c r="I912" s="140"/>
      <c r="J912" s="170"/>
      <c r="K912" s="255"/>
      <c r="L912" s="288"/>
      <c r="M912" s="289"/>
      <c r="N912" s="142"/>
      <c r="O912" s="141"/>
      <c r="P912" s="142"/>
      <c r="Q912" s="281"/>
      <c r="R912" s="282"/>
      <c r="S912" s="283"/>
      <c r="T912" s="171"/>
      <c r="U912" s="172"/>
      <c r="V912" s="279"/>
      <c r="W912" s="280"/>
    </row>
    <row r="913" spans="1:23" ht="15.95" customHeight="1" x14ac:dyDescent="0.15">
      <c r="A913" s="168"/>
      <c r="B913" s="169"/>
      <c r="C913" s="169"/>
      <c r="D913" s="169"/>
      <c r="E913" s="169"/>
      <c r="F913" s="169"/>
      <c r="G913" s="169"/>
      <c r="H913" s="169"/>
      <c r="I913" s="169"/>
      <c r="J913" s="178"/>
      <c r="K913" s="291"/>
      <c r="L913" s="292"/>
      <c r="M913" s="293"/>
      <c r="N913" s="159"/>
      <c r="O913" s="158"/>
      <c r="P913" s="159"/>
      <c r="Q913" s="292"/>
      <c r="R913" s="294"/>
      <c r="S913" s="295"/>
      <c r="T913" s="175"/>
      <c r="U913" s="174"/>
      <c r="V913" s="297"/>
      <c r="W913" s="298"/>
    </row>
    <row r="914" spans="1:23" ht="14.1" customHeight="1" x14ac:dyDescent="0.15">
      <c r="A914" s="259"/>
      <c r="B914" s="259"/>
      <c r="C914" s="259"/>
      <c r="D914" s="259"/>
      <c r="E914" s="259"/>
      <c r="F914" s="259"/>
      <c r="G914" s="259"/>
      <c r="H914" s="1" t="s">
        <v>13</v>
      </c>
      <c r="T914" s="296"/>
      <c r="U914" s="296"/>
      <c r="V914" s="296"/>
      <c r="W914" s="296"/>
    </row>
    <row r="915" spans="1:23" ht="29.25" customHeight="1" x14ac:dyDescent="0.2">
      <c r="A915" s="260" t="s">
        <v>670</v>
      </c>
      <c r="B915" s="299"/>
      <c r="C915" s="299"/>
      <c r="D915" s="299"/>
      <c r="E915" s="299"/>
      <c r="F915" s="299"/>
      <c r="G915" s="299"/>
      <c r="H915" s="299"/>
      <c r="I915" s="299"/>
      <c r="J915" s="299"/>
      <c r="K915" s="299"/>
      <c r="L915" s="224"/>
      <c r="M915" s="3"/>
      <c r="N915" s="261" t="s">
        <v>142</v>
      </c>
      <c r="O915" s="261"/>
      <c r="P915" s="261"/>
      <c r="Q915" s="261"/>
      <c r="W915" s="101"/>
    </row>
    <row r="916" spans="1:23" ht="17.25" customHeight="1" x14ac:dyDescent="0.15">
      <c r="A916" s="272" t="s">
        <v>671</v>
      </c>
      <c r="B916" s="272"/>
      <c r="C916" s="272"/>
      <c r="D916" s="272"/>
      <c r="E916" s="272"/>
      <c r="F916" s="272"/>
      <c r="G916" s="272"/>
      <c r="H916" s="272"/>
      <c r="I916" s="272"/>
      <c r="J916" s="272"/>
      <c r="K916" s="272"/>
      <c r="L916" s="216"/>
      <c r="M916" s="4" t="s">
        <v>12</v>
      </c>
      <c r="N916" s="273" t="s">
        <v>672</v>
      </c>
      <c r="O916" s="273"/>
      <c r="P916" s="273"/>
      <c r="Q916" s="273"/>
      <c r="R916" s="4" t="s">
        <v>11</v>
      </c>
      <c r="V916" s="10">
        <v>10</v>
      </c>
      <c r="W916" s="27" t="s">
        <v>457</v>
      </c>
    </row>
    <row r="917" spans="1:23" ht="5.25" customHeight="1" x14ac:dyDescent="0.15">
      <c r="A917" s="23"/>
      <c r="B917" s="23"/>
      <c r="C917" s="23"/>
      <c r="D917" s="23"/>
      <c r="E917" s="23"/>
      <c r="F917" s="23"/>
      <c r="G917" s="23"/>
      <c r="H917" s="23"/>
      <c r="I917" s="23"/>
      <c r="J917" s="2"/>
      <c r="K917" s="2"/>
      <c r="L917" s="2"/>
      <c r="M917" s="2"/>
      <c r="N917" s="2"/>
      <c r="O917" s="2"/>
      <c r="P917" s="2"/>
      <c r="Q917" s="2"/>
      <c r="R917" s="2"/>
      <c r="S917" s="2"/>
      <c r="T917" s="2"/>
      <c r="U917" s="2"/>
      <c r="V917" s="2"/>
      <c r="W917" s="2"/>
    </row>
    <row r="918" spans="1:23" ht="20.45" customHeight="1" x14ac:dyDescent="0.15">
      <c r="A918" s="284" t="s">
        <v>27</v>
      </c>
      <c r="B918" s="268"/>
      <c r="C918" s="268"/>
      <c r="D918" s="268"/>
      <c r="E918" s="268"/>
      <c r="F918" s="268"/>
      <c r="G918" s="268"/>
      <c r="H918" s="268"/>
      <c r="I918" s="268"/>
      <c r="J918" s="269"/>
      <c r="K918" s="119" t="s">
        <v>1</v>
      </c>
      <c r="L918" s="268" t="s">
        <v>2</v>
      </c>
      <c r="M918" s="268"/>
      <c r="N918" s="269"/>
      <c r="O918" s="268" t="s">
        <v>3</v>
      </c>
      <c r="P918" s="269"/>
      <c r="Q918" s="267" t="s">
        <v>4</v>
      </c>
      <c r="R918" s="268"/>
      <c r="S918" s="269"/>
      <c r="T918" s="268" t="s">
        <v>5</v>
      </c>
      <c r="U918" s="269"/>
      <c r="V918" s="268" t="s">
        <v>9</v>
      </c>
      <c r="W918" s="270"/>
    </row>
    <row r="919" spans="1:23" ht="15.95" customHeight="1" x14ac:dyDescent="0.15">
      <c r="A919" s="139"/>
      <c r="B919" s="140" t="s">
        <v>751</v>
      </c>
      <c r="C919" s="140"/>
      <c r="D919" s="140"/>
      <c r="E919" s="140"/>
      <c r="F919" s="140"/>
      <c r="G919" s="140"/>
      <c r="H919" s="140"/>
      <c r="I919" s="140"/>
      <c r="J919" s="170"/>
      <c r="K919" s="255" t="s">
        <v>684</v>
      </c>
      <c r="L919" s="286"/>
      <c r="M919" s="287"/>
      <c r="N919" s="142"/>
      <c r="O919" s="127"/>
      <c r="P919" s="142"/>
      <c r="Q919" s="281"/>
      <c r="R919" s="282"/>
      <c r="S919" s="283"/>
      <c r="T919" s="171" t="s">
        <v>753</v>
      </c>
      <c r="U919" s="172"/>
      <c r="V919" s="279"/>
      <c r="W919" s="280"/>
    </row>
    <row r="920" spans="1:23" ht="15.95" customHeight="1" x14ac:dyDescent="0.15">
      <c r="A920" s="164"/>
      <c r="B920" s="165" t="s">
        <v>752</v>
      </c>
      <c r="C920" s="165"/>
      <c r="D920" s="165"/>
      <c r="E920" s="165"/>
      <c r="F920" s="165"/>
      <c r="G920" s="165"/>
      <c r="H920" s="165"/>
      <c r="I920" s="165"/>
      <c r="J920" s="177"/>
      <c r="K920" s="285"/>
      <c r="L920" s="274"/>
      <c r="M920" s="290"/>
      <c r="N920" s="134"/>
      <c r="O920" s="133"/>
      <c r="P920" s="134"/>
      <c r="Q920" s="274"/>
      <c r="R920" s="275"/>
      <c r="S920" s="276"/>
      <c r="T920" s="173"/>
      <c r="U920" s="174"/>
      <c r="V920" s="277"/>
      <c r="W920" s="278"/>
    </row>
    <row r="921" spans="1:23" ht="15.95" customHeight="1" x14ac:dyDescent="0.15">
      <c r="A921" s="139"/>
      <c r="B921" s="140"/>
      <c r="C921" s="140"/>
      <c r="D921" s="140"/>
      <c r="E921" s="140"/>
      <c r="F921" s="140"/>
      <c r="G921" s="140" t="s">
        <v>543</v>
      </c>
      <c r="H921" s="140"/>
      <c r="I921" s="140"/>
      <c r="J921" s="170"/>
      <c r="K921" s="255" t="s">
        <v>456</v>
      </c>
      <c r="L921" s="288"/>
      <c r="M921" s="289"/>
      <c r="N921" s="142"/>
      <c r="O921" s="141"/>
      <c r="P921" s="142"/>
      <c r="Q921" s="281"/>
      <c r="R921" s="282"/>
      <c r="S921" s="283"/>
      <c r="T921" s="171"/>
      <c r="U921" s="172"/>
      <c r="V921" s="279"/>
      <c r="W921" s="280"/>
    </row>
    <row r="922" spans="1:23" ht="15.95" customHeight="1" x14ac:dyDescent="0.15">
      <c r="A922" s="164"/>
      <c r="B922" s="165"/>
      <c r="C922" s="165"/>
      <c r="D922" s="165"/>
      <c r="E922" s="165"/>
      <c r="F922" s="165"/>
      <c r="G922" s="165"/>
      <c r="H922" s="165"/>
      <c r="I922" s="165"/>
      <c r="J922" s="177"/>
      <c r="K922" s="285"/>
      <c r="L922" s="274">
        <v>1</v>
      </c>
      <c r="M922" s="290"/>
      <c r="N922" s="134"/>
      <c r="O922" s="133"/>
      <c r="P922" s="134"/>
      <c r="Q922" s="274"/>
      <c r="R922" s="275"/>
      <c r="S922" s="276"/>
      <c r="T922" s="173"/>
      <c r="U922" s="174"/>
      <c r="V922" s="277"/>
      <c r="W922" s="278"/>
    </row>
    <row r="923" spans="1:23" ht="15.95" customHeight="1" x14ac:dyDescent="0.15">
      <c r="A923" s="139"/>
      <c r="B923" s="140"/>
      <c r="C923" s="140"/>
      <c r="D923" s="140"/>
      <c r="E923" s="140"/>
      <c r="F923" s="140"/>
      <c r="G923" s="140" t="s">
        <v>544</v>
      </c>
      <c r="H923" s="140"/>
      <c r="I923" s="140"/>
      <c r="J923" s="170"/>
      <c r="K923" s="255"/>
      <c r="L923" s="288"/>
      <c r="M923" s="289"/>
      <c r="N923" s="142"/>
      <c r="O923" s="141"/>
      <c r="P923" s="142"/>
      <c r="Q923" s="281"/>
      <c r="R923" s="282"/>
      <c r="S923" s="283"/>
      <c r="T923" s="171"/>
      <c r="U923" s="172"/>
      <c r="V923" s="279"/>
      <c r="W923" s="280"/>
    </row>
    <row r="924" spans="1:23" ht="15.95" customHeight="1" x14ac:dyDescent="0.15">
      <c r="A924" s="164"/>
      <c r="B924" s="165"/>
      <c r="C924" s="165"/>
      <c r="D924" s="165"/>
      <c r="E924" s="165"/>
      <c r="F924" s="165"/>
      <c r="G924" s="165"/>
      <c r="H924" s="165"/>
      <c r="I924" s="165"/>
      <c r="J924" s="177"/>
      <c r="K924" s="285"/>
      <c r="L924" s="274"/>
      <c r="M924" s="290"/>
      <c r="N924" s="134"/>
      <c r="O924" s="133"/>
      <c r="P924" s="134"/>
      <c r="Q924" s="274"/>
      <c r="R924" s="275"/>
      <c r="S924" s="276"/>
      <c r="T924" s="173"/>
      <c r="U924" s="174"/>
      <c r="V924" s="277"/>
      <c r="W924" s="278"/>
    </row>
    <row r="925" spans="1:23" ht="15.95" customHeight="1" x14ac:dyDescent="0.15">
      <c r="A925" s="139"/>
      <c r="B925" s="140"/>
      <c r="C925" s="140"/>
      <c r="D925" s="140"/>
      <c r="E925" s="140"/>
      <c r="F925" s="140"/>
      <c r="G925" s="140"/>
      <c r="H925" s="140"/>
      <c r="I925" s="140"/>
      <c r="J925" s="170"/>
      <c r="K925" s="255"/>
      <c r="L925" s="288"/>
      <c r="M925" s="289"/>
      <c r="N925" s="142"/>
      <c r="O925" s="141"/>
      <c r="P925" s="142"/>
      <c r="Q925" s="281"/>
      <c r="R925" s="282"/>
      <c r="S925" s="283"/>
      <c r="T925" s="171"/>
      <c r="U925" s="172"/>
      <c r="V925" s="279"/>
      <c r="W925" s="280"/>
    </row>
    <row r="926" spans="1:23" ht="15.95" customHeight="1" x14ac:dyDescent="0.15">
      <c r="A926" s="164"/>
      <c r="B926" s="165"/>
      <c r="C926" s="165"/>
      <c r="D926" s="165"/>
      <c r="E926" s="165"/>
      <c r="F926" s="165"/>
      <c r="G926" s="165"/>
      <c r="H926" s="165"/>
      <c r="I926" s="165"/>
      <c r="J926" s="177"/>
      <c r="K926" s="285"/>
      <c r="L926" s="274"/>
      <c r="M926" s="290"/>
      <c r="N926" s="134"/>
      <c r="O926" s="133"/>
      <c r="P926" s="134"/>
      <c r="Q926" s="274"/>
      <c r="R926" s="275"/>
      <c r="S926" s="276"/>
      <c r="T926" s="173"/>
      <c r="U926" s="174"/>
      <c r="V926" s="277"/>
      <c r="W926" s="278"/>
    </row>
    <row r="927" spans="1:23" ht="15.95" customHeight="1" x14ac:dyDescent="0.15">
      <c r="A927" s="139"/>
      <c r="B927" s="140"/>
      <c r="C927" s="140"/>
      <c r="D927" s="140"/>
      <c r="E927" s="140"/>
      <c r="F927" s="140"/>
      <c r="G927" s="140"/>
      <c r="H927" s="140"/>
      <c r="I927" s="140"/>
      <c r="J927" s="170"/>
      <c r="K927" s="255"/>
      <c r="L927" s="288"/>
      <c r="M927" s="289"/>
      <c r="N927" s="142"/>
      <c r="O927" s="141"/>
      <c r="P927" s="142"/>
      <c r="Q927" s="281"/>
      <c r="R927" s="282"/>
      <c r="S927" s="283"/>
      <c r="T927" s="171"/>
      <c r="U927" s="172"/>
      <c r="V927" s="279"/>
      <c r="W927" s="280"/>
    </row>
    <row r="928" spans="1:23" ht="15.95" customHeight="1" x14ac:dyDescent="0.15">
      <c r="A928" s="164"/>
      <c r="B928" s="165"/>
      <c r="C928" s="165"/>
      <c r="D928" s="165"/>
      <c r="E928" s="165"/>
      <c r="F928" s="165"/>
      <c r="G928" s="165"/>
      <c r="H928" s="165"/>
      <c r="I928" s="165"/>
      <c r="J928" s="177"/>
      <c r="K928" s="285"/>
      <c r="L928" s="274"/>
      <c r="M928" s="290"/>
      <c r="N928" s="134"/>
      <c r="O928" s="133"/>
      <c r="P928" s="134"/>
      <c r="Q928" s="274"/>
      <c r="R928" s="275"/>
      <c r="S928" s="276"/>
      <c r="T928" s="173"/>
      <c r="U928" s="174"/>
      <c r="V928" s="277"/>
      <c r="W928" s="278"/>
    </row>
    <row r="929" spans="1:23" ht="15.95" customHeight="1" x14ac:dyDescent="0.15">
      <c r="A929" s="139"/>
      <c r="B929" s="140"/>
      <c r="C929" s="140"/>
      <c r="D929" s="140"/>
      <c r="E929" s="140"/>
      <c r="F929" s="140"/>
      <c r="G929" s="140"/>
      <c r="H929" s="140"/>
      <c r="I929" s="140"/>
      <c r="J929" s="170"/>
      <c r="K929" s="255"/>
      <c r="L929" s="288"/>
      <c r="M929" s="289"/>
      <c r="N929" s="142"/>
      <c r="O929" s="141"/>
      <c r="P929" s="142"/>
      <c r="Q929" s="281"/>
      <c r="R929" s="282"/>
      <c r="S929" s="283"/>
      <c r="T929" s="171"/>
      <c r="U929" s="172"/>
      <c r="V929" s="279"/>
      <c r="W929" s="280"/>
    </row>
    <row r="930" spans="1:23" ht="15.95" customHeight="1" x14ac:dyDescent="0.15">
      <c r="A930" s="164"/>
      <c r="B930" s="165"/>
      <c r="C930" s="165"/>
      <c r="D930" s="165"/>
      <c r="E930" s="165"/>
      <c r="F930" s="165"/>
      <c r="G930" s="165"/>
      <c r="H930" s="165"/>
      <c r="I930" s="165"/>
      <c r="J930" s="177"/>
      <c r="K930" s="285"/>
      <c r="L930" s="274"/>
      <c r="M930" s="290"/>
      <c r="N930" s="134"/>
      <c r="O930" s="133"/>
      <c r="P930" s="134"/>
      <c r="Q930" s="274"/>
      <c r="R930" s="275"/>
      <c r="S930" s="276"/>
      <c r="T930" s="173"/>
      <c r="U930" s="174"/>
      <c r="V930" s="277"/>
      <c r="W930" s="278"/>
    </row>
    <row r="931" spans="1:23" ht="15.95" customHeight="1" x14ac:dyDescent="0.15">
      <c r="A931" s="139"/>
      <c r="B931" s="140"/>
      <c r="C931" s="140"/>
      <c r="D931" s="140"/>
      <c r="E931" s="140"/>
      <c r="F931" s="140"/>
      <c r="G931" s="140"/>
      <c r="H931" s="140"/>
      <c r="I931" s="140"/>
      <c r="J931" s="170"/>
      <c r="K931" s="255"/>
      <c r="L931" s="288"/>
      <c r="M931" s="289"/>
      <c r="N931" s="142"/>
      <c r="O931" s="141"/>
      <c r="P931" s="142"/>
      <c r="Q931" s="281"/>
      <c r="R931" s="282"/>
      <c r="S931" s="283"/>
      <c r="T931" s="171"/>
      <c r="U931" s="172"/>
      <c r="V931" s="279"/>
      <c r="W931" s="280"/>
    </row>
    <row r="932" spans="1:23" ht="15.95" customHeight="1" x14ac:dyDescent="0.15">
      <c r="A932" s="164"/>
      <c r="B932" s="165"/>
      <c r="C932" s="165"/>
      <c r="D932" s="165"/>
      <c r="E932" s="165"/>
      <c r="F932" s="165"/>
      <c r="G932" s="165"/>
      <c r="H932" s="165"/>
      <c r="I932" s="165"/>
      <c r="J932" s="177"/>
      <c r="K932" s="285"/>
      <c r="L932" s="274"/>
      <c r="M932" s="290"/>
      <c r="N932" s="134"/>
      <c r="O932" s="133"/>
      <c r="P932" s="134"/>
      <c r="Q932" s="274"/>
      <c r="R932" s="275"/>
      <c r="S932" s="276"/>
      <c r="T932" s="173"/>
      <c r="U932" s="174"/>
      <c r="V932" s="277"/>
      <c r="W932" s="278"/>
    </row>
    <row r="933" spans="1:23" ht="15.95" customHeight="1" x14ac:dyDescent="0.15">
      <c r="A933" s="139"/>
      <c r="B933" s="140"/>
      <c r="C933" s="140"/>
      <c r="D933" s="140"/>
      <c r="E933" s="140"/>
      <c r="F933" s="140"/>
      <c r="G933" s="140"/>
      <c r="H933" s="140"/>
      <c r="I933" s="140"/>
      <c r="J933" s="170"/>
      <c r="K933" s="255"/>
      <c r="L933" s="288"/>
      <c r="M933" s="289"/>
      <c r="N933" s="142"/>
      <c r="O933" s="141"/>
      <c r="P933" s="142"/>
      <c r="Q933" s="281"/>
      <c r="R933" s="282"/>
      <c r="S933" s="283"/>
      <c r="T933" s="171"/>
      <c r="U933" s="172"/>
      <c r="V933" s="279"/>
      <c r="W933" s="280"/>
    </row>
    <row r="934" spans="1:23" ht="15.95" customHeight="1" x14ac:dyDescent="0.15">
      <c r="A934" s="164"/>
      <c r="B934" s="165"/>
      <c r="C934" s="165"/>
      <c r="D934" s="165"/>
      <c r="E934" s="165"/>
      <c r="F934" s="165"/>
      <c r="G934" s="165"/>
      <c r="H934" s="165"/>
      <c r="I934" s="165"/>
      <c r="J934" s="177"/>
      <c r="K934" s="285"/>
      <c r="L934" s="274"/>
      <c r="M934" s="290"/>
      <c r="N934" s="134"/>
      <c r="O934" s="133"/>
      <c r="P934" s="134"/>
      <c r="Q934" s="274"/>
      <c r="R934" s="275"/>
      <c r="S934" s="276"/>
      <c r="T934" s="173"/>
      <c r="U934" s="174"/>
      <c r="V934" s="277"/>
      <c r="W934" s="278"/>
    </row>
    <row r="935" spans="1:23" ht="15.95" customHeight="1" x14ac:dyDescent="0.15">
      <c r="A935" s="139"/>
      <c r="B935" s="140"/>
      <c r="C935" s="140"/>
      <c r="D935" s="140"/>
      <c r="E935" s="140"/>
      <c r="F935" s="140"/>
      <c r="G935" s="140"/>
      <c r="H935" s="140"/>
      <c r="I935" s="140"/>
      <c r="J935" s="170"/>
      <c r="K935" s="255"/>
      <c r="L935" s="288"/>
      <c r="M935" s="289"/>
      <c r="N935" s="142"/>
      <c r="O935" s="141"/>
      <c r="P935" s="142"/>
      <c r="Q935" s="281"/>
      <c r="R935" s="282"/>
      <c r="S935" s="283"/>
      <c r="T935" s="171"/>
      <c r="U935" s="172"/>
      <c r="V935" s="279"/>
      <c r="W935" s="280"/>
    </row>
    <row r="936" spans="1:23" ht="15.95" customHeight="1" x14ac:dyDescent="0.15">
      <c r="A936" s="164"/>
      <c r="B936" s="165"/>
      <c r="C936" s="165"/>
      <c r="D936" s="165"/>
      <c r="E936" s="165"/>
      <c r="F936" s="165"/>
      <c r="G936" s="165"/>
      <c r="H936" s="165"/>
      <c r="I936" s="165"/>
      <c r="J936" s="177"/>
      <c r="K936" s="285"/>
      <c r="L936" s="274"/>
      <c r="M936" s="290"/>
      <c r="N936" s="134"/>
      <c r="O936" s="133"/>
      <c r="P936" s="134"/>
      <c r="Q936" s="274"/>
      <c r="R936" s="275"/>
      <c r="S936" s="276"/>
      <c r="T936" s="173"/>
      <c r="U936" s="174"/>
      <c r="V936" s="277"/>
      <c r="W936" s="278"/>
    </row>
    <row r="937" spans="1:23" ht="15.95" customHeight="1" x14ac:dyDescent="0.15">
      <c r="A937" s="139"/>
      <c r="B937" s="140"/>
      <c r="C937" s="140"/>
      <c r="D937" s="140"/>
      <c r="E937" s="140"/>
      <c r="F937" s="140"/>
      <c r="G937" s="140"/>
      <c r="H937" s="140"/>
      <c r="I937" s="140"/>
      <c r="J937" s="170"/>
      <c r="K937" s="255"/>
      <c r="L937" s="288"/>
      <c r="M937" s="289"/>
      <c r="N937" s="142"/>
      <c r="O937" s="141"/>
      <c r="P937" s="142"/>
      <c r="Q937" s="281"/>
      <c r="R937" s="282"/>
      <c r="S937" s="283"/>
      <c r="T937" s="171"/>
      <c r="U937" s="172"/>
      <c r="V937" s="279"/>
      <c r="W937" s="280"/>
    </row>
    <row r="938" spans="1:23" ht="15.95" customHeight="1" x14ac:dyDescent="0.15">
      <c r="A938" s="164"/>
      <c r="B938" s="165"/>
      <c r="C938" s="165"/>
      <c r="D938" s="165"/>
      <c r="E938" s="165"/>
      <c r="F938" s="165"/>
      <c r="G938" s="165"/>
      <c r="H938" s="165"/>
      <c r="I938" s="165"/>
      <c r="J938" s="177"/>
      <c r="K938" s="285"/>
      <c r="L938" s="274"/>
      <c r="M938" s="290"/>
      <c r="N938" s="134"/>
      <c r="O938" s="133"/>
      <c r="P938" s="134"/>
      <c r="Q938" s="274"/>
      <c r="R938" s="275"/>
      <c r="S938" s="276"/>
      <c r="T938" s="173"/>
      <c r="U938" s="174"/>
      <c r="V938" s="277"/>
      <c r="W938" s="278"/>
    </row>
    <row r="939" spans="1:23" ht="15.95" customHeight="1" x14ac:dyDescent="0.15">
      <c r="A939" s="139"/>
      <c r="B939" s="140"/>
      <c r="C939" s="140"/>
      <c r="D939" s="140"/>
      <c r="E939" s="140"/>
      <c r="F939" s="140"/>
      <c r="G939" s="140"/>
      <c r="H939" s="140"/>
      <c r="I939" s="140"/>
      <c r="J939" s="170"/>
      <c r="K939" s="255"/>
      <c r="L939" s="288"/>
      <c r="M939" s="289"/>
      <c r="N939" s="142"/>
      <c r="O939" s="141"/>
      <c r="P939" s="142"/>
      <c r="Q939" s="281"/>
      <c r="R939" s="282"/>
      <c r="S939" s="283"/>
      <c r="T939" s="171"/>
      <c r="U939" s="172"/>
      <c r="V939" s="279"/>
      <c r="W939" s="280"/>
    </row>
    <row r="940" spans="1:23" ht="15.95" customHeight="1" x14ac:dyDescent="0.15">
      <c r="A940" s="164"/>
      <c r="B940" s="165"/>
      <c r="C940" s="165"/>
      <c r="D940" s="165"/>
      <c r="E940" s="165"/>
      <c r="F940" s="165"/>
      <c r="G940" s="165"/>
      <c r="H940" s="165"/>
      <c r="I940" s="165"/>
      <c r="J940" s="177"/>
      <c r="K940" s="285"/>
      <c r="L940" s="274"/>
      <c r="M940" s="290"/>
      <c r="N940" s="134"/>
      <c r="O940" s="133"/>
      <c r="P940" s="134"/>
      <c r="Q940" s="274"/>
      <c r="R940" s="275"/>
      <c r="S940" s="276"/>
      <c r="T940" s="173"/>
      <c r="U940" s="174"/>
      <c r="V940" s="277"/>
      <c r="W940" s="278"/>
    </row>
    <row r="941" spans="1:23" ht="15.95" customHeight="1" x14ac:dyDescent="0.15">
      <c r="A941" s="139"/>
      <c r="B941" s="140"/>
      <c r="C941" s="140"/>
      <c r="D941" s="140"/>
      <c r="E941" s="140"/>
      <c r="F941" s="140"/>
      <c r="G941" s="140"/>
      <c r="H941" s="140"/>
      <c r="I941" s="140"/>
      <c r="J941" s="170"/>
      <c r="K941" s="255"/>
      <c r="L941" s="288"/>
      <c r="M941" s="289"/>
      <c r="N941" s="142"/>
      <c r="O941" s="141"/>
      <c r="P941" s="142"/>
      <c r="Q941" s="281"/>
      <c r="R941" s="282"/>
      <c r="S941" s="283"/>
      <c r="T941" s="171"/>
      <c r="U941" s="172"/>
      <c r="V941" s="279"/>
      <c r="W941" s="280"/>
    </row>
    <row r="942" spans="1:23" ht="15.95" customHeight="1" x14ac:dyDescent="0.15">
      <c r="A942" s="164"/>
      <c r="B942" s="165"/>
      <c r="C942" s="165"/>
      <c r="D942" s="165"/>
      <c r="E942" s="165"/>
      <c r="F942" s="165"/>
      <c r="G942" s="165"/>
      <c r="H942" s="165"/>
      <c r="I942" s="165"/>
      <c r="J942" s="177"/>
      <c r="K942" s="285"/>
      <c r="L942" s="274"/>
      <c r="M942" s="290"/>
      <c r="N942" s="134"/>
      <c r="O942" s="133"/>
      <c r="P942" s="134"/>
      <c r="Q942" s="274"/>
      <c r="R942" s="275"/>
      <c r="S942" s="276"/>
      <c r="T942" s="173"/>
      <c r="U942" s="174"/>
      <c r="V942" s="277"/>
      <c r="W942" s="278"/>
    </row>
    <row r="943" spans="1:23" ht="15.95" customHeight="1" x14ac:dyDescent="0.15">
      <c r="A943" s="139"/>
      <c r="B943" s="140"/>
      <c r="C943" s="140"/>
      <c r="D943" s="140"/>
      <c r="E943" s="140"/>
      <c r="F943" s="140"/>
      <c r="G943" s="140"/>
      <c r="H943" s="140"/>
      <c r="I943" s="140"/>
      <c r="J943" s="170"/>
      <c r="K943" s="255"/>
      <c r="L943" s="288"/>
      <c r="M943" s="289"/>
      <c r="N943" s="142"/>
      <c r="O943" s="141"/>
      <c r="P943" s="142"/>
      <c r="Q943" s="281"/>
      <c r="R943" s="282"/>
      <c r="S943" s="283"/>
      <c r="T943" s="171"/>
      <c r="U943" s="172"/>
      <c r="V943" s="279"/>
      <c r="W943" s="280"/>
    </row>
    <row r="944" spans="1:23" ht="15.95" customHeight="1" x14ac:dyDescent="0.15">
      <c r="A944" s="164"/>
      <c r="B944" s="165"/>
      <c r="C944" s="165"/>
      <c r="D944" s="165"/>
      <c r="E944" s="165"/>
      <c r="F944" s="165"/>
      <c r="G944" s="165"/>
      <c r="H944" s="165"/>
      <c r="I944" s="165"/>
      <c r="J944" s="177"/>
      <c r="K944" s="285"/>
      <c r="L944" s="274"/>
      <c r="M944" s="290"/>
      <c r="N944" s="134"/>
      <c r="O944" s="133"/>
      <c r="P944" s="134"/>
      <c r="Q944" s="274"/>
      <c r="R944" s="275"/>
      <c r="S944" s="276"/>
      <c r="T944" s="173"/>
      <c r="U944" s="174"/>
      <c r="V944" s="277"/>
      <c r="W944" s="278"/>
    </row>
    <row r="945" spans="1:23" ht="15.95" customHeight="1" x14ac:dyDescent="0.15">
      <c r="A945" s="139"/>
      <c r="B945" s="140"/>
      <c r="C945" s="140"/>
      <c r="D945" s="140"/>
      <c r="E945" s="140"/>
      <c r="F945" s="140"/>
      <c r="G945" s="140"/>
      <c r="H945" s="140"/>
      <c r="I945" s="140"/>
      <c r="J945" s="170"/>
      <c r="K945" s="255"/>
      <c r="L945" s="288"/>
      <c r="M945" s="289"/>
      <c r="N945" s="142"/>
      <c r="O945" s="141"/>
      <c r="P945" s="142"/>
      <c r="Q945" s="281"/>
      <c r="R945" s="282"/>
      <c r="S945" s="283"/>
      <c r="T945" s="171"/>
      <c r="U945" s="172"/>
      <c r="V945" s="279"/>
      <c r="W945" s="280"/>
    </row>
    <row r="946" spans="1:23" ht="15.95" customHeight="1" x14ac:dyDescent="0.15">
      <c r="A946" s="168"/>
      <c r="B946" s="169"/>
      <c r="C946" s="169"/>
      <c r="D946" s="169"/>
      <c r="E946" s="169"/>
      <c r="F946" s="169"/>
      <c r="G946" s="169"/>
      <c r="H946" s="169"/>
      <c r="I946" s="169"/>
      <c r="J946" s="178"/>
      <c r="K946" s="291"/>
      <c r="L946" s="292"/>
      <c r="M946" s="293"/>
      <c r="N946" s="159"/>
      <c r="O946" s="158"/>
      <c r="P946" s="159"/>
      <c r="Q946" s="292"/>
      <c r="R946" s="294"/>
      <c r="S946" s="295"/>
      <c r="T946" s="175"/>
      <c r="U946" s="174"/>
      <c r="V946" s="297"/>
      <c r="W946" s="298"/>
    </row>
    <row r="947" spans="1:23" ht="14.1" customHeight="1" x14ac:dyDescent="0.15">
      <c r="A947" s="259"/>
      <c r="B947" s="259"/>
      <c r="C947" s="259"/>
      <c r="D947" s="259"/>
      <c r="E947" s="259"/>
      <c r="F947" s="259"/>
      <c r="G947" s="259"/>
      <c r="H947" s="1" t="s">
        <v>13</v>
      </c>
      <c r="T947" s="296"/>
      <c r="U947" s="296"/>
      <c r="V947" s="296"/>
      <c r="W947" s="296"/>
    </row>
    <row r="948" spans="1:23" ht="29.25" customHeight="1" x14ac:dyDescent="0.2">
      <c r="A948" s="260" t="s">
        <v>756</v>
      </c>
      <c r="B948" s="299"/>
      <c r="C948" s="299"/>
      <c r="D948" s="299"/>
      <c r="E948" s="299"/>
      <c r="F948" s="299"/>
      <c r="G948" s="299"/>
      <c r="H948" s="299"/>
      <c r="I948" s="299"/>
      <c r="J948" s="299"/>
      <c r="K948" s="299"/>
      <c r="L948" s="224"/>
      <c r="M948" s="3"/>
      <c r="N948" s="261" t="s">
        <v>142</v>
      </c>
      <c r="O948" s="261"/>
      <c r="P948" s="261"/>
      <c r="Q948" s="261"/>
      <c r="W948" s="101"/>
    </row>
    <row r="949" spans="1:23" ht="17.25" customHeight="1" x14ac:dyDescent="0.15">
      <c r="A949" s="272" t="s">
        <v>757</v>
      </c>
      <c r="B949" s="272"/>
      <c r="C949" s="272"/>
      <c r="D949" s="272"/>
      <c r="E949" s="272"/>
      <c r="F949" s="272"/>
      <c r="G949" s="272"/>
      <c r="H949" s="272"/>
      <c r="I949" s="272"/>
      <c r="J949" s="272"/>
      <c r="K949" s="272"/>
      <c r="L949" s="216"/>
      <c r="M949" s="4" t="s">
        <v>12</v>
      </c>
      <c r="N949" s="273" t="s">
        <v>758</v>
      </c>
      <c r="O949" s="273"/>
      <c r="P949" s="273"/>
      <c r="Q949" s="273"/>
      <c r="R949" s="4" t="s">
        <v>11</v>
      </c>
      <c r="V949" s="10">
        <v>1</v>
      </c>
      <c r="W949" s="27" t="s">
        <v>457</v>
      </c>
    </row>
    <row r="950" spans="1:23" ht="5.25" customHeight="1" x14ac:dyDescent="0.15">
      <c r="A950" s="23"/>
      <c r="B950" s="23"/>
      <c r="C950" s="23"/>
      <c r="D950" s="23"/>
      <c r="E950" s="23"/>
      <c r="F950" s="23"/>
      <c r="G950" s="23"/>
      <c r="H950" s="23"/>
      <c r="I950" s="23"/>
      <c r="J950" s="2"/>
      <c r="K950" s="2"/>
      <c r="L950" s="2"/>
      <c r="M950" s="2"/>
      <c r="N950" s="2"/>
      <c r="O950" s="2"/>
      <c r="P950" s="2"/>
      <c r="Q950" s="2"/>
      <c r="R950" s="2"/>
      <c r="S950" s="2"/>
      <c r="T950" s="2"/>
      <c r="U950" s="2"/>
      <c r="V950" s="2"/>
      <c r="W950" s="2"/>
    </row>
    <row r="951" spans="1:23" ht="20.45" customHeight="1" x14ac:dyDescent="0.15">
      <c r="A951" s="284" t="s">
        <v>27</v>
      </c>
      <c r="B951" s="268"/>
      <c r="C951" s="268"/>
      <c r="D951" s="268"/>
      <c r="E951" s="268"/>
      <c r="F951" s="268"/>
      <c r="G951" s="268"/>
      <c r="H951" s="268"/>
      <c r="I951" s="268"/>
      <c r="J951" s="269"/>
      <c r="K951" s="119" t="s">
        <v>1</v>
      </c>
      <c r="L951" s="268" t="s">
        <v>2</v>
      </c>
      <c r="M951" s="268"/>
      <c r="N951" s="269"/>
      <c r="O951" s="268" t="s">
        <v>3</v>
      </c>
      <c r="P951" s="269"/>
      <c r="Q951" s="267" t="s">
        <v>4</v>
      </c>
      <c r="R951" s="268"/>
      <c r="S951" s="269"/>
      <c r="T951" s="268" t="s">
        <v>5</v>
      </c>
      <c r="U951" s="269"/>
      <c r="V951" s="268" t="s">
        <v>9</v>
      </c>
      <c r="W951" s="270"/>
    </row>
    <row r="952" spans="1:23" ht="15.95" customHeight="1" x14ac:dyDescent="0.15">
      <c r="A952" s="139"/>
      <c r="B952" s="140" t="s">
        <v>754</v>
      </c>
      <c r="C952" s="140"/>
      <c r="D952" s="140"/>
      <c r="E952" s="140"/>
      <c r="F952" s="140"/>
      <c r="G952" s="140"/>
      <c r="H952" s="140"/>
      <c r="I952" s="140"/>
      <c r="J952" s="170"/>
      <c r="K952" s="255" t="s">
        <v>457</v>
      </c>
      <c r="L952" s="286"/>
      <c r="M952" s="287"/>
      <c r="N952" s="142"/>
      <c r="O952" s="127"/>
      <c r="P952" s="142"/>
      <c r="Q952" s="281"/>
      <c r="R952" s="282"/>
      <c r="S952" s="283"/>
      <c r="T952" s="171"/>
      <c r="U952" s="172"/>
      <c r="V952" s="279"/>
      <c r="W952" s="280"/>
    </row>
    <row r="953" spans="1:23" ht="15.95" customHeight="1" x14ac:dyDescent="0.15">
      <c r="A953" s="164"/>
      <c r="B953" s="165" t="s">
        <v>755</v>
      </c>
      <c r="C953" s="165"/>
      <c r="D953" s="165"/>
      <c r="E953" s="165"/>
      <c r="F953" s="165"/>
      <c r="G953" s="165"/>
      <c r="H953" s="165"/>
      <c r="I953" s="165"/>
      <c r="J953" s="177"/>
      <c r="K953" s="285"/>
      <c r="L953" s="274"/>
      <c r="M953" s="290"/>
      <c r="N953" s="134"/>
      <c r="O953" s="133"/>
      <c r="P953" s="134"/>
      <c r="Q953" s="274"/>
      <c r="R953" s="275"/>
      <c r="S953" s="276"/>
      <c r="T953" s="173"/>
      <c r="U953" s="174"/>
      <c r="V953" s="277"/>
      <c r="W953" s="278"/>
    </row>
    <row r="954" spans="1:23" ht="15.95" customHeight="1" x14ac:dyDescent="0.15">
      <c r="A954" s="139"/>
      <c r="B954" s="140"/>
      <c r="C954" s="140"/>
      <c r="D954" s="140"/>
      <c r="E954" s="140"/>
      <c r="F954" s="140"/>
      <c r="G954" s="140" t="s">
        <v>543</v>
      </c>
      <c r="H954" s="140"/>
      <c r="I954" s="140"/>
      <c r="J954" s="170"/>
      <c r="K954" s="255" t="s">
        <v>456</v>
      </c>
      <c r="L954" s="288"/>
      <c r="M954" s="289"/>
      <c r="N954" s="142"/>
      <c r="O954" s="141"/>
      <c r="P954" s="142"/>
      <c r="Q954" s="281"/>
      <c r="R954" s="282"/>
      <c r="S954" s="283"/>
      <c r="T954" s="171"/>
      <c r="U954" s="172"/>
      <c r="V954" s="279"/>
      <c r="W954" s="280"/>
    </row>
    <row r="955" spans="1:23" ht="15.95" customHeight="1" x14ac:dyDescent="0.15">
      <c r="A955" s="164"/>
      <c r="B955" s="165"/>
      <c r="C955" s="165"/>
      <c r="D955" s="165"/>
      <c r="E955" s="165"/>
      <c r="F955" s="165"/>
      <c r="G955" s="165"/>
      <c r="H955" s="165"/>
      <c r="I955" s="165"/>
      <c r="J955" s="177"/>
      <c r="K955" s="285"/>
      <c r="L955" s="274">
        <v>1</v>
      </c>
      <c r="M955" s="290"/>
      <c r="N955" s="134"/>
      <c r="O955" s="133"/>
      <c r="P955" s="134"/>
      <c r="Q955" s="274"/>
      <c r="R955" s="275"/>
      <c r="S955" s="276"/>
      <c r="T955" s="173"/>
      <c r="U955" s="174"/>
      <c r="V955" s="277"/>
      <c r="W955" s="278"/>
    </row>
    <row r="956" spans="1:23" ht="15.95" customHeight="1" x14ac:dyDescent="0.15">
      <c r="A956" s="139"/>
      <c r="B956" s="140"/>
      <c r="C956" s="140"/>
      <c r="D956" s="140"/>
      <c r="E956" s="140"/>
      <c r="F956" s="140"/>
      <c r="G956" s="140" t="s">
        <v>544</v>
      </c>
      <c r="H956" s="140"/>
      <c r="I956" s="140"/>
      <c r="J956" s="170"/>
      <c r="K956" s="255"/>
      <c r="L956" s="288"/>
      <c r="M956" s="289"/>
      <c r="N956" s="142"/>
      <c r="O956" s="141"/>
      <c r="P956" s="142"/>
      <c r="Q956" s="281"/>
      <c r="R956" s="282"/>
      <c r="S956" s="283"/>
      <c r="T956" s="171"/>
      <c r="U956" s="172"/>
      <c r="V956" s="279"/>
      <c r="W956" s="280"/>
    </row>
    <row r="957" spans="1:23" ht="15.95" customHeight="1" x14ac:dyDescent="0.15">
      <c r="A957" s="164"/>
      <c r="B957" s="165"/>
      <c r="C957" s="165"/>
      <c r="D957" s="165"/>
      <c r="E957" s="165"/>
      <c r="F957" s="165"/>
      <c r="G957" s="165"/>
      <c r="H957" s="165"/>
      <c r="I957" s="165"/>
      <c r="J957" s="177"/>
      <c r="K957" s="285"/>
      <c r="L957" s="274"/>
      <c r="M957" s="290"/>
      <c r="N957" s="134"/>
      <c r="O957" s="133"/>
      <c r="P957" s="134"/>
      <c r="Q957" s="274"/>
      <c r="R957" s="275"/>
      <c r="S957" s="276"/>
      <c r="T957" s="173"/>
      <c r="U957" s="174"/>
      <c r="V957" s="277"/>
      <c r="W957" s="278"/>
    </row>
    <row r="958" spans="1:23" ht="15.95" customHeight="1" x14ac:dyDescent="0.15">
      <c r="A958" s="139"/>
      <c r="B958" s="140"/>
      <c r="C958" s="140"/>
      <c r="D958" s="140"/>
      <c r="E958" s="140"/>
      <c r="F958" s="140"/>
      <c r="G958" s="140"/>
      <c r="H958" s="140"/>
      <c r="I958" s="140"/>
      <c r="J958" s="170"/>
      <c r="K958" s="255"/>
      <c r="L958" s="288"/>
      <c r="M958" s="289"/>
      <c r="N958" s="142"/>
      <c r="O958" s="141"/>
      <c r="P958" s="142"/>
      <c r="Q958" s="281"/>
      <c r="R958" s="282"/>
      <c r="S958" s="283"/>
      <c r="T958" s="171"/>
      <c r="U958" s="172"/>
      <c r="V958" s="279"/>
      <c r="W958" s="280"/>
    </row>
    <row r="959" spans="1:23" ht="15.95" customHeight="1" x14ac:dyDescent="0.15">
      <c r="A959" s="164"/>
      <c r="B959" s="165"/>
      <c r="C959" s="165"/>
      <c r="D959" s="165"/>
      <c r="E959" s="165"/>
      <c r="F959" s="165"/>
      <c r="G959" s="165"/>
      <c r="H959" s="165"/>
      <c r="I959" s="165"/>
      <c r="J959" s="177"/>
      <c r="K959" s="285"/>
      <c r="L959" s="274"/>
      <c r="M959" s="290"/>
      <c r="N959" s="134"/>
      <c r="O959" s="133"/>
      <c r="P959" s="134"/>
      <c r="Q959" s="274"/>
      <c r="R959" s="275"/>
      <c r="S959" s="276"/>
      <c r="T959" s="173"/>
      <c r="U959" s="174"/>
      <c r="V959" s="277"/>
      <c r="W959" s="278"/>
    </row>
    <row r="960" spans="1:23" ht="15.95" customHeight="1" x14ac:dyDescent="0.15">
      <c r="A960" s="139"/>
      <c r="B960" s="140"/>
      <c r="C960" s="140"/>
      <c r="D960" s="140"/>
      <c r="E960" s="140"/>
      <c r="F960" s="140"/>
      <c r="G960" s="140"/>
      <c r="H960" s="140"/>
      <c r="I960" s="140"/>
      <c r="J960" s="170"/>
      <c r="K960" s="255"/>
      <c r="L960" s="288"/>
      <c r="M960" s="289"/>
      <c r="N960" s="142"/>
      <c r="O960" s="141"/>
      <c r="P960" s="142"/>
      <c r="Q960" s="281"/>
      <c r="R960" s="282"/>
      <c r="S960" s="283"/>
      <c r="T960" s="171"/>
      <c r="U960" s="172"/>
      <c r="V960" s="279"/>
      <c r="W960" s="280"/>
    </row>
    <row r="961" spans="1:23" ht="15.95" customHeight="1" x14ac:dyDescent="0.15">
      <c r="A961" s="164"/>
      <c r="B961" s="165"/>
      <c r="C961" s="165"/>
      <c r="D961" s="165"/>
      <c r="E961" s="165"/>
      <c r="F961" s="165"/>
      <c r="G961" s="165"/>
      <c r="H961" s="165"/>
      <c r="I961" s="165"/>
      <c r="J961" s="177"/>
      <c r="K961" s="285"/>
      <c r="L961" s="274"/>
      <c r="M961" s="290"/>
      <c r="N961" s="134"/>
      <c r="O961" s="133"/>
      <c r="P961" s="134"/>
      <c r="Q961" s="274"/>
      <c r="R961" s="275"/>
      <c r="S961" s="276"/>
      <c r="T961" s="173"/>
      <c r="U961" s="174"/>
      <c r="V961" s="277"/>
      <c r="W961" s="278"/>
    </row>
    <row r="962" spans="1:23" ht="15.95" customHeight="1" x14ac:dyDescent="0.15">
      <c r="A962" s="139"/>
      <c r="B962" s="140"/>
      <c r="C962" s="140"/>
      <c r="D962" s="140"/>
      <c r="E962" s="140"/>
      <c r="F962" s="140"/>
      <c r="G962" s="140"/>
      <c r="H962" s="140"/>
      <c r="I962" s="140"/>
      <c r="J962" s="170"/>
      <c r="K962" s="255"/>
      <c r="L962" s="288"/>
      <c r="M962" s="289"/>
      <c r="N962" s="142"/>
      <c r="O962" s="141"/>
      <c r="P962" s="142"/>
      <c r="Q962" s="281"/>
      <c r="R962" s="282"/>
      <c r="S962" s="283"/>
      <c r="T962" s="171"/>
      <c r="U962" s="172"/>
      <c r="V962" s="279"/>
      <c r="W962" s="280"/>
    </row>
    <row r="963" spans="1:23" ht="15.95" customHeight="1" x14ac:dyDescent="0.15">
      <c r="A963" s="164"/>
      <c r="B963" s="165"/>
      <c r="C963" s="165"/>
      <c r="D963" s="165"/>
      <c r="E963" s="165"/>
      <c r="F963" s="165"/>
      <c r="G963" s="165"/>
      <c r="H963" s="165"/>
      <c r="I963" s="165"/>
      <c r="J963" s="177"/>
      <c r="K963" s="285"/>
      <c r="L963" s="274"/>
      <c r="M963" s="290"/>
      <c r="N963" s="134"/>
      <c r="O963" s="133"/>
      <c r="P963" s="134"/>
      <c r="Q963" s="274"/>
      <c r="R963" s="275"/>
      <c r="S963" s="276"/>
      <c r="T963" s="173"/>
      <c r="U963" s="174"/>
      <c r="V963" s="277"/>
      <c r="W963" s="278"/>
    </row>
    <row r="964" spans="1:23" ht="15.95" customHeight="1" x14ac:dyDescent="0.15">
      <c r="A964" s="139"/>
      <c r="B964" s="140"/>
      <c r="C964" s="140"/>
      <c r="D964" s="140"/>
      <c r="E964" s="140"/>
      <c r="F964" s="140"/>
      <c r="G964" s="140"/>
      <c r="H964" s="140"/>
      <c r="I964" s="140"/>
      <c r="J964" s="170"/>
      <c r="K964" s="255"/>
      <c r="L964" s="288"/>
      <c r="M964" s="289"/>
      <c r="N964" s="142"/>
      <c r="O964" s="141"/>
      <c r="P964" s="142"/>
      <c r="Q964" s="281"/>
      <c r="R964" s="282"/>
      <c r="S964" s="283"/>
      <c r="T964" s="171"/>
      <c r="U964" s="172"/>
      <c r="V964" s="279"/>
      <c r="W964" s="280"/>
    </row>
    <row r="965" spans="1:23" ht="15.95" customHeight="1" x14ac:dyDescent="0.15">
      <c r="A965" s="164"/>
      <c r="B965" s="165"/>
      <c r="C965" s="165"/>
      <c r="D965" s="165"/>
      <c r="E965" s="165"/>
      <c r="F965" s="165"/>
      <c r="G965" s="165"/>
      <c r="H965" s="165"/>
      <c r="I965" s="165"/>
      <c r="J965" s="177"/>
      <c r="K965" s="285"/>
      <c r="L965" s="274"/>
      <c r="M965" s="290"/>
      <c r="N965" s="134"/>
      <c r="O965" s="133"/>
      <c r="P965" s="134"/>
      <c r="Q965" s="274"/>
      <c r="R965" s="275"/>
      <c r="S965" s="276"/>
      <c r="T965" s="173"/>
      <c r="U965" s="174"/>
      <c r="V965" s="277"/>
      <c r="W965" s="278"/>
    </row>
    <row r="966" spans="1:23" ht="15.95" customHeight="1" x14ac:dyDescent="0.15">
      <c r="A966" s="139"/>
      <c r="B966" s="140"/>
      <c r="C966" s="140"/>
      <c r="D966" s="140"/>
      <c r="E966" s="140"/>
      <c r="F966" s="140"/>
      <c r="G966" s="140"/>
      <c r="H966" s="140"/>
      <c r="I966" s="140"/>
      <c r="J966" s="170"/>
      <c r="K966" s="255"/>
      <c r="L966" s="288"/>
      <c r="M966" s="289"/>
      <c r="N966" s="142"/>
      <c r="O966" s="141"/>
      <c r="P966" s="142"/>
      <c r="Q966" s="281"/>
      <c r="R966" s="282"/>
      <c r="S966" s="283"/>
      <c r="T966" s="171"/>
      <c r="U966" s="172"/>
      <c r="V966" s="279"/>
      <c r="W966" s="280"/>
    </row>
    <row r="967" spans="1:23" ht="15.95" customHeight="1" x14ac:dyDescent="0.15">
      <c r="A967" s="164"/>
      <c r="B967" s="165"/>
      <c r="C967" s="165"/>
      <c r="D967" s="165"/>
      <c r="E967" s="165"/>
      <c r="F967" s="165"/>
      <c r="G967" s="165"/>
      <c r="H967" s="165"/>
      <c r="I967" s="165"/>
      <c r="J967" s="177"/>
      <c r="K967" s="285"/>
      <c r="L967" s="274"/>
      <c r="M967" s="290"/>
      <c r="N967" s="134"/>
      <c r="O967" s="133"/>
      <c r="P967" s="134"/>
      <c r="Q967" s="274"/>
      <c r="R967" s="275"/>
      <c r="S967" s="276"/>
      <c r="T967" s="173"/>
      <c r="U967" s="174"/>
      <c r="V967" s="277"/>
      <c r="W967" s="278"/>
    </row>
    <row r="968" spans="1:23" ht="15.95" customHeight="1" x14ac:dyDescent="0.15">
      <c r="A968" s="139"/>
      <c r="B968" s="140"/>
      <c r="C968" s="140"/>
      <c r="D968" s="140"/>
      <c r="E968" s="140"/>
      <c r="F968" s="140"/>
      <c r="G968" s="140"/>
      <c r="H968" s="140"/>
      <c r="I968" s="140"/>
      <c r="J968" s="170"/>
      <c r="K968" s="255"/>
      <c r="L968" s="288"/>
      <c r="M968" s="289"/>
      <c r="N968" s="142"/>
      <c r="O968" s="141"/>
      <c r="P968" s="142"/>
      <c r="Q968" s="281"/>
      <c r="R968" s="282"/>
      <c r="S968" s="283"/>
      <c r="T968" s="171"/>
      <c r="U968" s="172"/>
      <c r="V968" s="279"/>
      <c r="W968" s="280"/>
    </row>
    <row r="969" spans="1:23" ht="15.95" customHeight="1" x14ac:dyDescent="0.15">
      <c r="A969" s="164"/>
      <c r="B969" s="165"/>
      <c r="C969" s="165"/>
      <c r="D969" s="165"/>
      <c r="E969" s="165"/>
      <c r="F969" s="165"/>
      <c r="G969" s="165"/>
      <c r="H969" s="165"/>
      <c r="I969" s="165"/>
      <c r="J969" s="177"/>
      <c r="K969" s="285"/>
      <c r="L969" s="274"/>
      <c r="M969" s="290"/>
      <c r="N969" s="134"/>
      <c r="O969" s="133"/>
      <c r="P969" s="134"/>
      <c r="Q969" s="274"/>
      <c r="R969" s="275"/>
      <c r="S969" s="276"/>
      <c r="T969" s="173"/>
      <c r="U969" s="174"/>
      <c r="V969" s="277"/>
      <c r="W969" s="278"/>
    </row>
    <row r="970" spans="1:23" ht="15.95" customHeight="1" x14ac:dyDescent="0.15">
      <c r="A970" s="139"/>
      <c r="B970" s="140"/>
      <c r="C970" s="140"/>
      <c r="D970" s="140"/>
      <c r="E970" s="140"/>
      <c r="F970" s="140"/>
      <c r="G970" s="140"/>
      <c r="H970" s="140"/>
      <c r="I970" s="140"/>
      <c r="J970" s="170"/>
      <c r="K970" s="255"/>
      <c r="L970" s="288"/>
      <c r="M970" s="289"/>
      <c r="N970" s="142"/>
      <c r="O970" s="141"/>
      <c r="P970" s="142"/>
      <c r="Q970" s="281"/>
      <c r="R970" s="282"/>
      <c r="S970" s="283"/>
      <c r="T970" s="171"/>
      <c r="U970" s="172"/>
      <c r="V970" s="279"/>
      <c r="W970" s="280"/>
    </row>
    <row r="971" spans="1:23" ht="15.95" customHeight="1" x14ac:dyDescent="0.15">
      <c r="A971" s="164"/>
      <c r="B971" s="165"/>
      <c r="C971" s="165"/>
      <c r="D971" s="165"/>
      <c r="E971" s="165"/>
      <c r="F971" s="165"/>
      <c r="G971" s="165"/>
      <c r="H971" s="165"/>
      <c r="I971" s="165"/>
      <c r="J971" s="177"/>
      <c r="K971" s="285"/>
      <c r="L971" s="274"/>
      <c r="M971" s="290"/>
      <c r="N971" s="134"/>
      <c r="O971" s="133"/>
      <c r="P971" s="134"/>
      <c r="Q971" s="274"/>
      <c r="R971" s="275"/>
      <c r="S971" s="276"/>
      <c r="T971" s="173"/>
      <c r="U971" s="174"/>
      <c r="V971" s="277"/>
      <c r="W971" s="278"/>
    </row>
    <row r="972" spans="1:23" ht="15.95" customHeight="1" x14ac:dyDescent="0.15">
      <c r="A972" s="139"/>
      <c r="B972" s="140"/>
      <c r="C972" s="140"/>
      <c r="D972" s="140"/>
      <c r="E972" s="140"/>
      <c r="F972" s="140"/>
      <c r="G972" s="140"/>
      <c r="H972" s="140"/>
      <c r="I972" s="140"/>
      <c r="J972" s="170"/>
      <c r="K972" s="255"/>
      <c r="L972" s="288"/>
      <c r="M972" s="289"/>
      <c r="N972" s="142"/>
      <c r="O972" s="141"/>
      <c r="P972" s="142"/>
      <c r="Q972" s="281"/>
      <c r="R972" s="282"/>
      <c r="S972" s="283"/>
      <c r="T972" s="171"/>
      <c r="U972" s="172"/>
      <c r="V972" s="279"/>
      <c r="W972" s="280"/>
    </row>
    <row r="973" spans="1:23" ht="15.95" customHeight="1" x14ac:dyDescent="0.15">
      <c r="A973" s="164"/>
      <c r="B973" s="165"/>
      <c r="C973" s="165"/>
      <c r="D973" s="165"/>
      <c r="E973" s="165"/>
      <c r="F973" s="165"/>
      <c r="G973" s="165"/>
      <c r="H973" s="165"/>
      <c r="I973" s="165"/>
      <c r="J973" s="177"/>
      <c r="K973" s="285"/>
      <c r="L973" s="274"/>
      <c r="M973" s="290"/>
      <c r="N973" s="134"/>
      <c r="O973" s="133"/>
      <c r="P973" s="134"/>
      <c r="Q973" s="274"/>
      <c r="R973" s="275"/>
      <c r="S973" s="276"/>
      <c r="T973" s="173"/>
      <c r="U973" s="174"/>
      <c r="V973" s="277"/>
      <c r="W973" s="278"/>
    </row>
    <row r="974" spans="1:23" ht="15.95" customHeight="1" x14ac:dyDescent="0.15">
      <c r="A974" s="139"/>
      <c r="B974" s="140"/>
      <c r="C974" s="140"/>
      <c r="D974" s="140"/>
      <c r="E974" s="140"/>
      <c r="F974" s="140"/>
      <c r="G974" s="140"/>
      <c r="H974" s="140"/>
      <c r="I974" s="140"/>
      <c r="J974" s="170"/>
      <c r="K974" s="255"/>
      <c r="L974" s="288"/>
      <c r="M974" s="289"/>
      <c r="N974" s="142"/>
      <c r="O974" s="141"/>
      <c r="P974" s="142"/>
      <c r="Q974" s="281"/>
      <c r="R974" s="282"/>
      <c r="S974" s="283"/>
      <c r="T974" s="171"/>
      <c r="U974" s="172"/>
      <c r="V974" s="279"/>
      <c r="W974" s="280"/>
    </row>
    <row r="975" spans="1:23" ht="15.95" customHeight="1" x14ac:dyDescent="0.15">
      <c r="A975" s="164"/>
      <c r="B975" s="165"/>
      <c r="C975" s="165"/>
      <c r="D975" s="165"/>
      <c r="E975" s="165"/>
      <c r="F975" s="165"/>
      <c r="G975" s="165"/>
      <c r="H975" s="165"/>
      <c r="I975" s="165"/>
      <c r="J975" s="177"/>
      <c r="K975" s="285"/>
      <c r="L975" s="274"/>
      <c r="M975" s="290"/>
      <c r="N975" s="134"/>
      <c r="O975" s="133"/>
      <c r="P975" s="134"/>
      <c r="Q975" s="274"/>
      <c r="R975" s="275"/>
      <c r="S975" s="276"/>
      <c r="T975" s="173"/>
      <c r="U975" s="174"/>
      <c r="V975" s="277"/>
      <c r="W975" s="278"/>
    </row>
    <row r="976" spans="1:23" ht="15.95" customHeight="1" x14ac:dyDescent="0.15">
      <c r="A976" s="139"/>
      <c r="B976" s="140"/>
      <c r="C976" s="140"/>
      <c r="D976" s="140"/>
      <c r="E976" s="140"/>
      <c r="F976" s="140"/>
      <c r="G976" s="140"/>
      <c r="H976" s="140"/>
      <c r="I976" s="140"/>
      <c r="J976" s="170"/>
      <c r="K976" s="255"/>
      <c r="L976" s="288"/>
      <c r="M976" s="289"/>
      <c r="N976" s="142"/>
      <c r="O976" s="141"/>
      <c r="P976" s="142"/>
      <c r="Q976" s="281"/>
      <c r="R976" s="282"/>
      <c r="S976" s="283"/>
      <c r="T976" s="171"/>
      <c r="U976" s="172"/>
      <c r="V976" s="279"/>
      <c r="W976" s="280"/>
    </row>
    <row r="977" spans="1:23" ht="15.95" customHeight="1" x14ac:dyDescent="0.15">
      <c r="A977" s="164"/>
      <c r="B977" s="165"/>
      <c r="C977" s="165"/>
      <c r="D977" s="165"/>
      <c r="E977" s="165"/>
      <c r="F977" s="165"/>
      <c r="G977" s="165"/>
      <c r="H977" s="165"/>
      <c r="I977" s="165"/>
      <c r="J977" s="177"/>
      <c r="K977" s="285"/>
      <c r="L977" s="274"/>
      <c r="M977" s="290"/>
      <c r="N977" s="134"/>
      <c r="O977" s="133"/>
      <c r="P977" s="134"/>
      <c r="Q977" s="274"/>
      <c r="R977" s="275"/>
      <c r="S977" s="276"/>
      <c r="T977" s="173"/>
      <c r="U977" s="174"/>
      <c r="V977" s="277"/>
      <c r="W977" s="278"/>
    </row>
    <row r="978" spans="1:23" ht="15.95" customHeight="1" x14ac:dyDescent="0.15">
      <c r="A978" s="139"/>
      <c r="B978" s="140"/>
      <c r="C978" s="140"/>
      <c r="D978" s="140"/>
      <c r="E978" s="140"/>
      <c r="F978" s="140"/>
      <c r="G978" s="140"/>
      <c r="H978" s="140"/>
      <c r="I978" s="140"/>
      <c r="J978" s="170"/>
      <c r="K978" s="255"/>
      <c r="L978" s="288"/>
      <c r="M978" s="289"/>
      <c r="N978" s="142"/>
      <c r="O978" s="141"/>
      <c r="P978" s="142"/>
      <c r="Q978" s="281"/>
      <c r="R978" s="282"/>
      <c r="S978" s="283"/>
      <c r="T978" s="171"/>
      <c r="U978" s="172"/>
      <c r="V978" s="279"/>
      <c r="W978" s="280"/>
    </row>
    <row r="979" spans="1:23" ht="15.95" customHeight="1" x14ac:dyDescent="0.15">
      <c r="A979" s="168"/>
      <c r="B979" s="169"/>
      <c r="C979" s="169"/>
      <c r="D979" s="169"/>
      <c r="E979" s="169"/>
      <c r="F979" s="169"/>
      <c r="G979" s="169"/>
      <c r="H979" s="169"/>
      <c r="I979" s="169"/>
      <c r="J979" s="178"/>
      <c r="K979" s="291"/>
      <c r="L979" s="292"/>
      <c r="M979" s="293"/>
      <c r="N979" s="159"/>
      <c r="O979" s="158"/>
      <c r="P979" s="159"/>
      <c r="Q979" s="292"/>
      <c r="R979" s="294"/>
      <c r="S979" s="295"/>
      <c r="T979" s="175"/>
      <c r="U979" s="174"/>
      <c r="V979" s="297"/>
      <c r="W979" s="298"/>
    </row>
    <row r="980" spans="1:23" ht="14.1" customHeight="1" x14ac:dyDescent="0.15">
      <c r="A980" s="259"/>
      <c r="B980" s="259"/>
      <c r="C980" s="259"/>
      <c r="D980" s="259"/>
      <c r="E980" s="259"/>
      <c r="F980" s="259"/>
      <c r="G980" s="259"/>
      <c r="H980" s="1" t="s">
        <v>13</v>
      </c>
      <c r="T980" s="296"/>
      <c r="U980" s="296"/>
      <c r="V980" s="296"/>
      <c r="W980" s="296"/>
    </row>
    <row r="981" spans="1:23" ht="29.25" customHeight="1" x14ac:dyDescent="0.2">
      <c r="A981" s="260" t="s">
        <v>756</v>
      </c>
      <c r="B981" s="299"/>
      <c r="C981" s="299"/>
      <c r="D981" s="299"/>
      <c r="E981" s="299"/>
      <c r="F981" s="299"/>
      <c r="G981" s="299"/>
      <c r="H981" s="299"/>
      <c r="I981" s="299"/>
      <c r="J981" s="299"/>
      <c r="K981" s="299"/>
      <c r="L981" s="224"/>
      <c r="M981" s="3"/>
      <c r="N981" s="261" t="s">
        <v>142</v>
      </c>
      <c r="O981" s="261"/>
      <c r="P981" s="261"/>
      <c r="Q981" s="261"/>
      <c r="W981" s="101"/>
    </row>
    <row r="982" spans="1:23" ht="17.25" customHeight="1" x14ac:dyDescent="0.15">
      <c r="A982" s="272" t="s">
        <v>760</v>
      </c>
      <c r="B982" s="272"/>
      <c r="C982" s="272"/>
      <c r="D982" s="272"/>
      <c r="E982" s="272"/>
      <c r="F982" s="272"/>
      <c r="G982" s="272"/>
      <c r="H982" s="272"/>
      <c r="I982" s="272"/>
      <c r="J982" s="272"/>
      <c r="K982" s="272"/>
      <c r="L982" s="216"/>
      <c r="M982" s="4" t="s">
        <v>12</v>
      </c>
      <c r="N982" s="273" t="s">
        <v>758</v>
      </c>
      <c r="O982" s="273"/>
      <c r="P982" s="273"/>
      <c r="Q982" s="273"/>
      <c r="R982" s="4" t="s">
        <v>11</v>
      </c>
      <c r="V982" s="10">
        <v>1</v>
      </c>
      <c r="W982" s="27" t="s">
        <v>457</v>
      </c>
    </row>
    <row r="983" spans="1:23" ht="5.25" customHeight="1" x14ac:dyDescent="0.15">
      <c r="A983" s="23"/>
      <c r="B983" s="23"/>
      <c r="C983" s="23"/>
      <c r="D983" s="23"/>
      <c r="E983" s="23"/>
      <c r="F983" s="23"/>
      <c r="G983" s="23"/>
      <c r="H983" s="23"/>
      <c r="I983" s="23"/>
      <c r="J983" s="2"/>
      <c r="K983" s="2"/>
      <c r="L983" s="2"/>
      <c r="M983" s="2"/>
      <c r="N983" s="2"/>
      <c r="O983" s="2"/>
      <c r="P983" s="2"/>
      <c r="Q983" s="2"/>
      <c r="R983" s="2"/>
      <c r="S983" s="2"/>
      <c r="T983" s="2"/>
      <c r="U983" s="2"/>
      <c r="V983" s="2"/>
      <c r="W983" s="2"/>
    </row>
    <row r="984" spans="1:23" ht="20.45" customHeight="1" x14ac:dyDescent="0.15">
      <c r="A984" s="284" t="s">
        <v>27</v>
      </c>
      <c r="B984" s="268"/>
      <c r="C984" s="268"/>
      <c r="D984" s="268"/>
      <c r="E984" s="268"/>
      <c r="F984" s="268"/>
      <c r="G984" s="268"/>
      <c r="H984" s="268"/>
      <c r="I984" s="268"/>
      <c r="J984" s="269"/>
      <c r="K984" s="119" t="s">
        <v>1</v>
      </c>
      <c r="L984" s="268" t="s">
        <v>2</v>
      </c>
      <c r="M984" s="268"/>
      <c r="N984" s="269"/>
      <c r="O984" s="268" t="s">
        <v>3</v>
      </c>
      <c r="P984" s="269"/>
      <c r="Q984" s="267" t="s">
        <v>4</v>
      </c>
      <c r="R984" s="268"/>
      <c r="S984" s="269"/>
      <c r="T984" s="268" t="s">
        <v>5</v>
      </c>
      <c r="U984" s="269"/>
      <c r="V984" s="268" t="s">
        <v>9</v>
      </c>
      <c r="W984" s="270"/>
    </row>
    <row r="985" spans="1:23" ht="15.95" customHeight="1" x14ac:dyDescent="0.15">
      <c r="A985" s="139"/>
      <c r="B985" s="140" t="s">
        <v>756</v>
      </c>
      <c r="C985" s="140"/>
      <c r="D985" s="140"/>
      <c r="E985" s="140"/>
      <c r="F985" s="140"/>
      <c r="G985" s="140"/>
      <c r="H985" s="140"/>
      <c r="I985" s="140"/>
      <c r="J985" s="170"/>
      <c r="K985" s="255" t="s">
        <v>457</v>
      </c>
      <c r="L985" s="286"/>
      <c r="M985" s="287"/>
      <c r="N985" s="142"/>
      <c r="O985" s="127"/>
      <c r="P985" s="142"/>
      <c r="Q985" s="281"/>
      <c r="R985" s="282"/>
      <c r="S985" s="283"/>
      <c r="T985" s="171"/>
      <c r="U985" s="172"/>
      <c r="V985" s="279"/>
      <c r="W985" s="280"/>
    </row>
    <row r="986" spans="1:23" ht="15.95" customHeight="1" x14ac:dyDescent="0.15">
      <c r="A986" s="164"/>
      <c r="B986" s="165" t="s">
        <v>759</v>
      </c>
      <c r="C986" s="165"/>
      <c r="D986" s="165"/>
      <c r="E986" s="165"/>
      <c r="F986" s="165"/>
      <c r="G986" s="165"/>
      <c r="H986" s="165"/>
      <c r="I986" s="165"/>
      <c r="J986" s="177"/>
      <c r="K986" s="285"/>
      <c r="L986" s="274"/>
      <c r="M986" s="290"/>
      <c r="N986" s="134"/>
      <c r="O986" s="133"/>
      <c r="P986" s="134"/>
      <c r="Q986" s="274"/>
      <c r="R986" s="275"/>
      <c r="S986" s="276"/>
      <c r="T986" s="173"/>
      <c r="U986" s="174"/>
      <c r="V986" s="277"/>
      <c r="W986" s="278"/>
    </row>
    <row r="987" spans="1:23" ht="15.95" customHeight="1" x14ac:dyDescent="0.15">
      <c r="A987" s="139"/>
      <c r="B987" s="140"/>
      <c r="C987" s="140"/>
      <c r="D987" s="140"/>
      <c r="E987" s="140"/>
      <c r="F987" s="140"/>
      <c r="G987" s="140" t="s">
        <v>543</v>
      </c>
      <c r="H987" s="140"/>
      <c r="I987" s="140"/>
      <c r="J987" s="170"/>
      <c r="K987" s="255" t="s">
        <v>456</v>
      </c>
      <c r="L987" s="288"/>
      <c r="M987" s="289"/>
      <c r="N987" s="142"/>
      <c r="O987" s="141"/>
      <c r="P987" s="142"/>
      <c r="Q987" s="281"/>
      <c r="R987" s="282"/>
      <c r="S987" s="283"/>
      <c r="T987" s="171"/>
      <c r="U987" s="172"/>
      <c r="V987" s="279"/>
      <c r="W987" s="280"/>
    </row>
    <row r="988" spans="1:23" ht="15.95" customHeight="1" x14ac:dyDescent="0.15">
      <c r="A988" s="164"/>
      <c r="B988" s="165"/>
      <c r="C988" s="165"/>
      <c r="D988" s="165"/>
      <c r="E988" s="165"/>
      <c r="F988" s="165"/>
      <c r="G988" s="165"/>
      <c r="H988" s="165"/>
      <c r="I988" s="165"/>
      <c r="J988" s="177"/>
      <c r="K988" s="285"/>
      <c r="L988" s="274">
        <v>1</v>
      </c>
      <c r="M988" s="290"/>
      <c r="N988" s="134"/>
      <c r="O988" s="133"/>
      <c r="P988" s="134"/>
      <c r="Q988" s="274"/>
      <c r="R988" s="275"/>
      <c r="S988" s="276"/>
      <c r="T988" s="173"/>
      <c r="U988" s="174"/>
      <c r="V988" s="277"/>
      <c r="W988" s="278"/>
    </row>
    <row r="989" spans="1:23" ht="15.95" customHeight="1" x14ac:dyDescent="0.15">
      <c r="A989" s="139"/>
      <c r="B989" s="140"/>
      <c r="C989" s="140"/>
      <c r="D989" s="140"/>
      <c r="E989" s="140"/>
      <c r="F989" s="140"/>
      <c r="G989" s="140" t="s">
        <v>544</v>
      </c>
      <c r="H989" s="140"/>
      <c r="I989" s="140"/>
      <c r="J989" s="170"/>
      <c r="K989" s="255"/>
      <c r="L989" s="288"/>
      <c r="M989" s="289"/>
      <c r="N989" s="142"/>
      <c r="O989" s="141"/>
      <c r="P989" s="142"/>
      <c r="Q989" s="281"/>
      <c r="R989" s="282"/>
      <c r="S989" s="283"/>
      <c r="T989" s="171"/>
      <c r="U989" s="172"/>
      <c r="V989" s="279"/>
      <c r="W989" s="280"/>
    </row>
    <row r="990" spans="1:23" ht="15.95" customHeight="1" x14ac:dyDescent="0.15">
      <c r="A990" s="164"/>
      <c r="B990" s="165"/>
      <c r="C990" s="165"/>
      <c r="D990" s="165"/>
      <c r="E990" s="165"/>
      <c r="F990" s="165"/>
      <c r="G990" s="165"/>
      <c r="H990" s="165"/>
      <c r="I990" s="165"/>
      <c r="J990" s="177"/>
      <c r="K990" s="285"/>
      <c r="L990" s="274"/>
      <c r="M990" s="290"/>
      <c r="N990" s="134"/>
      <c r="O990" s="133"/>
      <c r="P990" s="134"/>
      <c r="Q990" s="274"/>
      <c r="R990" s="275"/>
      <c r="S990" s="276"/>
      <c r="T990" s="173"/>
      <c r="U990" s="174"/>
      <c r="V990" s="277"/>
      <c r="W990" s="278"/>
    </row>
    <row r="991" spans="1:23" ht="15.95" customHeight="1" x14ac:dyDescent="0.15">
      <c r="A991" s="139"/>
      <c r="B991" s="140"/>
      <c r="C991" s="140"/>
      <c r="D991" s="140"/>
      <c r="E991" s="140"/>
      <c r="F991" s="140"/>
      <c r="G991" s="140"/>
      <c r="H991" s="140"/>
      <c r="I991" s="140"/>
      <c r="J991" s="170"/>
      <c r="K991" s="255"/>
      <c r="L991" s="288"/>
      <c r="M991" s="289"/>
      <c r="N991" s="142"/>
      <c r="O991" s="141"/>
      <c r="P991" s="142"/>
      <c r="Q991" s="281"/>
      <c r="R991" s="282"/>
      <c r="S991" s="283"/>
      <c r="T991" s="171"/>
      <c r="U991" s="172"/>
      <c r="V991" s="279"/>
      <c r="W991" s="280"/>
    </row>
    <row r="992" spans="1:23" ht="15.95" customHeight="1" x14ac:dyDescent="0.15">
      <c r="A992" s="164"/>
      <c r="B992" s="165"/>
      <c r="C992" s="165"/>
      <c r="D992" s="165"/>
      <c r="E992" s="165"/>
      <c r="F992" s="165"/>
      <c r="G992" s="165"/>
      <c r="H992" s="165"/>
      <c r="I992" s="165"/>
      <c r="J992" s="177"/>
      <c r="K992" s="285"/>
      <c r="L992" s="274"/>
      <c r="M992" s="290"/>
      <c r="N992" s="134"/>
      <c r="O992" s="133"/>
      <c r="P992" s="134"/>
      <c r="Q992" s="274"/>
      <c r="R992" s="275"/>
      <c r="S992" s="276"/>
      <c r="T992" s="173"/>
      <c r="U992" s="174"/>
      <c r="V992" s="277"/>
      <c r="W992" s="278"/>
    </row>
    <row r="993" spans="1:23" ht="15.95" customHeight="1" x14ac:dyDescent="0.15">
      <c r="A993" s="139"/>
      <c r="B993" s="140"/>
      <c r="C993" s="140"/>
      <c r="D993" s="140"/>
      <c r="E993" s="140"/>
      <c r="F993" s="140"/>
      <c r="G993" s="140"/>
      <c r="H993" s="140"/>
      <c r="I993" s="140"/>
      <c r="J993" s="170"/>
      <c r="K993" s="255"/>
      <c r="L993" s="288"/>
      <c r="M993" s="289"/>
      <c r="N993" s="142"/>
      <c r="O993" s="141"/>
      <c r="P993" s="142"/>
      <c r="Q993" s="281"/>
      <c r="R993" s="282"/>
      <c r="S993" s="283"/>
      <c r="T993" s="171"/>
      <c r="U993" s="172"/>
      <c r="V993" s="279"/>
      <c r="W993" s="280"/>
    </row>
    <row r="994" spans="1:23" ht="15.95" customHeight="1" x14ac:dyDescent="0.15">
      <c r="A994" s="164"/>
      <c r="B994" s="165"/>
      <c r="C994" s="165"/>
      <c r="D994" s="165"/>
      <c r="E994" s="165"/>
      <c r="F994" s="165"/>
      <c r="G994" s="165"/>
      <c r="H994" s="165"/>
      <c r="I994" s="165"/>
      <c r="J994" s="177"/>
      <c r="K994" s="285"/>
      <c r="L994" s="274"/>
      <c r="M994" s="290"/>
      <c r="N994" s="134"/>
      <c r="O994" s="133"/>
      <c r="P994" s="134"/>
      <c r="Q994" s="274"/>
      <c r="R994" s="275"/>
      <c r="S994" s="276"/>
      <c r="T994" s="173"/>
      <c r="U994" s="174"/>
      <c r="V994" s="277"/>
      <c r="W994" s="278"/>
    </row>
    <row r="995" spans="1:23" ht="15.95" customHeight="1" x14ac:dyDescent="0.15">
      <c r="A995" s="139"/>
      <c r="B995" s="140"/>
      <c r="C995" s="140"/>
      <c r="D995" s="140"/>
      <c r="E995" s="140"/>
      <c r="F995" s="140"/>
      <c r="G995" s="140"/>
      <c r="H995" s="140"/>
      <c r="I995" s="140"/>
      <c r="J995" s="170"/>
      <c r="K995" s="255"/>
      <c r="L995" s="288"/>
      <c r="M995" s="289"/>
      <c r="N995" s="142"/>
      <c r="O995" s="141"/>
      <c r="P995" s="142"/>
      <c r="Q995" s="281"/>
      <c r="R995" s="282"/>
      <c r="S995" s="283"/>
      <c r="T995" s="171"/>
      <c r="U995" s="172"/>
      <c r="V995" s="279"/>
      <c r="W995" s="280"/>
    </row>
    <row r="996" spans="1:23" ht="15.95" customHeight="1" x14ac:dyDescent="0.15">
      <c r="A996" s="164"/>
      <c r="B996" s="165"/>
      <c r="C996" s="165"/>
      <c r="D996" s="165"/>
      <c r="E996" s="165"/>
      <c r="F996" s="165"/>
      <c r="G996" s="165"/>
      <c r="H996" s="165"/>
      <c r="I996" s="165"/>
      <c r="J996" s="177"/>
      <c r="K996" s="285"/>
      <c r="L996" s="274"/>
      <c r="M996" s="290"/>
      <c r="N996" s="134"/>
      <c r="O996" s="133"/>
      <c r="P996" s="134"/>
      <c r="Q996" s="274"/>
      <c r="R996" s="275"/>
      <c r="S996" s="276"/>
      <c r="T996" s="173"/>
      <c r="U996" s="174"/>
      <c r="V996" s="277"/>
      <c r="W996" s="278"/>
    </row>
    <row r="997" spans="1:23" ht="15.95" customHeight="1" x14ac:dyDescent="0.15">
      <c r="A997" s="139"/>
      <c r="B997" s="140"/>
      <c r="C997" s="140"/>
      <c r="D997" s="140"/>
      <c r="E997" s="140"/>
      <c r="F997" s="140"/>
      <c r="G997" s="140"/>
      <c r="H997" s="140"/>
      <c r="I997" s="140"/>
      <c r="J997" s="170"/>
      <c r="K997" s="255"/>
      <c r="L997" s="288"/>
      <c r="M997" s="289"/>
      <c r="N997" s="142"/>
      <c r="O997" s="141"/>
      <c r="P997" s="142"/>
      <c r="Q997" s="281"/>
      <c r="R997" s="282"/>
      <c r="S997" s="283"/>
      <c r="T997" s="171"/>
      <c r="U997" s="172"/>
      <c r="V997" s="279"/>
      <c r="W997" s="280"/>
    </row>
    <row r="998" spans="1:23" ht="15.95" customHeight="1" x14ac:dyDescent="0.15">
      <c r="A998" s="164"/>
      <c r="B998" s="165"/>
      <c r="C998" s="165"/>
      <c r="D998" s="165"/>
      <c r="E998" s="165"/>
      <c r="F998" s="165"/>
      <c r="G998" s="165"/>
      <c r="H998" s="165"/>
      <c r="I998" s="165"/>
      <c r="J998" s="177"/>
      <c r="K998" s="285"/>
      <c r="L998" s="274"/>
      <c r="M998" s="290"/>
      <c r="N998" s="134"/>
      <c r="O998" s="133"/>
      <c r="P998" s="134"/>
      <c r="Q998" s="274"/>
      <c r="R998" s="275"/>
      <c r="S998" s="276"/>
      <c r="T998" s="173"/>
      <c r="U998" s="174"/>
      <c r="V998" s="277"/>
      <c r="W998" s="278"/>
    </row>
    <row r="999" spans="1:23" ht="15.95" customHeight="1" x14ac:dyDescent="0.15">
      <c r="A999" s="139"/>
      <c r="B999" s="140"/>
      <c r="C999" s="140"/>
      <c r="D999" s="140"/>
      <c r="E999" s="140"/>
      <c r="F999" s="140"/>
      <c r="G999" s="140"/>
      <c r="H999" s="140"/>
      <c r="I999" s="140"/>
      <c r="J999" s="170"/>
      <c r="K999" s="255"/>
      <c r="L999" s="288"/>
      <c r="M999" s="289"/>
      <c r="N999" s="142"/>
      <c r="O999" s="141"/>
      <c r="P999" s="142"/>
      <c r="Q999" s="281"/>
      <c r="R999" s="282"/>
      <c r="S999" s="283"/>
      <c r="T999" s="171"/>
      <c r="U999" s="172"/>
      <c r="V999" s="279"/>
      <c r="W999" s="280"/>
    </row>
    <row r="1000" spans="1:23" ht="15.95" customHeight="1" x14ac:dyDescent="0.15">
      <c r="A1000" s="164"/>
      <c r="B1000" s="165"/>
      <c r="C1000" s="165"/>
      <c r="D1000" s="165"/>
      <c r="E1000" s="165"/>
      <c r="F1000" s="165"/>
      <c r="G1000" s="165"/>
      <c r="H1000" s="165"/>
      <c r="I1000" s="165"/>
      <c r="J1000" s="177"/>
      <c r="K1000" s="285"/>
      <c r="L1000" s="274"/>
      <c r="M1000" s="290"/>
      <c r="N1000" s="134"/>
      <c r="O1000" s="133"/>
      <c r="P1000" s="134"/>
      <c r="Q1000" s="274"/>
      <c r="R1000" s="275"/>
      <c r="S1000" s="276"/>
      <c r="T1000" s="173"/>
      <c r="U1000" s="174"/>
      <c r="V1000" s="277"/>
      <c r="W1000" s="278"/>
    </row>
    <row r="1001" spans="1:23" ht="15.95" customHeight="1" x14ac:dyDescent="0.15">
      <c r="A1001" s="139"/>
      <c r="B1001" s="140"/>
      <c r="C1001" s="140"/>
      <c r="D1001" s="140"/>
      <c r="E1001" s="140"/>
      <c r="F1001" s="140"/>
      <c r="G1001" s="140"/>
      <c r="H1001" s="140"/>
      <c r="I1001" s="140"/>
      <c r="J1001" s="170"/>
      <c r="K1001" s="255"/>
      <c r="L1001" s="288"/>
      <c r="M1001" s="289"/>
      <c r="N1001" s="142"/>
      <c r="O1001" s="141"/>
      <c r="P1001" s="142"/>
      <c r="Q1001" s="281"/>
      <c r="R1001" s="282"/>
      <c r="S1001" s="283"/>
      <c r="T1001" s="171"/>
      <c r="U1001" s="172"/>
      <c r="V1001" s="279"/>
      <c r="W1001" s="280"/>
    </row>
    <row r="1002" spans="1:23" ht="15.95" customHeight="1" x14ac:dyDescent="0.15">
      <c r="A1002" s="164"/>
      <c r="B1002" s="165"/>
      <c r="C1002" s="165"/>
      <c r="D1002" s="165"/>
      <c r="E1002" s="165"/>
      <c r="F1002" s="165"/>
      <c r="G1002" s="165"/>
      <c r="H1002" s="165"/>
      <c r="I1002" s="165"/>
      <c r="J1002" s="177"/>
      <c r="K1002" s="285"/>
      <c r="L1002" s="274"/>
      <c r="M1002" s="290"/>
      <c r="N1002" s="134"/>
      <c r="O1002" s="133"/>
      <c r="P1002" s="134"/>
      <c r="Q1002" s="274"/>
      <c r="R1002" s="275"/>
      <c r="S1002" s="276"/>
      <c r="T1002" s="173"/>
      <c r="U1002" s="174"/>
      <c r="V1002" s="277"/>
      <c r="W1002" s="278"/>
    </row>
    <row r="1003" spans="1:23" ht="15.95" customHeight="1" x14ac:dyDescent="0.15">
      <c r="A1003" s="139"/>
      <c r="B1003" s="140"/>
      <c r="C1003" s="140"/>
      <c r="D1003" s="140"/>
      <c r="E1003" s="140"/>
      <c r="F1003" s="140"/>
      <c r="G1003" s="140"/>
      <c r="H1003" s="140"/>
      <c r="I1003" s="140"/>
      <c r="J1003" s="170"/>
      <c r="K1003" s="255"/>
      <c r="L1003" s="288"/>
      <c r="M1003" s="289"/>
      <c r="N1003" s="142"/>
      <c r="O1003" s="141"/>
      <c r="P1003" s="142"/>
      <c r="Q1003" s="281"/>
      <c r="R1003" s="282"/>
      <c r="S1003" s="283"/>
      <c r="T1003" s="171"/>
      <c r="U1003" s="172"/>
      <c r="V1003" s="279"/>
      <c r="W1003" s="280"/>
    </row>
    <row r="1004" spans="1:23" ht="15.95" customHeight="1" x14ac:dyDescent="0.15">
      <c r="A1004" s="164"/>
      <c r="B1004" s="165"/>
      <c r="C1004" s="165"/>
      <c r="D1004" s="165"/>
      <c r="E1004" s="165"/>
      <c r="F1004" s="165"/>
      <c r="G1004" s="165"/>
      <c r="H1004" s="165"/>
      <c r="I1004" s="165"/>
      <c r="J1004" s="177"/>
      <c r="K1004" s="285"/>
      <c r="L1004" s="274"/>
      <c r="M1004" s="290"/>
      <c r="N1004" s="134"/>
      <c r="O1004" s="133"/>
      <c r="P1004" s="134"/>
      <c r="Q1004" s="274"/>
      <c r="R1004" s="275"/>
      <c r="S1004" s="276"/>
      <c r="T1004" s="173"/>
      <c r="U1004" s="174"/>
      <c r="V1004" s="277"/>
      <c r="W1004" s="278"/>
    </row>
    <row r="1005" spans="1:23" ht="15.95" customHeight="1" x14ac:dyDescent="0.15">
      <c r="A1005" s="139"/>
      <c r="B1005" s="140"/>
      <c r="C1005" s="140"/>
      <c r="D1005" s="140"/>
      <c r="E1005" s="140"/>
      <c r="F1005" s="140"/>
      <c r="G1005" s="140"/>
      <c r="H1005" s="140"/>
      <c r="I1005" s="140"/>
      <c r="J1005" s="170"/>
      <c r="K1005" s="255"/>
      <c r="L1005" s="288"/>
      <c r="M1005" s="289"/>
      <c r="N1005" s="142"/>
      <c r="O1005" s="141"/>
      <c r="P1005" s="142"/>
      <c r="Q1005" s="281"/>
      <c r="R1005" s="282"/>
      <c r="S1005" s="283"/>
      <c r="T1005" s="171"/>
      <c r="U1005" s="172"/>
      <c r="V1005" s="279"/>
      <c r="W1005" s="280"/>
    </row>
    <row r="1006" spans="1:23" ht="15.95" customHeight="1" x14ac:dyDescent="0.15">
      <c r="A1006" s="164"/>
      <c r="B1006" s="165"/>
      <c r="C1006" s="165"/>
      <c r="D1006" s="165"/>
      <c r="E1006" s="165"/>
      <c r="F1006" s="165"/>
      <c r="G1006" s="165"/>
      <c r="H1006" s="165"/>
      <c r="I1006" s="165"/>
      <c r="J1006" s="177"/>
      <c r="K1006" s="285"/>
      <c r="L1006" s="274"/>
      <c r="M1006" s="290"/>
      <c r="N1006" s="134"/>
      <c r="O1006" s="133"/>
      <c r="P1006" s="134"/>
      <c r="Q1006" s="274"/>
      <c r="R1006" s="275"/>
      <c r="S1006" s="276"/>
      <c r="T1006" s="173"/>
      <c r="U1006" s="174"/>
      <c r="V1006" s="277"/>
      <c r="W1006" s="278"/>
    </row>
    <row r="1007" spans="1:23" ht="15.95" customHeight="1" x14ac:dyDescent="0.15">
      <c r="A1007" s="139"/>
      <c r="B1007" s="140"/>
      <c r="C1007" s="140"/>
      <c r="D1007" s="140"/>
      <c r="E1007" s="140"/>
      <c r="F1007" s="140"/>
      <c r="G1007" s="140"/>
      <c r="H1007" s="140"/>
      <c r="I1007" s="140"/>
      <c r="J1007" s="170"/>
      <c r="K1007" s="255"/>
      <c r="L1007" s="288"/>
      <c r="M1007" s="289"/>
      <c r="N1007" s="142"/>
      <c r="O1007" s="141"/>
      <c r="P1007" s="142"/>
      <c r="Q1007" s="281"/>
      <c r="R1007" s="282"/>
      <c r="S1007" s="283"/>
      <c r="T1007" s="171"/>
      <c r="U1007" s="172"/>
      <c r="V1007" s="279"/>
      <c r="W1007" s="280"/>
    </row>
    <row r="1008" spans="1:23" ht="15.95" customHeight="1" x14ac:dyDescent="0.15">
      <c r="A1008" s="164"/>
      <c r="B1008" s="165"/>
      <c r="C1008" s="165"/>
      <c r="D1008" s="165"/>
      <c r="E1008" s="165"/>
      <c r="F1008" s="165"/>
      <c r="G1008" s="165"/>
      <c r="H1008" s="165"/>
      <c r="I1008" s="165"/>
      <c r="J1008" s="177"/>
      <c r="K1008" s="285"/>
      <c r="L1008" s="274"/>
      <c r="M1008" s="290"/>
      <c r="N1008" s="134"/>
      <c r="O1008" s="133"/>
      <c r="P1008" s="134"/>
      <c r="Q1008" s="274"/>
      <c r="R1008" s="275"/>
      <c r="S1008" s="276"/>
      <c r="T1008" s="173"/>
      <c r="U1008" s="174"/>
      <c r="V1008" s="277"/>
      <c r="W1008" s="278"/>
    </row>
    <row r="1009" spans="1:23" ht="15.95" customHeight="1" x14ac:dyDescent="0.15">
      <c r="A1009" s="139"/>
      <c r="B1009" s="140"/>
      <c r="C1009" s="140"/>
      <c r="D1009" s="140"/>
      <c r="E1009" s="140"/>
      <c r="F1009" s="140"/>
      <c r="G1009" s="140"/>
      <c r="H1009" s="140"/>
      <c r="I1009" s="140"/>
      <c r="J1009" s="170"/>
      <c r="K1009" s="255"/>
      <c r="L1009" s="288"/>
      <c r="M1009" s="289"/>
      <c r="N1009" s="142"/>
      <c r="O1009" s="141"/>
      <c r="P1009" s="142"/>
      <c r="Q1009" s="281"/>
      <c r="R1009" s="282"/>
      <c r="S1009" s="283"/>
      <c r="T1009" s="171"/>
      <c r="U1009" s="172"/>
      <c r="V1009" s="279"/>
      <c r="W1009" s="280"/>
    </row>
    <row r="1010" spans="1:23" ht="15.95" customHeight="1" x14ac:dyDescent="0.15">
      <c r="A1010" s="164"/>
      <c r="B1010" s="165"/>
      <c r="C1010" s="165"/>
      <c r="D1010" s="165"/>
      <c r="E1010" s="165"/>
      <c r="F1010" s="165"/>
      <c r="G1010" s="165"/>
      <c r="H1010" s="165"/>
      <c r="I1010" s="165"/>
      <c r="J1010" s="177"/>
      <c r="K1010" s="285"/>
      <c r="L1010" s="274"/>
      <c r="M1010" s="290"/>
      <c r="N1010" s="134"/>
      <c r="O1010" s="133"/>
      <c r="P1010" s="134"/>
      <c r="Q1010" s="274"/>
      <c r="R1010" s="275"/>
      <c r="S1010" s="276"/>
      <c r="T1010" s="173"/>
      <c r="U1010" s="174"/>
      <c r="V1010" s="277"/>
      <c r="W1010" s="278"/>
    </row>
    <row r="1011" spans="1:23" ht="15.95" customHeight="1" x14ac:dyDescent="0.15">
      <c r="A1011" s="139"/>
      <c r="B1011" s="140"/>
      <c r="C1011" s="140"/>
      <c r="D1011" s="140"/>
      <c r="E1011" s="140"/>
      <c r="F1011" s="140"/>
      <c r="G1011" s="140"/>
      <c r="H1011" s="140"/>
      <c r="I1011" s="140"/>
      <c r="J1011" s="170"/>
      <c r="K1011" s="255"/>
      <c r="L1011" s="288"/>
      <c r="M1011" s="289"/>
      <c r="N1011" s="142"/>
      <c r="O1011" s="141"/>
      <c r="P1011" s="142"/>
      <c r="Q1011" s="281"/>
      <c r="R1011" s="282"/>
      <c r="S1011" s="283"/>
      <c r="T1011" s="171"/>
      <c r="U1011" s="172"/>
      <c r="V1011" s="279"/>
      <c r="W1011" s="280"/>
    </row>
    <row r="1012" spans="1:23" ht="15.95" customHeight="1" x14ac:dyDescent="0.15">
      <c r="A1012" s="168"/>
      <c r="B1012" s="169"/>
      <c r="C1012" s="169"/>
      <c r="D1012" s="169"/>
      <c r="E1012" s="169"/>
      <c r="F1012" s="169"/>
      <c r="G1012" s="169"/>
      <c r="H1012" s="169"/>
      <c r="I1012" s="169"/>
      <c r="J1012" s="178"/>
      <c r="K1012" s="291"/>
      <c r="L1012" s="292"/>
      <c r="M1012" s="293"/>
      <c r="N1012" s="159"/>
      <c r="O1012" s="158"/>
      <c r="P1012" s="159"/>
      <c r="Q1012" s="292"/>
      <c r="R1012" s="294"/>
      <c r="S1012" s="295"/>
      <c r="T1012" s="175"/>
      <c r="U1012" s="174"/>
      <c r="V1012" s="297"/>
      <c r="W1012" s="298"/>
    </row>
    <row r="1013" spans="1:23" ht="14.1" customHeight="1" x14ac:dyDescent="0.15">
      <c r="A1013" s="259"/>
      <c r="B1013" s="259"/>
      <c r="C1013" s="259"/>
      <c r="D1013" s="259"/>
      <c r="E1013" s="259"/>
      <c r="F1013" s="259"/>
      <c r="G1013" s="259"/>
      <c r="H1013" s="1" t="s">
        <v>13</v>
      </c>
      <c r="T1013" s="296"/>
      <c r="U1013" s="296"/>
      <c r="V1013" s="296"/>
      <c r="W1013" s="296"/>
    </row>
    <row r="1014" spans="1:23" ht="29.25" customHeight="1" x14ac:dyDescent="0.2">
      <c r="A1014" s="260" t="s">
        <v>763</v>
      </c>
      <c r="B1014" s="299"/>
      <c r="C1014" s="299"/>
      <c r="D1014" s="299"/>
      <c r="E1014" s="299"/>
      <c r="F1014" s="299"/>
      <c r="G1014" s="299"/>
      <c r="H1014" s="299"/>
      <c r="I1014" s="299"/>
      <c r="J1014" s="299"/>
      <c r="K1014" s="299"/>
      <c r="L1014" s="224"/>
      <c r="M1014" s="3"/>
      <c r="N1014" s="261" t="s">
        <v>142</v>
      </c>
      <c r="O1014" s="261"/>
      <c r="P1014" s="261"/>
      <c r="Q1014" s="261"/>
      <c r="W1014" s="101"/>
    </row>
    <row r="1015" spans="1:23" ht="17.25" customHeight="1" x14ac:dyDescent="0.15">
      <c r="A1015" s="272" t="s">
        <v>764</v>
      </c>
      <c r="B1015" s="272"/>
      <c r="C1015" s="272"/>
      <c r="D1015" s="272"/>
      <c r="E1015" s="272"/>
      <c r="F1015" s="272"/>
      <c r="G1015" s="272"/>
      <c r="H1015" s="272"/>
      <c r="I1015" s="272"/>
      <c r="J1015" s="272"/>
      <c r="K1015" s="272"/>
      <c r="L1015" s="216"/>
      <c r="M1015" s="4" t="s">
        <v>12</v>
      </c>
      <c r="N1015" s="273" t="s">
        <v>758</v>
      </c>
      <c r="O1015" s="273"/>
      <c r="P1015" s="273"/>
      <c r="Q1015" s="273"/>
      <c r="R1015" s="4" t="s">
        <v>11</v>
      </c>
      <c r="V1015" s="10">
        <v>1</v>
      </c>
      <c r="W1015" s="27" t="s">
        <v>584</v>
      </c>
    </row>
    <row r="1016" spans="1:23" ht="5.25" customHeight="1" x14ac:dyDescent="0.15">
      <c r="A1016" s="23"/>
      <c r="B1016" s="23"/>
      <c r="C1016" s="23"/>
      <c r="D1016" s="23"/>
      <c r="E1016" s="23"/>
      <c r="F1016" s="23"/>
      <c r="G1016" s="23"/>
      <c r="H1016" s="23"/>
      <c r="I1016" s="23"/>
      <c r="J1016" s="2"/>
      <c r="K1016" s="2"/>
      <c r="L1016" s="2"/>
      <c r="M1016" s="2"/>
      <c r="N1016" s="2"/>
      <c r="O1016" s="2"/>
      <c r="P1016" s="2"/>
      <c r="Q1016" s="2"/>
      <c r="R1016" s="2"/>
      <c r="S1016" s="2"/>
      <c r="T1016" s="2"/>
      <c r="U1016" s="2"/>
      <c r="V1016" s="2"/>
      <c r="W1016" s="2"/>
    </row>
    <row r="1017" spans="1:23" ht="20.45" customHeight="1" x14ac:dyDescent="0.15">
      <c r="A1017" s="284" t="s">
        <v>27</v>
      </c>
      <c r="B1017" s="268"/>
      <c r="C1017" s="268"/>
      <c r="D1017" s="268"/>
      <c r="E1017" s="268"/>
      <c r="F1017" s="268"/>
      <c r="G1017" s="268"/>
      <c r="H1017" s="268"/>
      <c r="I1017" s="268"/>
      <c r="J1017" s="269"/>
      <c r="K1017" s="119" t="s">
        <v>1</v>
      </c>
      <c r="L1017" s="268" t="s">
        <v>2</v>
      </c>
      <c r="M1017" s="268"/>
      <c r="N1017" s="269"/>
      <c r="O1017" s="268" t="s">
        <v>3</v>
      </c>
      <c r="P1017" s="269"/>
      <c r="Q1017" s="267" t="s">
        <v>4</v>
      </c>
      <c r="R1017" s="268"/>
      <c r="S1017" s="269"/>
      <c r="T1017" s="268" t="s">
        <v>5</v>
      </c>
      <c r="U1017" s="269"/>
      <c r="V1017" s="268" t="s">
        <v>9</v>
      </c>
      <c r="W1017" s="270"/>
    </row>
    <row r="1018" spans="1:23" ht="15.95" customHeight="1" x14ac:dyDescent="0.15">
      <c r="A1018" s="139"/>
      <c r="B1018" s="140" t="s">
        <v>761</v>
      </c>
      <c r="C1018" s="140"/>
      <c r="D1018" s="140"/>
      <c r="E1018" s="140"/>
      <c r="F1018" s="140"/>
      <c r="G1018" s="140"/>
      <c r="H1018" s="140"/>
      <c r="I1018" s="140"/>
      <c r="J1018" s="170"/>
      <c r="K1018" s="255" t="s">
        <v>584</v>
      </c>
      <c r="L1018" s="286"/>
      <c r="M1018" s="287"/>
      <c r="N1018" s="142"/>
      <c r="O1018" s="127"/>
      <c r="P1018" s="142"/>
      <c r="Q1018" s="281"/>
      <c r="R1018" s="282"/>
      <c r="S1018" s="283"/>
      <c r="T1018" s="171"/>
      <c r="U1018" s="172"/>
      <c r="V1018" s="279"/>
      <c r="W1018" s="280"/>
    </row>
    <row r="1019" spans="1:23" ht="15.95" customHeight="1" x14ac:dyDescent="0.15">
      <c r="A1019" s="164"/>
      <c r="B1019" s="165" t="s">
        <v>762</v>
      </c>
      <c r="C1019" s="165"/>
      <c r="D1019" s="165"/>
      <c r="E1019" s="165"/>
      <c r="F1019" s="165"/>
      <c r="G1019" s="165"/>
      <c r="H1019" s="165"/>
      <c r="I1019" s="165"/>
      <c r="J1019" s="177"/>
      <c r="K1019" s="285"/>
      <c r="L1019" s="274"/>
      <c r="M1019" s="290"/>
      <c r="N1019" s="134"/>
      <c r="O1019" s="133"/>
      <c r="P1019" s="134"/>
      <c r="Q1019" s="274"/>
      <c r="R1019" s="275"/>
      <c r="S1019" s="276"/>
      <c r="T1019" s="173"/>
      <c r="U1019" s="174"/>
      <c r="V1019" s="277"/>
      <c r="W1019" s="278"/>
    </row>
    <row r="1020" spans="1:23" ht="15.95" customHeight="1" x14ac:dyDescent="0.15">
      <c r="A1020" s="139"/>
      <c r="B1020" s="140"/>
      <c r="C1020" s="140"/>
      <c r="D1020" s="140"/>
      <c r="E1020" s="140"/>
      <c r="F1020" s="140"/>
      <c r="G1020" s="140" t="s">
        <v>543</v>
      </c>
      <c r="H1020" s="140"/>
      <c r="I1020" s="140"/>
      <c r="J1020" s="170"/>
      <c r="K1020" s="255" t="s">
        <v>456</v>
      </c>
      <c r="L1020" s="288"/>
      <c r="M1020" s="289"/>
      <c r="N1020" s="142"/>
      <c r="O1020" s="141"/>
      <c r="P1020" s="142"/>
      <c r="Q1020" s="281"/>
      <c r="R1020" s="282"/>
      <c r="S1020" s="283"/>
      <c r="T1020" s="171"/>
      <c r="U1020" s="172"/>
      <c r="V1020" s="279"/>
      <c r="W1020" s="280"/>
    </row>
    <row r="1021" spans="1:23" ht="15.95" customHeight="1" x14ac:dyDescent="0.15">
      <c r="A1021" s="164"/>
      <c r="B1021" s="165"/>
      <c r="C1021" s="165"/>
      <c r="D1021" s="165"/>
      <c r="E1021" s="165"/>
      <c r="F1021" s="165"/>
      <c r="G1021" s="165"/>
      <c r="H1021" s="165"/>
      <c r="I1021" s="165"/>
      <c r="J1021" s="177"/>
      <c r="K1021" s="285"/>
      <c r="L1021" s="274">
        <v>1</v>
      </c>
      <c r="M1021" s="290"/>
      <c r="N1021" s="134"/>
      <c r="O1021" s="133"/>
      <c r="P1021" s="134"/>
      <c r="Q1021" s="274"/>
      <c r="R1021" s="275"/>
      <c r="S1021" s="276"/>
      <c r="T1021" s="173"/>
      <c r="U1021" s="174"/>
      <c r="V1021" s="277"/>
      <c r="W1021" s="278"/>
    </row>
    <row r="1022" spans="1:23" ht="15.95" customHeight="1" x14ac:dyDescent="0.15">
      <c r="A1022" s="139"/>
      <c r="B1022" s="140"/>
      <c r="C1022" s="140"/>
      <c r="D1022" s="140"/>
      <c r="E1022" s="140"/>
      <c r="F1022" s="140"/>
      <c r="G1022" s="140" t="s">
        <v>698</v>
      </c>
      <c r="H1022" s="140"/>
      <c r="I1022" s="140"/>
      <c r="J1022" s="170"/>
      <c r="K1022" s="255"/>
      <c r="L1022" s="288"/>
      <c r="M1022" s="289"/>
      <c r="N1022" s="142"/>
      <c r="O1022" s="141"/>
      <c r="P1022" s="142"/>
      <c r="Q1022" s="281"/>
      <c r="R1022" s="282"/>
      <c r="S1022" s="283"/>
      <c r="T1022" s="171"/>
      <c r="U1022" s="172"/>
      <c r="V1022" s="279"/>
      <c r="W1022" s="280"/>
    </row>
    <row r="1023" spans="1:23" ht="15.95" customHeight="1" x14ac:dyDescent="0.15">
      <c r="A1023" s="164"/>
      <c r="B1023" s="165"/>
      <c r="C1023" s="165"/>
      <c r="D1023" s="165"/>
      <c r="E1023" s="165"/>
      <c r="F1023" s="165"/>
      <c r="G1023" s="165"/>
      <c r="H1023" s="165"/>
      <c r="I1023" s="165"/>
      <c r="J1023" s="177"/>
      <c r="K1023" s="285"/>
      <c r="L1023" s="274"/>
      <c r="M1023" s="290"/>
      <c r="N1023" s="134"/>
      <c r="O1023" s="133"/>
      <c r="P1023" s="134"/>
      <c r="Q1023" s="274"/>
      <c r="R1023" s="275"/>
      <c r="S1023" s="276"/>
      <c r="T1023" s="173"/>
      <c r="U1023" s="174"/>
      <c r="V1023" s="277"/>
      <c r="W1023" s="278"/>
    </row>
    <row r="1024" spans="1:23" ht="15.95" customHeight="1" x14ac:dyDescent="0.15">
      <c r="A1024" s="139"/>
      <c r="B1024" s="140"/>
      <c r="C1024" s="140"/>
      <c r="D1024" s="140"/>
      <c r="E1024" s="140"/>
      <c r="F1024" s="140"/>
      <c r="G1024" s="140"/>
      <c r="H1024" s="140"/>
      <c r="I1024" s="140"/>
      <c r="J1024" s="170"/>
      <c r="K1024" s="255"/>
      <c r="L1024" s="288"/>
      <c r="M1024" s="289"/>
      <c r="N1024" s="142"/>
      <c r="O1024" s="141"/>
      <c r="P1024" s="142"/>
      <c r="Q1024" s="281"/>
      <c r="R1024" s="282"/>
      <c r="S1024" s="283"/>
      <c r="T1024" s="171"/>
      <c r="U1024" s="172"/>
      <c r="V1024" s="279"/>
      <c r="W1024" s="280"/>
    </row>
    <row r="1025" spans="1:23" ht="15.95" customHeight="1" x14ac:dyDescent="0.15">
      <c r="A1025" s="164"/>
      <c r="B1025" s="165"/>
      <c r="C1025" s="165"/>
      <c r="D1025" s="165"/>
      <c r="E1025" s="165"/>
      <c r="F1025" s="165"/>
      <c r="G1025" s="165"/>
      <c r="H1025" s="165"/>
      <c r="I1025" s="165"/>
      <c r="J1025" s="177"/>
      <c r="K1025" s="285"/>
      <c r="L1025" s="274"/>
      <c r="M1025" s="290"/>
      <c r="N1025" s="134"/>
      <c r="O1025" s="133"/>
      <c r="P1025" s="134"/>
      <c r="Q1025" s="274"/>
      <c r="R1025" s="275"/>
      <c r="S1025" s="276"/>
      <c r="T1025" s="173"/>
      <c r="U1025" s="174"/>
      <c r="V1025" s="277"/>
      <c r="W1025" s="278"/>
    </row>
    <row r="1026" spans="1:23" ht="15.95" customHeight="1" x14ac:dyDescent="0.15">
      <c r="A1026" s="139"/>
      <c r="B1026" s="140"/>
      <c r="C1026" s="140"/>
      <c r="D1026" s="140"/>
      <c r="E1026" s="140"/>
      <c r="F1026" s="140"/>
      <c r="G1026" s="140"/>
      <c r="H1026" s="140"/>
      <c r="I1026" s="140"/>
      <c r="J1026" s="170"/>
      <c r="K1026" s="255"/>
      <c r="L1026" s="288"/>
      <c r="M1026" s="289"/>
      <c r="N1026" s="142"/>
      <c r="O1026" s="141"/>
      <c r="P1026" s="142"/>
      <c r="Q1026" s="281"/>
      <c r="R1026" s="282"/>
      <c r="S1026" s="283"/>
      <c r="T1026" s="171"/>
      <c r="U1026" s="172"/>
      <c r="V1026" s="279"/>
      <c r="W1026" s="280"/>
    </row>
    <row r="1027" spans="1:23" ht="15.95" customHeight="1" x14ac:dyDescent="0.15">
      <c r="A1027" s="164"/>
      <c r="B1027" s="165"/>
      <c r="C1027" s="165"/>
      <c r="D1027" s="165"/>
      <c r="E1027" s="165"/>
      <c r="F1027" s="165"/>
      <c r="G1027" s="165"/>
      <c r="H1027" s="165"/>
      <c r="I1027" s="165"/>
      <c r="J1027" s="177"/>
      <c r="K1027" s="285"/>
      <c r="L1027" s="274"/>
      <c r="M1027" s="290"/>
      <c r="N1027" s="134"/>
      <c r="O1027" s="133"/>
      <c r="P1027" s="134"/>
      <c r="Q1027" s="274"/>
      <c r="R1027" s="275"/>
      <c r="S1027" s="276"/>
      <c r="T1027" s="173"/>
      <c r="U1027" s="174"/>
      <c r="V1027" s="277"/>
      <c r="W1027" s="278"/>
    </row>
    <row r="1028" spans="1:23" ht="15.95" customHeight="1" x14ac:dyDescent="0.15">
      <c r="A1028" s="139"/>
      <c r="B1028" s="140"/>
      <c r="C1028" s="140"/>
      <c r="D1028" s="140"/>
      <c r="E1028" s="140"/>
      <c r="F1028" s="140"/>
      <c r="G1028" s="140"/>
      <c r="H1028" s="140"/>
      <c r="I1028" s="140"/>
      <c r="J1028" s="170"/>
      <c r="K1028" s="255"/>
      <c r="L1028" s="288"/>
      <c r="M1028" s="289"/>
      <c r="N1028" s="142"/>
      <c r="O1028" s="141"/>
      <c r="P1028" s="142"/>
      <c r="Q1028" s="281"/>
      <c r="R1028" s="282"/>
      <c r="S1028" s="283"/>
      <c r="T1028" s="171"/>
      <c r="U1028" s="172"/>
      <c r="V1028" s="279"/>
      <c r="W1028" s="280"/>
    </row>
    <row r="1029" spans="1:23" ht="15.95" customHeight="1" x14ac:dyDescent="0.15">
      <c r="A1029" s="164"/>
      <c r="B1029" s="165"/>
      <c r="C1029" s="165"/>
      <c r="D1029" s="165"/>
      <c r="E1029" s="165"/>
      <c r="F1029" s="165"/>
      <c r="G1029" s="165"/>
      <c r="H1029" s="165"/>
      <c r="I1029" s="165"/>
      <c r="J1029" s="177"/>
      <c r="K1029" s="285"/>
      <c r="L1029" s="274"/>
      <c r="M1029" s="290"/>
      <c r="N1029" s="134"/>
      <c r="O1029" s="133"/>
      <c r="P1029" s="134"/>
      <c r="Q1029" s="274"/>
      <c r="R1029" s="275"/>
      <c r="S1029" s="276"/>
      <c r="T1029" s="173"/>
      <c r="U1029" s="174"/>
      <c r="V1029" s="277"/>
      <c r="W1029" s="278"/>
    </row>
    <row r="1030" spans="1:23" ht="15.95" customHeight="1" x14ac:dyDescent="0.15">
      <c r="A1030" s="139"/>
      <c r="B1030" s="140"/>
      <c r="C1030" s="140"/>
      <c r="D1030" s="140"/>
      <c r="E1030" s="140"/>
      <c r="F1030" s="140"/>
      <c r="G1030" s="140"/>
      <c r="H1030" s="140"/>
      <c r="I1030" s="140"/>
      <c r="J1030" s="170"/>
      <c r="K1030" s="255"/>
      <c r="L1030" s="288"/>
      <c r="M1030" s="289"/>
      <c r="N1030" s="142"/>
      <c r="O1030" s="141"/>
      <c r="P1030" s="142"/>
      <c r="Q1030" s="281"/>
      <c r="R1030" s="282"/>
      <c r="S1030" s="283"/>
      <c r="T1030" s="171"/>
      <c r="U1030" s="172"/>
      <c r="V1030" s="279"/>
      <c r="W1030" s="280"/>
    </row>
    <row r="1031" spans="1:23" ht="15.95" customHeight="1" x14ac:dyDescent="0.15">
      <c r="A1031" s="164"/>
      <c r="B1031" s="165"/>
      <c r="C1031" s="165"/>
      <c r="D1031" s="165"/>
      <c r="E1031" s="165"/>
      <c r="F1031" s="165"/>
      <c r="G1031" s="165"/>
      <c r="H1031" s="165"/>
      <c r="I1031" s="165"/>
      <c r="J1031" s="177"/>
      <c r="K1031" s="285"/>
      <c r="L1031" s="274"/>
      <c r="M1031" s="290"/>
      <c r="N1031" s="134"/>
      <c r="O1031" s="133"/>
      <c r="P1031" s="134"/>
      <c r="Q1031" s="274"/>
      <c r="R1031" s="275"/>
      <c r="S1031" s="276"/>
      <c r="T1031" s="173"/>
      <c r="U1031" s="174"/>
      <c r="V1031" s="277"/>
      <c r="W1031" s="278"/>
    </row>
    <row r="1032" spans="1:23" ht="15.95" customHeight="1" x14ac:dyDescent="0.15">
      <c r="A1032" s="139"/>
      <c r="B1032" s="140"/>
      <c r="C1032" s="140"/>
      <c r="D1032" s="140"/>
      <c r="E1032" s="140"/>
      <c r="F1032" s="140"/>
      <c r="G1032" s="140"/>
      <c r="H1032" s="140"/>
      <c r="I1032" s="140"/>
      <c r="J1032" s="170"/>
      <c r="K1032" s="255"/>
      <c r="L1032" s="288"/>
      <c r="M1032" s="289"/>
      <c r="N1032" s="142"/>
      <c r="O1032" s="141"/>
      <c r="P1032" s="142"/>
      <c r="Q1032" s="281"/>
      <c r="R1032" s="282"/>
      <c r="S1032" s="283"/>
      <c r="T1032" s="171"/>
      <c r="U1032" s="172"/>
      <c r="V1032" s="279"/>
      <c r="W1032" s="280"/>
    </row>
    <row r="1033" spans="1:23" ht="15.95" customHeight="1" x14ac:dyDescent="0.15">
      <c r="A1033" s="164"/>
      <c r="B1033" s="165"/>
      <c r="C1033" s="165"/>
      <c r="D1033" s="165"/>
      <c r="E1033" s="165"/>
      <c r="F1033" s="165"/>
      <c r="G1033" s="165"/>
      <c r="H1033" s="165"/>
      <c r="I1033" s="165"/>
      <c r="J1033" s="177"/>
      <c r="K1033" s="285"/>
      <c r="L1033" s="274"/>
      <c r="M1033" s="290"/>
      <c r="N1033" s="134"/>
      <c r="O1033" s="133"/>
      <c r="P1033" s="134"/>
      <c r="Q1033" s="274"/>
      <c r="R1033" s="275"/>
      <c r="S1033" s="276"/>
      <c r="T1033" s="173"/>
      <c r="U1033" s="174"/>
      <c r="V1033" s="277"/>
      <c r="W1033" s="278"/>
    </row>
    <row r="1034" spans="1:23" ht="15.95" customHeight="1" x14ac:dyDescent="0.15">
      <c r="A1034" s="139"/>
      <c r="B1034" s="140"/>
      <c r="C1034" s="140"/>
      <c r="D1034" s="140"/>
      <c r="E1034" s="140"/>
      <c r="F1034" s="140"/>
      <c r="G1034" s="140"/>
      <c r="H1034" s="140"/>
      <c r="I1034" s="140"/>
      <c r="J1034" s="170"/>
      <c r="K1034" s="255"/>
      <c r="L1034" s="288"/>
      <c r="M1034" s="289"/>
      <c r="N1034" s="142"/>
      <c r="O1034" s="141"/>
      <c r="P1034" s="142"/>
      <c r="Q1034" s="281"/>
      <c r="R1034" s="282"/>
      <c r="S1034" s="283"/>
      <c r="T1034" s="171"/>
      <c r="U1034" s="172"/>
      <c r="V1034" s="279"/>
      <c r="W1034" s="280"/>
    </row>
    <row r="1035" spans="1:23" ht="15.95" customHeight="1" x14ac:dyDescent="0.15">
      <c r="A1035" s="164"/>
      <c r="B1035" s="165"/>
      <c r="C1035" s="165"/>
      <c r="D1035" s="165"/>
      <c r="E1035" s="165"/>
      <c r="F1035" s="165"/>
      <c r="G1035" s="165"/>
      <c r="H1035" s="165"/>
      <c r="I1035" s="165"/>
      <c r="J1035" s="177"/>
      <c r="K1035" s="285"/>
      <c r="L1035" s="274"/>
      <c r="M1035" s="290"/>
      <c r="N1035" s="134"/>
      <c r="O1035" s="133"/>
      <c r="P1035" s="134"/>
      <c r="Q1035" s="274"/>
      <c r="R1035" s="275"/>
      <c r="S1035" s="276"/>
      <c r="T1035" s="173"/>
      <c r="U1035" s="174"/>
      <c r="V1035" s="277"/>
      <c r="W1035" s="278"/>
    </row>
    <row r="1036" spans="1:23" ht="15.95" customHeight="1" x14ac:dyDescent="0.15">
      <c r="A1036" s="139"/>
      <c r="B1036" s="140"/>
      <c r="C1036" s="140"/>
      <c r="D1036" s="140"/>
      <c r="E1036" s="140"/>
      <c r="F1036" s="140"/>
      <c r="G1036" s="140"/>
      <c r="H1036" s="140"/>
      <c r="I1036" s="140"/>
      <c r="J1036" s="170"/>
      <c r="K1036" s="255"/>
      <c r="L1036" s="288"/>
      <c r="M1036" s="289"/>
      <c r="N1036" s="142"/>
      <c r="O1036" s="141"/>
      <c r="P1036" s="142"/>
      <c r="Q1036" s="281"/>
      <c r="R1036" s="282"/>
      <c r="S1036" s="283"/>
      <c r="T1036" s="171"/>
      <c r="U1036" s="172"/>
      <c r="V1036" s="279"/>
      <c r="W1036" s="280"/>
    </row>
    <row r="1037" spans="1:23" ht="15.95" customHeight="1" x14ac:dyDescent="0.15">
      <c r="A1037" s="164"/>
      <c r="B1037" s="165"/>
      <c r="C1037" s="165"/>
      <c r="D1037" s="165"/>
      <c r="E1037" s="165"/>
      <c r="F1037" s="165"/>
      <c r="G1037" s="165"/>
      <c r="H1037" s="165"/>
      <c r="I1037" s="165"/>
      <c r="J1037" s="177"/>
      <c r="K1037" s="285"/>
      <c r="L1037" s="274"/>
      <c r="M1037" s="290"/>
      <c r="N1037" s="134"/>
      <c r="O1037" s="133"/>
      <c r="P1037" s="134"/>
      <c r="Q1037" s="274"/>
      <c r="R1037" s="275"/>
      <c r="S1037" s="276"/>
      <c r="T1037" s="173"/>
      <c r="U1037" s="174"/>
      <c r="V1037" s="277"/>
      <c r="W1037" s="278"/>
    </row>
    <row r="1038" spans="1:23" ht="15.95" customHeight="1" x14ac:dyDescent="0.15">
      <c r="A1038" s="139"/>
      <c r="B1038" s="140"/>
      <c r="C1038" s="140"/>
      <c r="D1038" s="140"/>
      <c r="E1038" s="140"/>
      <c r="F1038" s="140"/>
      <c r="G1038" s="140"/>
      <c r="H1038" s="140"/>
      <c r="I1038" s="140"/>
      <c r="J1038" s="170"/>
      <c r="K1038" s="255"/>
      <c r="L1038" s="288"/>
      <c r="M1038" s="289"/>
      <c r="N1038" s="142"/>
      <c r="O1038" s="141"/>
      <c r="P1038" s="142"/>
      <c r="Q1038" s="281"/>
      <c r="R1038" s="282"/>
      <c r="S1038" s="283"/>
      <c r="T1038" s="171"/>
      <c r="U1038" s="172"/>
      <c r="V1038" s="279"/>
      <c r="W1038" s="280"/>
    </row>
    <row r="1039" spans="1:23" ht="15.95" customHeight="1" x14ac:dyDescent="0.15">
      <c r="A1039" s="164"/>
      <c r="B1039" s="165"/>
      <c r="C1039" s="165"/>
      <c r="D1039" s="165"/>
      <c r="E1039" s="165"/>
      <c r="F1039" s="165"/>
      <c r="G1039" s="165"/>
      <c r="H1039" s="165"/>
      <c r="I1039" s="165"/>
      <c r="J1039" s="177"/>
      <c r="K1039" s="285"/>
      <c r="L1039" s="274"/>
      <c r="M1039" s="290"/>
      <c r="N1039" s="134"/>
      <c r="O1039" s="133"/>
      <c r="P1039" s="134"/>
      <c r="Q1039" s="274"/>
      <c r="R1039" s="275"/>
      <c r="S1039" s="276"/>
      <c r="T1039" s="173"/>
      <c r="U1039" s="174"/>
      <c r="V1039" s="277"/>
      <c r="W1039" s="278"/>
    </row>
    <row r="1040" spans="1:23" ht="15.95" customHeight="1" x14ac:dyDescent="0.15">
      <c r="A1040" s="139"/>
      <c r="B1040" s="140"/>
      <c r="C1040" s="140"/>
      <c r="D1040" s="140"/>
      <c r="E1040" s="140"/>
      <c r="F1040" s="140"/>
      <c r="G1040" s="140"/>
      <c r="H1040" s="140"/>
      <c r="I1040" s="140"/>
      <c r="J1040" s="170"/>
      <c r="K1040" s="255"/>
      <c r="L1040" s="288"/>
      <c r="M1040" s="289"/>
      <c r="N1040" s="142"/>
      <c r="O1040" s="141"/>
      <c r="P1040" s="142"/>
      <c r="Q1040" s="281"/>
      <c r="R1040" s="282"/>
      <c r="S1040" s="283"/>
      <c r="T1040" s="171"/>
      <c r="U1040" s="172"/>
      <c r="V1040" s="279"/>
      <c r="W1040" s="280"/>
    </row>
    <row r="1041" spans="1:23" ht="15.95" customHeight="1" x14ac:dyDescent="0.15">
      <c r="A1041" s="164"/>
      <c r="B1041" s="165"/>
      <c r="C1041" s="165"/>
      <c r="D1041" s="165"/>
      <c r="E1041" s="165"/>
      <c r="F1041" s="165"/>
      <c r="G1041" s="165"/>
      <c r="H1041" s="165"/>
      <c r="I1041" s="165"/>
      <c r="J1041" s="177"/>
      <c r="K1041" s="285"/>
      <c r="L1041" s="274"/>
      <c r="M1041" s="290"/>
      <c r="N1041" s="134"/>
      <c r="O1041" s="133"/>
      <c r="P1041" s="134"/>
      <c r="Q1041" s="274"/>
      <c r="R1041" s="275"/>
      <c r="S1041" s="276"/>
      <c r="T1041" s="173"/>
      <c r="U1041" s="174"/>
      <c r="V1041" s="277"/>
      <c r="W1041" s="278"/>
    </row>
    <row r="1042" spans="1:23" ht="15.95" customHeight="1" x14ac:dyDescent="0.15">
      <c r="A1042" s="139"/>
      <c r="B1042" s="140"/>
      <c r="C1042" s="140"/>
      <c r="D1042" s="140"/>
      <c r="E1042" s="140"/>
      <c r="F1042" s="140"/>
      <c r="G1042" s="140"/>
      <c r="H1042" s="140"/>
      <c r="I1042" s="140"/>
      <c r="J1042" s="170"/>
      <c r="K1042" s="255"/>
      <c r="L1042" s="288"/>
      <c r="M1042" s="289"/>
      <c r="N1042" s="142"/>
      <c r="O1042" s="141"/>
      <c r="P1042" s="142"/>
      <c r="Q1042" s="281"/>
      <c r="R1042" s="282"/>
      <c r="S1042" s="283"/>
      <c r="T1042" s="171"/>
      <c r="U1042" s="172"/>
      <c r="V1042" s="279"/>
      <c r="W1042" s="280"/>
    </row>
    <row r="1043" spans="1:23" ht="15.95" customHeight="1" x14ac:dyDescent="0.15">
      <c r="A1043" s="164"/>
      <c r="B1043" s="165"/>
      <c r="C1043" s="165"/>
      <c r="D1043" s="165"/>
      <c r="E1043" s="165"/>
      <c r="F1043" s="165"/>
      <c r="G1043" s="165"/>
      <c r="H1043" s="165"/>
      <c r="I1043" s="165"/>
      <c r="J1043" s="177"/>
      <c r="K1043" s="285"/>
      <c r="L1043" s="274"/>
      <c r="M1043" s="290"/>
      <c r="N1043" s="134"/>
      <c r="O1043" s="133"/>
      <c r="P1043" s="134"/>
      <c r="Q1043" s="274"/>
      <c r="R1043" s="275"/>
      <c r="S1043" s="276"/>
      <c r="T1043" s="173"/>
      <c r="U1043" s="174"/>
      <c r="V1043" s="277"/>
      <c r="W1043" s="278"/>
    </row>
    <row r="1044" spans="1:23" ht="15.95" customHeight="1" x14ac:dyDescent="0.15">
      <c r="A1044" s="139"/>
      <c r="B1044" s="140"/>
      <c r="C1044" s="140"/>
      <c r="D1044" s="140"/>
      <c r="E1044" s="140"/>
      <c r="F1044" s="140"/>
      <c r="G1044" s="140"/>
      <c r="H1044" s="140"/>
      <c r="I1044" s="140"/>
      <c r="J1044" s="170"/>
      <c r="K1044" s="255"/>
      <c r="L1044" s="288"/>
      <c r="M1044" s="289"/>
      <c r="N1044" s="142"/>
      <c r="O1044" s="141"/>
      <c r="P1044" s="142"/>
      <c r="Q1044" s="281"/>
      <c r="R1044" s="282"/>
      <c r="S1044" s="283"/>
      <c r="T1044" s="171"/>
      <c r="U1044" s="172"/>
      <c r="V1044" s="279"/>
      <c r="W1044" s="280"/>
    </row>
    <row r="1045" spans="1:23" ht="15.95" customHeight="1" x14ac:dyDescent="0.15">
      <c r="A1045" s="168"/>
      <c r="B1045" s="169"/>
      <c r="C1045" s="169"/>
      <c r="D1045" s="169"/>
      <c r="E1045" s="169"/>
      <c r="F1045" s="169"/>
      <c r="G1045" s="169"/>
      <c r="H1045" s="169"/>
      <c r="I1045" s="169"/>
      <c r="J1045" s="178"/>
      <c r="K1045" s="291"/>
      <c r="L1045" s="292"/>
      <c r="M1045" s="293"/>
      <c r="N1045" s="159"/>
      <c r="O1045" s="158"/>
      <c r="P1045" s="159"/>
      <c r="Q1045" s="292"/>
      <c r="R1045" s="294"/>
      <c r="S1045" s="295"/>
      <c r="T1045" s="175"/>
      <c r="U1045" s="174"/>
      <c r="V1045" s="297"/>
      <c r="W1045" s="298"/>
    </row>
    <row r="1046" spans="1:23" ht="14.1" customHeight="1" x14ac:dyDescent="0.15">
      <c r="A1046" s="259"/>
      <c r="B1046" s="259"/>
      <c r="C1046" s="259"/>
      <c r="D1046" s="259"/>
      <c r="E1046" s="259"/>
      <c r="F1046" s="259"/>
      <c r="G1046" s="259"/>
      <c r="H1046" s="1" t="s">
        <v>13</v>
      </c>
      <c r="T1046" s="296"/>
      <c r="U1046" s="296"/>
      <c r="V1046" s="296"/>
      <c r="W1046" s="296"/>
    </row>
    <row r="1047" spans="1:23" ht="29.25" customHeight="1" x14ac:dyDescent="0.2">
      <c r="A1047" s="260" t="s">
        <v>756</v>
      </c>
      <c r="B1047" s="299"/>
      <c r="C1047" s="299"/>
      <c r="D1047" s="299"/>
      <c r="E1047" s="299"/>
      <c r="F1047" s="299"/>
      <c r="G1047" s="299"/>
      <c r="H1047" s="299"/>
      <c r="I1047" s="299"/>
      <c r="J1047" s="299"/>
      <c r="K1047" s="299"/>
      <c r="L1047" s="224"/>
      <c r="M1047" s="3"/>
      <c r="N1047" s="261" t="s">
        <v>142</v>
      </c>
      <c r="O1047" s="261"/>
      <c r="P1047" s="261"/>
      <c r="Q1047" s="261"/>
      <c r="W1047" s="101"/>
    </row>
    <row r="1048" spans="1:23" ht="17.25" customHeight="1" x14ac:dyDescent="0.15">
      <c r="A1048" s="272" t="s">
        <v>766</v>
      </c>
      <c r="B1048" s="272"/>
      <c r="C1048" s="272"/>
      <c r="D1048" s="272"/>
      <c r="E1048" s="272"/>
      <c r="F1048" s="272"/>
      <c r="G1048" s="272"/>
      <c r="H1048" s="272"/>
      <c r="I1048" s="272"/>
      <c r="J1048" s="272"/>
      <c r="K1048" s="272"/>
      <c r="L1048" s="216"/>
      <c r="M1048" s="4" t="s">
        <v>12</v>
      </c>
      <c r="N1048" s="273" t="s">
        <v>758</v>
      </c>
      <c r="O1048" s="273"/>
      <c r="P1048" s="273"/>
      <c r="Q1048" s="273"/>
      <c r="R1048" s="4" t="s">
        <v>11</v>
      </c>
      <c r="V1048" s="10">
        <v>1</v>
      </c>
      <c r="W1048" s="27" t="s">
        <v>457</v>
      </c>
    </row>
    <row r="1049" spans="1:23" ht="5.25" customHeight="1" x14ac:dyDescent="0.15">
      <c r="A1049" s="23"/>
      <c r="B1049" s="23"/>
      <c r="C1049" s="23"/>
      <c r="D1049" s="23"/>
      <c r="E1049" s="23"/>
      <c r="F1049" s="23"/>
      <c r="G1049" s="23"/>
      <c r="H1049" s="23"/>
      <c r="I1049" s="23"/>
      <c r="J1049" s="2"/>
      <c r="K1049" s="2"/>
      <c r="L1049" s="2"/>
      <c r="M1049" s="2"/>
      <c r="N1049" s="2"/>
      <c r="O1049" s="2"/>
      <c r="P1049" s="2"/>
      <c r="Q1049" s="2"/>
      <c r="R1049" s="2"/>
      <c r="S1049" s="2"/>
      <c r="T1049" s="2"/>
      <c r="U1049" s="2"/>
      <c r="V1049" s="2"/>
      <c r="W1049" s="2"/>
    </row>
    <row r="1050" spans="1:23" ht="20.45" customHeight="1" x14ac:dyDescent="0.15">
      <c r="A1050" s="284" t="s">
        <v>27</v>
      </c>
      <c r="B1050" s="268"/>
      <c r="C1050" s="268"/>
      <c r="D1050" s="268"/>
      <c r="E1050" s="268"/>
      <c r="F1050" s="268"/>
      <c r="G1050" s="268"/>
      <c r="H1050" s="268"/>
      <c r="I1050" s="268"/>
      <c r="J1050" s="269"/>
      <c r="K1050" s="119" t="s">
        <v>1</v>
      </c>
      <c r="L1050" s="268" t="s">
        <v>2</v>
      </c>
      <c r="M1050" s="268"/>
      <c r="N1050" s="269"/>
      <c r="O1050" s="268" t="s">
        <v>3</v>
      </c>
      <c r="P1050" s="269"/>
      <c r="Q1050" s="267" t="s">
        <v>4</v>
      </c>
      <c r="R1050" s="268"/>
      <c r="S1050" s="269"/>
      <c r="T1050" s="268" t="s">
        <v>5</v>
      </c>
      <c r="U1050" s="269"/>
      <c r="V1050" s="268" t="s">
        <v>9</v>
      </c>
      <c r="W1050" s="270"/>
    </row>
    <row r="1051" spans="1:23" ht="15.95" customHeight="1" x14ac:dyDescent="0.15">
      <c r="A1051" s="139"/>
      <c r="B1051" s="140" t="s">
        <v>756</v>
      </c>
      <c r="C1051" s="140"/>
      <c r="D1051" s="140"/>
      <c r="E1051" s="140"/>
      <c r="F1051" s="140"/>
      <c r="G1051" s="140"/>
      <c r="H1051" s="140"/>
      <c r="I1051" s="140"/>
      <c r="J1051" s="170"/>
      <c r="K1051" s="255" t="s">
        <v>457</v>
      </c>
      <c r="L1051" s="286"/>
      <c r="M1051" s="287"/>
      <c r="N1051" s="142"/>
      <c r="O1051" s="127"/>
      <c r="P1051" s="142"/>
      <c r="Q1051" s="281"/>
      <c r="R1051" s="282"/>
      <c r="S1051" s="283"/>
      <c r="T1051" s="171"/>
      <c r="U1051" s="172"/>
      <c r="V1051" s="279"/>
      <c r="W1051" s="280"/>
    </row>
    <row r="1052" spans="1:23" ht="15.95" customHeight="1" x14ac:dyDescent="0.15">
      <c r="A1052" s="164"/>
      <c r="B1052" s="165" t="s">
        <v>765</v>
      </c>
      <c r="C1052" s="165"/>
      <c r="D1052" s="165"/>
      <c r="E1052" s="165"/>
      <c r="F1052" s="165"/>
      <c r="G1052" s="165"/>
      <c r="H1052" s="165"/>
      <c r="I1052" s="165"/>
      <c r="J1052" s="177"/>
      <c r="K1052" s="285"/>
      <c r="L1052" s="274"/>
      <c r="M1052" s="290"/>
      <c r="N1052" s="134"/>
      <c r="O1052" s="133"/>
      <c r="P1052" s="134"/>
      <c r="Q1052" s="274"/>
      <c r="R1052" s="275"/>
      <c r="S1052" s="276"/>
      <c r="T1052" s="173"/>
      <c r="U1052" s="174"/>
      <c r="V1052" s="277"/>
      <c r="W1052" s="278"/>
    </row>
    <row r="1053" spans="1:23" ht="15.95" customHeight="1" x14ac:dyDescent="0.15">
      <c r="A1053" s="139"/>
      <c r="B1053" s="140"/>
      <c r="C1053" s="140"/>
      <c r="D1053" s="140"/>
      <c r="E1053" s="140"/>
      <c r="F1053" s="140"/>
      <c r="G1053" s="140" t="s">
        <v>543</v>
      </c>
      <c r="H1053" s="140"/>
      <c r="I1053" s="140"/>
      <c r="J1053" s="170"/>
      <c r="K1053" s="255" t="s">
        <v>456</v>
      </c>
      <c r="L1053" s="288"/>
      <c r="M1053" s="289"/>
      <c r="N1053" s="142"/>
      <c r="O1053" s="141"/>
      <c r="P1053" s="142"/>
      <c r="Q1053" s="281"/>
      <c r="R1053" s="282"/>
      <c r="S1053" s="283"/>
      <c r="T1053" s="171"/>
      <c r="U1053" s="172"/>
      <c r="V1053" s="279"/>
      <c r="W1053" s="280"/>
    </row>
    <row r="1054" spans="1:23" ht="15.95" customHeight="1" x14ac:dyDescent="0.15">
      <c r="A1054" s="164"/>
      <c r="B1054" s="165"/>
      <c r="C1054" s="165"/>
      <c r="D1054" s="165"/>
      <c r="E1054" s="165"/>
      <c r="F1054" s="165"/>
      <c r="G1054" s="165"/>
      <c r="H1054" s="165"/>
      <c r="I1054" s="165"/>
      <c r="J1054" s="177"/>
      <c r="K1054" s="285"/>
      <c r="L1054" s="274">
        <v>1</v>
      </c>
      <c r="M1054" s="290"/>
      <c r="N1054" s="134"/>
      <c r="O1054" s="133"/>
      <c r="P1054" s="134"/>
      <c r="Q1054" s="274"/>
      <c r="R1054" s="275"/>
      <c r="S1054" s="276"/>
      <c r="T1054" s="173"/>
      <c r="U1054" s="174"/>
      <c r="V1054" s="277"/>
      <c r="W1054" s="278"/>
    </row>
    <row r="1055" spans="1:23" ht="15.95" customHeight="1" x14ac:dyDescent="0.15">
      <c r="A1055" s="139"/>
      <c r="B1055" s="140"/>
      <c r="C1055" s="140"/>
      <c r="D1055" s="140"/>
      <c r="E1055" s="140"/>
      <c r="F1055" s="140"/>
      <c r="G1055" s="140" t="s">
        <v>544</v>
      </c>
      <c r="H1055" s="140"/>
      <c r="I1055" s="140"/>
      <c r="J1055" s="170"/>
      <c r="K1055" s="255"/>
      <c r="L1055" s="288"/>
      <c r="M1055" s="289"/>
      <c r="N1055" s="142"/>
      <c r="O1055" s="141"/>
      <c r="P1055" s="142"/>
      <c r="Q1055" s="281"/>
      <c r="R1055" s="282"/>
      <c r="S1055" s="283"/>
      <c r="T1055" s="171"/>
      <c r="U1055" s="172"/>
      <c r="V1055" s="279"/>
      <c r="W1055" s="280"/>
    </row>
    <row r="1056" spans="1:23" ht="15.95" customHeight="1" x14ac:dyDescent="0.15">
      <c r="A1056" s="164"/>
      <c r="B1056" s="165"/>
      <c r="C1056" s="165"/>
      <c r="D1056" s="165"/>
      <c r="E1056" s="165"/>
      <c r="F1056" s="165"/>
      <c r="G1056" s="165"/>
      <c r="H1056" s="165"/>
      <c r="I1056" s="165"/>
      <c r="J1056" s="177"/>
      <c r="K1056" s="285"/>
      <c r="L1056" s="274"/>
      <c r="M1056" s="290"/>
      <c r="N1056" s="134"/>
      <c r="O1056" s="133"/>
      <c r="P1056" s="134"/>
      <c r="Q1056" s="274"/>
      <c r="R1056" s="275"/>
      <c r="S1056" s="276"/>
      <c r="T1056" s="173"/>
      <c r="U1056" s="174"/>
      <c r="V1056" s="277"/>
      <c r="W1056" s="278"/>
    </row>
    <row r="1057" spans="1:23" ht="15.95" customHeight="1" x14ac:dyDescent="0.15">
      <c r="A1057" s="139"/>
      <c r="B1057" s="140"/>
      <c r="C1057" s="140"/>
      <c r="D1057" s="140"/>
      <c r="E1057" s="140"/>
      <c r="F1057" s="140"/>
      <c r="G1057" s="140"/>
      <c r="H1057" s="140"/>
      <c r="I1057" s="140"/>
      <c r="J1057" s="170"/>
      <c r="K1057" s="255"/>
      <c r="L1057" s="288"/>
      <c r="M1057" s="289"/>
      <c r="N1057" s="142"/>
      <c r="O1057" s="141"/>
      <c r="P1057" s="142"/>
      <c r="Q1057" s="281"/>
      <c r="R1057" s="282"/>
      <c r="S1057" s="283"/>
      <c r="T1057" s="171"/>
      <c r="U1057" s="172"/>
      <c r="V1057" s="279"/>
      <c r="W1057" s="280"/>
    </row>
    <row r="1058" spans="1:23" ht="15.95" customHeight="1" x14ac:dyDescent="0.15">
      <c r="A1058" s="164"/>
      <c r="B1058" s="165"/>
      <c r="C1058" s="165"/>
      <c r="D1058" s="165"/>
      <c r="E1058" s="165"/>
      <c r="F1058" s="165"/>
      <c r="G1058" s="165"/>
      <c r="H1058" s="165"/>
      <c r="I1058" s="165"/>
      <c r="J1058" s="177"/>
      <c r="K1058" s="285"/>
      <c r="L1058" s="274"/>
      <c r="M1058" s="290"/>
      <c r="N1058" s="134"/>
      <c r="O1058" s="133"/>
      <c r="P1058" s="134"/>
      <c r="Q1058" s="274"/>
      <c r="R1058" s="275"/>
      <c r="S1058" s="276"/>
      <c r="T1058" s="173"/>
      <c r="U1058" s="174"/>
      <c r="V1058" s="277"/>
      <c r="W1058" s="278"/>
    </row>
    <row r="1059" spans="1:23" ht="15.95" customHeight="1" x14ac:dyDescent="0.15">
      <c r="A1059" s="139"/>
      <c r="B1059" s="140"/>
      <c r="C1059" s="140"/>
      <c r="D1059" s="140"/>
      <c r="E1059" s="140"/>
      <c r="F1059" s="140"/>
      <c r="G1059" s="140"/>
      <c r="H1059" s="140"/>
      <c r="I1059" s="140"/>
      <c r="J1059" s="170"/>
      <c r="K1059" s="255"/>
      <c r="L1059" s="288"/>
      <c r="M1059" s="289"/>
      <c r="N1059" s="142"/>
      <c r="O1059" s="141"/>
      <c r="P1059" s="142"/>
      <c r="Q1059" s="281"/>
      <c r="R1059" s="282"/>
      <c r="S1059" s="283"/>
      <c r="T1059" s="171"/>
      <c r="U1059" s="172"/>
      <c r="V1059" s="279"/>
      <c r="W1059" s="280"/>
    </row>
    <row r="1060" spans="1:23" ht="15.95" customHeight="1" x14ac:dyDescent="0.15">
      <c r="A1060" s="164"/>
      <c r="B1060" s="165"/>
      <c r="C1060" s="165"/>
      <c r="D1060" s="165"/>
      <c r="E1060" s="165"/>
      <c r="F1060" s="165"/>
      <c r="G1060" s="165"/>
      <c r="H1060" s="165"/>
      <c r="I1060" s="165"/>
      <c r="J1060" s="177"/>
      <c r="K1060" s="285"/>
      <c r="L1060" s="274"/>
      <c r="M1060" s="290"/>
      <c r="N1060" s="134"/>
      <c r="O1060" s="133"/>
      <c r="P1060" s="134"/>
      <c r="Q1060" s="274"/>
      <c r="R1060" s="275"/>
      <c r="S1060" s="276"/>
      <c r="T1060" s="173"/>
      <c r="U1060" s="174"/>
      <c r="V1060" s="277"/>
      <c r="W1060" s="278"/>
    </row>
    <row r="1061" spans="1:23" ht="15.95" customHeight="1" x14ac:dyDescent="0.15">
      <c r="A1061" s="139"/>
      <c r="B1061" s="140"/>
      <c r="C1061" s="140"/>
      <c r="D1061" s="140"/>
      <c r="E1061" s="140"/>
      <c r="F1061" s="140"/>
      <c r="G1061" s="140"/>
      <c r="H1061" s="140"/>
      <c r="I1061" s="140"/>
      <c r="J1061" s="170"/>
      <c r="K1061" s="255"/>
      <c r="L1061" s="288"/>
      <c r="M1061" s="289"/>
      <c r="N1061" s="142"/>
      <c r="O1061" s="141"/>
      <c r="P1061" s="142"/>
      <c r="Q1061" s="281"/>
      <c r="R1061" s="282"/>
      <c r="S1061" s="283"/>
      <c r="T1061" s="171"/>
      <c r="U1061" s="172"/>
      <c r="V1061" s="279"/>
      <c r="W1061" s="280"/>
    </row>
    <row r="1062" spans="1:23" ht="15.95" customHeight="1" x14ac:dyDescent="0.15">
      <c r="A1062" s="164"/>
      <c r="B1062" s="165"/>
      <c r="C1062" s="165"/>
      <c r="D1062" s="165"/>
      <c r="E1062" s="165"/>
      <c r="F1062" s="165"/>
      <c r="G1062" s="165"/>
      <c r="H1062" s="165"/>
      <c r="I1062" s="165"/>
      <c r="J1062" s="177"/>
      <c r="K1062" s="285"/>
      <c r="L1062" s="274"/>
      <c r="M1062" s="290"/>
      <c r="N1062" s="134"/>
      <c r="O1062" s="133"/>
      <c r="P1062" s="134"/>
      <c r="Q1062" s="274"/>
      <c r="R1062" s="275"/>
      <c r="S1062" s="276"/>
      <c r="T1062" s="173"/>
      <c r="U1062" s="174"/>
      <c r="V1062" s="277"/>
      <c r="W1062" s="278"/>
    </row>
    <row r="1063" spans="1:23" ht="15.95" customHeight="1" x14ac:dyDescent="0.15">
      <c r="A1063" s="139"/>
      <c r="B1063" s="140"/>
      <c r="C1063" s="140"/>
      <c r="D1063" s="140"/>
      <c r="E1063" s="140"/>
      <c r="F1063" s="140"/>
      <c r="G1063" s="140"/>
      <c r="H1063" s="140"/>
      <c r="I1063" s="140"/>
      <c r="J1063" s="170"/>
      <c r="K1063" s="255"/>
      <c r="L1063" s="288"/>
      <c r="M1063" s="289"/>
      <c r="N1063" s="142"/>
      <c r="O1063" s="141"/>
      <c r="P1063" s="142"/>
      <c r="Q1063" s="281"/>
      <c r="R1063" s="282"/>
      <c r="S1063" s="283"/>
      <c r="T1063" s="171"/>
      <c r="U1063" s="172"/>
      <c r="V1063" s="279"/>
      <c r="W1063" s="280"/>
    </row>
    <row r="1064" spans="1:23" ht="15.95" customHeight="1" x14ac:dyDescent="0.15">
      <c r="A1064" s="164"/>
      <c r="B1064" s="165"/>
      <c r="C1064" s="165"/>
      <c r="D1064" s="165"/>
      <c r="E1064" s="165"/>
      <c r="F1064" s="165"/>
      <c r="G1064" s="165"/>
      <c r="H1064" s="165"/>
      <c r="I1064" s="165"/>
      <c r="J1064" s="177"/>
      <c r="K1064" s="285"/>
      <c r="L1064" s="274"/>
      <c r="M1064" s="290"/>
      <c r="N1064" s="134"/>
      <c r="O1064" s="133"/>
      <c r="P1064" s="134"/>
      <c r="Q1064" s="274"/>
      <c r="R1064" s="275"/>
      <c r="S1064" s="276"/>
      <c r="T1064" s="173"/>
      <c r="U1064" s="174"/>
      <c r="V1064" s="277"/>
      <c r="W1064" s="278"/>
    </row>
    <row r="1065" spans="1:23" ht="15.95" customHeight="1" x14ac:dyDescent="0.15">
      <c r="A1065" s="139"/>
      <c r="B1065" s="140"/>
      <c r="C1065" s="140"/>
      <c r="D1065" s="140"/>
      <c r="E1065" s="140"/>
      <c r="F1065" s="140"/>
      <c r="G1065" s="140"/>
      <c r="H1065" s="140"/>
      <c r="I1065" s="140"/>
      <c r="J1065" s="170"/>
      <c r="K1065" s="255"/>
      <c r="L1065" s="288"/>
      <c r="M1065" s="289"/>
      <c r="N1065" s="142"/>
      <c r="O1065" s="141"/>
      <c r="P1065" s="142"/>
      <c r="Q1065" s="281"/>
      <c r="R1065" s="282"/>
      <c r="S1065" s="283"/>
      <c r="T1065" s="171"/>
      <c r="U1065" s="172"/>
      <c r="V1065" s="279"/>
      <c r="W1065" s="280"/>
    </row>
    <row r="1066" spans="1:23" ht="15.95" customHeight="1" x14ac:dyDescent="0.15">
      <c r="A1066" s="164"/>
      <c r="B1066" s="165"/>
      <c r="C1066" s="165"/>
      <c r="D1066" s="165"/>
      <c r="E1066" s="165"/>
      <c r="F1066" s="165"/>
      <c r="G1066" s="165"/>
      <c r="H1066" s="165"/>
      <c r="I1066" s="165"/>
      <c r="J1066" s="177"/>
      <c r="K1066" s="285"/>
      <c r="L1066" s="274"/>
      <c r="M1066" s="290"/>
      <c r="N1066" s="134"/>
      <c r="O1066" s="133"/>
      <c r="P1066" s="134"/>
      <c r="Q1066" s="274"/>
      <c r="R1066" s="275"/>
      <c r="S1066" s="276"/>
      <c r="T1066" s="173"/>
      <c r="U1066" s="174"/>
      <c r="V1066" s="277"/>
      <c r="W1066" s="278"/>
    </row>
    <row r="1067" spans="1:23" ht="15.95" customHeight="1" x14ac:dyDescent="0.15">
      <c r="A1067" s="139"/>
      <c r="B1067" s="140"/>
      <c r="C1067" s="140"/>
      <c r="D1067" s="140"/>
      <c r="E1067" s="140"/>
      <c r="F1067" s="140"/>
      <c r="G1067" s="140"/>
      <c r="H1067" s="140"/>
      <c r="I1067" s="140"/>
      <c r="J1067" s="170"/>
      <c r="K1067" s="255"/>
      <c r="L1067" s="288"/>
      <c r="M1067" s="289"/>
      <c r="N1067" s="142"/>
      <c r="O1067" s="141"/>
      <c r="P1067" s="142"/>
      <c r="Q1067" s="281"/>
      <c r="R1067" s="282"/>
      <c r="S1067" s="283"/>
      <c r="T1067" s="171"/>
      <c r="U1067" s="172"/>
      <c r="V1067" s="279"/>
      <c r="W1067" s="280"/>
    </row>
    <row r="1068" spans="1:23" ht="15.95" customHeight="1" x14ac:dyDescent="0.15">
      <c r="A1068" s="164"/>
      <c r="B1068" s="165"/>
      <c r="C1068" s="165"/>
      <c r="D1068" s="165"/>
      <c r="E1068" s="165"/>
      <c r="F1068" s="165"/>
      <c r="G1068" s="165"/>
      <c r="H1068" s="165"/>
      <c r="I1068" s="165"/>
      <c r="J1068" s="177"/>
      <c r="K1068" s="285"/>
      <c r="L1068" s="274"/>
      <c r="M1068" s="290"/>
      <c r="N1068" s="134"/>
      <c r="O1068" s="133"/>
      <c r="P1068" s="134"/>
      <c r="Q1068" s="274"/>
      <c r="R1068" s="275"/>
      <c r="S1068" s="276"/>
      <c r="T1068" s="173"/>
      <c r="U1068" s="174"/>
      <c r="V1068" s="277"/>
      <c r="W1068" s="278"/>
    </row>
    <row r="1069" spans="1:23" ht="15.95" customHeight="1" x14ac:dyDescent="0.15">
      <c r="A1069" s="139"/>
      <c r="B1069" s="140"/>
      <c r="C1069" s="140"/>
      <c r="D1069" s="140"/>
      <c r="E1069" s="140"/>
      <c r="F1069" s="140"/>
      <c r="G1069" s="140"/>
      <c r="H1069" s="140"/>
      <c r="I1069" s="140"/>
      <c r="J1069" s="170"/>
      <c r="K1069" s="255"/>
      <c r="L1069" s="288"/>
      <c r="M1069" s="289"/>
      <c r="N1069" s="142"/>
      <c r="O1069" s="141"/>
      <c r="P1069" s="142"/>
      <c r="Q1069" s="281"/>
      <c r="R1069" s="282"/>
      <c r="S1069" s="283"/>
      <c r="T1069" s="171"/>
      <c r="U1069" s="172"/>
      <c r="V1069" s="279"/>
      <c r="W1069" s="280"/>
    </row>
    <row r="1070" spans="1:23" ht="15.95" customHeight="1" x14ac:dyDescent="0.15">
      <c r="A1070" s="164"/>
      <c r="B1070" s="165"/>
      <c r="C1070" s="165"/>
      <c r="D1070" s="165"/>
      <c r="E1070" s="165"/>
      <c r="F1070" s="165"/>
      <c r="G1070" s="165"/>
      <c r="H1070" s="165"/>
      <c r="I1070" s="165"/>
      <c r="J1070" s="177"/>
      <c r="K1070" s="285"/>
      <c r="L1070" s="274"/>
      <c r="M1070" s="290"/>
      <c r="N1070" s="134"/>
      <c r="O1070" s="133"/>
      <c r="P1070" s="134"/>
      <c r="Q1070" s="274"/>
      <c r="R1070" s="275"/>
      <c r="S1070" s="276"/>
      <c r="T1070" s="173"/>
      <c r="U1070" s="174"/>
      <c r="V1070" s="277"/>
      <c r="W1070" s="278"/>
    </row>
    <row r="1071" spans="1:23" ht="15.95" customHeight="1" x14ac:dyDescent="0.15">
      <c r="A1071" s="139"/>
      <c r="B1071" s="140"/>
      <c r="C1071" s="140"/>
      <c r="D1071" s="140"/>
      <c r="E1071" s="140"/>
      <c r="F1071" s="140"/>
      <c r="G1071" s="140"/>
      <c r="H1071" s="140"/>
      <c r="I1071" s="140"/>
      <c r="J1071" s="170"/>
      <c r="K1071" s="255"/>
      <c r="L1071" s="288"/>
      <c r="M1071" s="289"/>
      <c r="N1071" s="142"/>
      <c r="O1071" s="141"/>
      <c r="P1071" s="142"/>
      <c r="Q1071" s="281"/>
      <c r="R1071" s="282"/>
      <c r="S1071" s="283"/>
      <c r="T1071" s="171"/>
      <c r="U1071" s="172"/>
      <c r="V1071" s="279"/>
      <c r="W1071" s="280"/>
    </row>
    <row r="1072" spans="1:23" ht="15.95" customHeight="1" x14ac:dyDescent="0.15">
      <c r="A1072" s="164"/>
      <c r="B1072" s="165"/>
      <c r="C1072" s="165"/>
      <c r="D1072" s="165"/>
      <c r="E1072" s="165"/>
      <c r="F1072" s="165"/>
      <c r="G1072" s="165"/>
      <c r="H1072" s="165"/>
      <c r="I1072" s="165"/>
      <c r="J1072" s="177"/>
      <c r="K1072" s="285"/>
      <c r="L1072" s="274"/>
      <c r="M1072" s="290"/>
      <c r="N1072" s="134"/>
      <c r="O1072" s="133"/>
      <c r="P1072" s="134"/>
      <c r="Q1072" s="274"/>
      <c r="R1072" s="275"/>
      <c r="S1072" s="276"/>
      <c r="T1072" s="173"/>
      <c r="U1072" s="174"/>
      <c r="V1072" s="277"/>
      <c r="W1072" s="278"/>
    </row>
    <row r="1073" spans="1:23" ht="15.95" customHeight="1" x14ac:dyDescent="0.15">
      <c r="A1073" s="139"/>
      <c r="B1073" s="140"/>
      <c r="C1073" s="140"/>
      <c r="D1073" s="140"/>
      <c r="E1073" s="140"/>
      <c r="F1073" s="140"/>
      <c r="G1073" s="140"/>
      <c r="H1073" s="140"/>
      <c r="I1073" s="140"/>
      <c r="J1073" s="170"/>
      <c r="K1073" s="255"/>
      <c r="L1073" s="288"/>
      <c r="M1073" s="289"/>
      <c r="N1073" s="142"/>
      <c r="O1073" s="141"/>
      <c r="P1073" s="142"/>
      <c r="Q1073" s="281"/>
      <c r="R1073" s="282"/>
      <c r="S1073" s="283"/>
      <c r="T1073" s="171"/>
      <c r="U1073" s="172"/>
      <c r="V1073" s="279"/>
      <c r="W1073" s="280"/>
    </row>
    <row r="1074" spans="1:23" ht="15.95" customHeight="1" x14ac:dyDescent="0.15">
      <c r="A1074" s="164"/>
      <c r="B1074" s="165"/>
      <c r="C1074" s="165"/>
      <c r="D1074" s="165"/>
      <c r="E1074" s="165"/>
      <c r="F1074" s="165"/>
      <c r="G1074" s="165"/>
      <c r="H1074" s="165"/>
      <c r="I1074" s="165"/>
      <c r="J1074" s="177"/>
      <c r="K1074" s="285"/>
      <c r="L1074" s="274"/>
      <c r="M1074" s="290"/>
      <c r="N1074" s="134"/>
      <c r="O1074" s="133"/>
      <c r="P1074" s="134"/>
      <c r="Q1074" s="274"/>
      <c r="R1074" s="275"/>
      <c r="S1074" s="276"/>
      <c r="T1074" s="173"/>
      <c r="U1074" s="174"/>
      <c r="V1074" s="277"/>
      <c r="W1074" s="278"/>
    </row>
    <row r="1075" spans="1:23" ht="15.95" customHeight="1" x14ac:dyDescent="0.15">
      <c r="A1075" s="139"/>
      <c r="B1075" s="140"/>
      <c r="C1075" s="140"/>
      <c r="D1075" s="140"/>
      <c r="E1075" s="140"/>
      <c r="F1075" s="140"/>
      <c r="G1075" s="140"/>
      <c r="H1075" s="140"/>
      <c r="I1075" s="140"/>
      <c r="J1075" s="170"/>
      <c r="K1075" s="255"/>
      <c r="L1075" s="288"/>
      <c r="M1075" s="289"/>
      <c r="N1075" s="142"/>
      <c r="O1075" s="141"/>
      <c r="P1075" s="142"/>
      <c r="Q1075" s="281"/>
      <c r="R1075" s="282"/>
      <c r="S1075" s="283"/>
      <c r="T1075" s="171"/>
      <c r="U1075" s="172"/>
      <c r="V1075" s="279"/>
      <c r="W1075" s="280"/>
    </row>
    <row r="1076" spans="1:23" ht="15.95" customHeight="1" x14ac:dyDescent="0.15">
      <c r="A1076" s="164"/>
      <c r="B1076" s="165"/>
      <c r="C1076" s="165"/>
      <c r="D1076" s="165"/>
      <c r="E1076" s="165"/>
      <c r="F1076" s="165"/>
      <c r="G1076" s="165"/>
      <c r="H1076" s="165"/>
      <c r="I1076" s="165"/>
      <c r="J1076" s="177"/>
      <c r="K1076" s="285"/>
      <c r="L1076" s="274"/>
      <c r="M1076" s="290"/>
      <c r="N1076" s="134"/>
      <c r="O1076" s="133"/>
      <c r="P1076" s="134"/>
      <c r="Q1076" s="274"/>
      <c r="R1076" s="275"/>
      <c r="S1076" s="276"/>
      <c r="T1076" s="173"/>
      <c r="U1076" s="174"/>
      <c r="V1076" s="277"/>
      <c r="W1076" s="278"/>
    </row>
    <row r="1077" spans="1:23" ht="15.95" customHeight="1" x14ac:dyDescent="0.15">
      <c r="A1077" s="139"/>
      <c r="B1077" s="140"/>
      <c r="C1077" s="140"/>
      <c r="D1077" s="140"/>
      <c r="E1077" s="140"/>
      <c r="F1077" s="140"/>
      <c r="G1077" s="140"/>
      <c r="H1077" s="140"/>
      <c r="I1077" s="140"/>
      <c r="J1077" s="170"/>
      <c r="K1077" s="255"/>
      <c r="L1077" s="288"/>
      <c r="M1077" s="289"/>
      <c r="N1077" s="142"/>
      <c r="O1077" s="141"/>
      <c r="P1077" s="142"/>
      <c r="Q1077" s="281"/>
      <c r="R1077" s="282"/>
      <c r="S1077" s="283"/>
      <c r="T1077" s="171"/>
      <c r="U1077" s="172"/>
      <c r="V1077" s="279"/>
      <c r="W1077" s="280"/>
    </row>
    <row r="1078" spans="1:23" ht="15.95" customHeight="1" x14ac:dyDescent="0.15">
      <c r="A1078" s="168"/>
      <c r="B1078" s="169"/>
      <c r="C1078" s="169"/>
      <c r="D1078" s="169"/>
      <c r="E1078" s="169"/>
      <c r="F1078" s="169"/>
      <c r="G1078" s="169"/>
      <c r="H1078" s="169"/>
      <c r="I1078" s="169"/>
      <c r="J1078" s="178"/>
      <c r="K1078" s="291"/>
      <c r="L1078" s="292"/>
      <c r="M1078" s="293"/>
      <c r="N1078" s="159"/>
      <c r="O1078" s="158"/>
      <c r="P1078" s="159"/>
      <c r="Q1078" s="292"/>
      <c r="R1078" s="294"/>
      <c r="S1078" s="295"/>
      <c r="T1078" s="175"/>
      <c r="U1078" s="174"/>
      <c r="V1078" s="297"/>
      <c r="W1078" s="298"/>
    </row>
    <row r="1079" spans="1:23" ht="14.1" customHeight="1" x14ac:dyDescent="0.15">
      <c r="A1079" s="259"/>
      <c r="B1079" s="259"/>
      <c r="C1079" s="259"/>
      <c r="D1079" s="259"/>
      <c r="E1079" s="259"/>
      <c r="F1079" s="259"/>
      <c r="G1079" s="259"/>
      <c r="H1079" s="1" t="s">
        <v>13</v>
      </c>
      <c r="T1079" s="296"/>
      <c r="U1079" s="296"/>
      <c r="V1079" s="296"/>
      <c r="W1079" s="296"/>
    </row>
  </sheetData>
  <mergeCells count="3597">
    <mergeCell ref="B236:J237"/>
    <mergeCell ref="B824:J824"/>
    <mergeCell ref="A33:G33"/>
    <mergeCell ref="T33:W33"/>
    <mergeCell ref="L31:M31"/>
    <mergeCell ref="Q31:S31"/>
    <mergeCell ref="V31:W31"/>
    <mergeCell ref="L32:M32"/>
    <mergeCell ref="Q32:S32"/>
    <mergeCell ref="V32:W32"/>
    <mergeCell ref="L29:M29"/>
    <mergeCell ref="Q29:S29"/>
    <mergeCell ref="V29:W29"/>
    <mergeCell ref="L30:M30"/>
    <mergeCell ref="Q30:S30"/>
    <mergeCell ref="V30:W30"/>
    <mergeCell ref="K31:K32"/>
    <mergeCell ref="V160:W160"/>
    <mergeCell ref="V159:W159"/>
    <mergeCell ref="Q160:S160"/>
    <mergeCell ref="Q159:S159"/>
    <mergeCell ref="L160:M160"/>
    <mergeCell ref="L159:M159"/>
    <mergeCell ref="K159:K160"/>
    <mergeCell ref="V37:W37"/>
    <mergeCell ref="K38:K39"/>
    <mergeCell ref="L38:M38"/>
    <mergeCell ref="Q38:S38"/>
    <mergeCell ref="V38:W38"/>
    <mergeCell ref="L39:M39"/>
    <mergeCell ref="Q39:S39"/>
    <mergeCell ref="V39:W39"/>
    <mergeCell ref="V24:W24"/>
    <mergeCell ref="L21:M21"/>
    <mergeCell ref="Q21:S21"/>
    <mergeCell ref="V21:W21"/>
    <mergeCell ref="L22:M22"/>
    <mergeCell ref="Q22:S22"/>
    <mergeCell ref="V22:W22"/>
    <mergeCell ref="L27:M27"/>
    <mergeCell ref="Q27:S27"/>
    <mergeCell ref="V27:W27"/>
    <mergeCell ref="L28:M28"/>
    <mergeCell ref="Q28:S28"/>
    <mergeCell ref="V28:W28"/>
    <mergeCell ref="L25:M25"/>
    <mergeCell ref="Q25:S25"/>
    <mergeCell ref="V25:W25"/>
    <mergeCell ref="L26:M26"/>
    <mergeCell ref="Q26:S26"/>
    <mergeCell ref="V26:W26"/>
    <mergeCell ref="V13:W13"/>
    <mergeCell ref="L14:M14"/>
    <mergeCell ref="Q14:S14"/>
    <mergeCell ref="V14:W14"/>
    <mergeCell ref="L19:M19"/>
    <mergeCell ref="Q19:S19"/>
    <mergeCell ref="V19:W19"/>
    <mergeCell ref="L20:M20"/>
    <mergeCell ref="Q20:S20"/>
    <mergeCell ref="V20:W20"/>
    <mergeCell ref="L17:M17"/>
    <mergeCell ref="Q17:S17"/>
    <mergeCell ref="V17:W17"/>
    <mergeCell ref="L18:M18"/>
    <mergeCell ref="Q18:S18"/>
    <mergeCell ref="V18:W18"/>
    <mergeCell ref="L23:M23"/>
    <mergeCell ref="Q23:S23"/>
    <mergeCell ref="V23:W23"/>
    <mergeCell ref="V4:W4"/>
    <mergeCell ref="L5:M5"/>
    <mergeCell ref="Q5:S5"/>
    <mergeCell ref="V5:W5"/>
    <mergeCell ref="L6:M6"/>
    <mergeCell ref="Q6:S6"/>
    <mergeCell ref="V6:W6"/>
    <mergeCell ref="K19:K20"/>
    <mergeCell ref="K29:K30"/>
    <mergeCell ref="T4:U4"/>
    <mergeCell ref="V10:W10"/>
    <mergeCell ref="L11:M11"/>
    <mergeCell ref="Q11:S11"/>
    <mergeCell ref="V11:W11"/>
    <mergeCell ref="L12:M12"/>
    <mergeCell ref="Q12:S12"/>
    <mergeCell ref="V12:W12"/>
    <mergeCell ref="V7:W7"/>
    <mergeCell ref="L8:M8"/>
    <mergeCell ref="Q8:S8"/>
    <mergeCell ref="V8:W8"/>
    <mergeCell ref="L9:M9"/>
    <mergeCell ref="Q9:S9"/>
    <mergeCell ref="V9:W9"/>
    <mergeCell ref="L15:M15"/>
    <mergeCell ref="Q15:S15"/>
    <mergeCell ref="V15:W15"/>
    <mergeCell ref="L16:M16"/>
    <mergeCell ref="Q16:S16"/>
    <mergeCell ref="V16:W16"/>
    <mergeCell ref="L13:M13"/>
    <mergeCell ref="Q13:S13"/>
    <mergeCell ref="A1:K1"/>
    <mergeCell ref="A2:K2"/>
    <mergeCell ref="N1:Q1"/>
    <mergeCell ref="N2:Q2"/>
    <mergeCell ref="A4:J4"/>
    <mergeCell ref="K11:K12"/>
    <mergeCell ref="L4:N4"/>
    <mergeCell ref="O4:P4"/>
    <mergeCell ref="Q4:S4"/>
    <mergeCell ref="L7:M7"/>
    <mergeCell ref="Q7:S7"/>
    <mergeCell ref="L10:M10"/>
    <mergeCell ref="Q10:S10"/>
    <mergeCell ref="K21:K22"/>
    <mergeCell ref="K23:K24"/>
    <mergeCell ref="K25:K26"/>
    <mergeCell ref="K27:K28"/>
    <mergeCell ref="K13:K14"/>
    <mergeCell ref="K5:K6"/>
    <mergeCell ref="K7:K8"/>
    <mergeCell ref="K15:K16"/>
    <mergeCell ref="K17:K18"/>
    <mergeCell ref="K9:K10"/>
    <mergeCell ref="L24:M24"/>
    <mergeCell ref="Q24:S24"/>
    <mergeCell ref="K40:K41"/>
    <mergeCell ref="L40:M40"/>
    <mergeCell ref="Q40:S40"/>
    <mergeCell ref="V40:W40"/>
    <mergeCell ref="L41:M41"/>
    <mergeCell ref="Q41:S41"/>
    <mergeCell ref="V41:W41"/>
    <mergeCell ref="A34:K34"/>
    <mergeCell ref="N34:Q34"/>
    <mergeCell ref="A35:K35"/>
    <mergeCell ref="N35:Q35"/>
    <mergeCell ref="A37:J37"/>
    <mergeCell ref="L37:N37"/>
    <mergeCell ref="O37:P37"/>
    <mergeCell ref="Q37:S37"/>
    <mergeCell ref="T37:U37"/>
    <mergeCell ref="K46:K47"/>
    <mergeCell ref="L46:M46"/>
    <mergeCell ref="Q46:S46"/>
    <mergeCell ref="V46:W46"/>
    <mergeCell ref="L47:M47"/>
    <mergeCell ref="Q47:S47"/>
    <mergeCell ref="V47:W47"/>
    <mergeCell ref="K48:K49"/>
    <mergeCell ref="L48:M48"/>
    <mergeCell ref="Q48:S48"/>
    <mergeCell ref="V48:W48"/>
    <mergeCell ref="L49:M49"/>
    <mergeCell ref="Q49:S49"/>
    <mergeCell ref="V49:W49"/>
    <mergeCell ref="K42:K43"/>
    <mergeCell ref="L42:M42"/>
    <mergeCell ref="Q42:S42"/>
    <mergeCell ref="V42:W42"/>
    <mergeCell ref="L43:M43"/>
    <mergeCell ref="Q43:S43"/>
    <mergeCell ref="V43:W43"/>
    <mergeCell ref="K44:K45"/>
    <mergeCell ref="L44:M44"/>
    <mergeCell ref="Q44:S44"/>
    <mergeCell ref="V44:W44"/>
    <mergeCell ref="L45:M45"/>
    <mergeCell ref="Q45:S45"/>
    <mergeCell ref="V45:W45"/>
    <mergeCell ref="K54:K55"/>
    <mergeCell ref="L54:M54"/>
    <mergeCell ref="Q54:S54"/>
    <mergeCell ref="V54:W54"/>
    <mergeCell ref="L55:M55"/>
    <mergeCell ref="Q55:S55"/>
    <mergeCell ref="V55:W55"/>
    <mergeCell ref="K56:K57"/>
    <mergeCell ref="L56:M56"/>
    <mergeCell ref="Q56:S56"/>
    <mergeCell ref="V56:W56"/>
    <mergeCell ref="L57:M57"/>
    <mergeCell ref="Q57:S57"/>
    <mergeCell ref="V57:W57"/>
    <mergeCell ref="K50:K51"/>
    <mergeCell ref="L50:M50"/>
    <mergeCell ref="Q50:S50"/>
    <mergeCell ref="V50:W50"/>
    <mergeCell ref="L51:M51"/>
    <mergeCell ref="Q51:S51"/>
    <mergeCell ref="V51:W51"/>
    <mergeCell ref="K52:K53"/>
    <mergeCell ref="L52:M52"/>
    <mergeCell ref="Q52:S52"/>
    <mergeCell ref="V52:W52"/>
    <mergeCell ref="L53:M53"/>
    <mergeCell ref="Q53:S53"/>
    <mergeCell ref="V53:W53"/>
    <mergeCell ref="K62:K63"/>
    <mergeCell ref="L62:M62"/>
    <mergeCell ref="Q62:S62"/>
    <mergeCell ref="V62:W62"/>
    <mergeCell ref="L63:M63"/>
    <mergeCell ref="Q63:S63"/>
    <mergeCell ref="V63:W63"/>
    <mergeCell ref="K64:K65"/>
    <mergeCell ref="L64:M64"/>
    <mergeCell ref="Q64:S64"/>
    <mergeCell ref="V64:W64"/>
    <mergeCell ref="L65:M65"/>
    <mergeCell ref="Q65:S65"/>
    <mergeCell ref="V65:W65"/>
    <mergeCell ref="K58:K59"/>
    <mergeCell ref="L58:M58"/>
    <mergeCell ref="Q58:S58"/>
    <mergeCell ref="V58:W58"/>
    <mergeCell ref="L59:M59"/>
    <mergeCell ref="Q59:S59"/>
    <mergeCell ref="V59:W59"/>
    <mergeCell ref="K60:K61"/>
    <mergeCell ref="L60:M60"/>
    <mergeCell ref="Q60:S60"/>
    <mergeCell ref="V60:W60"/>
    <mergeCell ref="L61:M61"/>
    <mergeCell ref="Q61:S61"/>
    <mergeCell ref="V61:W61"/>
    <mergeCell ref="K71:K72"/>
    <mergeCell ref="L71:M71"/>
    <mergeCell ref="Q71:S71"/>
    <mergeCell ref="V71:W71"/>
    <mergeCell ref="L72:M72"/>
    <mergeCell ref="Q72:S72"/>
    <mergeCell ref="V72:W72"/>
    <mergeCell ref="K73:K74"/>
    <mergeCell ref="L73:M73"/>
    <mergeCell ref="Q73:S73"/>
    <mergeCell ref="V73:W73"/>
    <mergeCell ref="L74:M74"/>
    <mergeCell ref="Q74:S74"/>
    <mergeCell ref="V74:W74"/>
    <mergeCell ref="A66:G66"/>
    <mergeCell ref="T66:W66"/>
    <mergeCell ref="A67:K67"/>
    <mergeCell ref="N67:Q67"/>
    <mergeCell ref="A68:K68"/>
    <mergeCell ref="N68:Q68"/>
    <mergeCell ref="A70:J70"/>
    <mergeCell ref="L70:N70"/>
    <mergeCell ref="O70:P70"/>
    <mergeCell ref="Q70:S70"/>
    <mergeCell ref="T70:U70"/>
    <mergeCell ref="V70:W70"/>
    <mergeCell ref="K79:K80"/>
    <mergeCell ref="L79:M79"/>
    <mergeCell ref="Q79:S79"/>
    <mergeCell ref="V79:W79"/>
    <mergeCell ref="L80:M80"/>
    <mergeCell ref="Q80:S80"/>
    <mergeCell ref="V80:W80"/>
    <mergeCell ref="K81:K82"/>
    <mergeCell ref="L81:M81"/>
    <mergeCell ref="Q81:S81"/>
    <mergeCell ref="V81:W81"/>
    <mergeCell ref="L82:M82"/>
    <mergeCell ref="Q82:S82"/>
    <mergeCell ref="V82:W82"/>
    <mergeCell ref="K75:K76"/>
    <mergeCell ref="L75:M75"/>
    <mergeCell ref="Q75:S75"/>
    <mergeCell ref="V75:W75"/>
    <mergeCell ref="L76:M76"/>
    <mergeCell ref="Q76:S76"/>
    <mergeCell ref="V76:W76"/>
    <mergeCell ref="K77:K78"/>
    <mergeCell ref="L77:M77"/>
    <mergeCell ref="Q77:S77"/>
    <mergeCell ref="V77:W77"/>
    <mergeCell ref="L78:M78"/>
    <mergeCell ref="Q78:S78"/>
    <mergeCell ref="V78:W78"/>
    <mergeCell ref="K87:K88"/>
    <mergeCell ref="L87:M87"/>
    <mergeCell ref="Q87:S87"/>
    <mergeCell ref="V87:W87"/>
    <mergeCell ref="L88:M88"/>
    <mergeCell ref="Q88:S88"/>
    <mergeCell ref="V88:W88"/>
    <mergeCell ref="K89:K90"/>
    <mergeCell ref="L89:M89"/>
    <mergeCell ref="Q89:S89"/>
    <mergeCell ref="V89:W89"/>
    <mergeCell ref="L90:M90"/>
    <mergeCell ref="Q90:S90"/>
    <mergeCell ref="V90:W90"/>
    <mergeCell ref="K83:K84"/>
    <mergeCell ref="L83:M83"/>
    <mergeCell ref="Q83:S83"/>
    <mergeCell ref="V83:W83"/>
    <mergeCell ref="L84:M84"/>
    <mergeCell ref="Q84:S84"/>
    <mergeCell ref="V84:W84"/>
    <mergeCell ref="K85:K86"/>
    <mergeCell ref="L85:M85"/>
    <mergeCell ref="Q85:S85"/>
    <mergeCell ref="V85:W85"/>
    <mergeCell ref="L86:M86"/>
    <mergeCell ref="Q86:S86"/>
    <mergeCell ref="V86:W86"/>
    <mergeCell ref="K95:K96"/>
    <mergeCell ref="L95:M95"/>
    <mergeCell ref="Q95:S95"/>
    <mergeCell ref="V95:W95"/>
    <mergeCell ref="L96:M96"/>
    <mergeCell ref="Q96:S96"/>
    <mergeCell ref="V96:W96"/>
    <mergeCell ref="K97:K98"/>
    <mergeCell ref="L97:M97"/>
    <mergeCell ref="Q97:S97"/>
    <mergeCell ref="V97:W97"/>
    <mergeCell ref="L98:M98"/>
    <mergeCell ref="Q98:S98"/>
    <mergeCell ref="V98:W98"/>
    <mergeCell ref="K91:K92"/>
    <mergeCell ref="L91:M91"/>
    <mergeCell ref="Q91:S91"/>
    <mergeCell ref="V91:W91"/>
    <mergeCell ref="L92:M92"/>
    <mergeCell ref="Q92:S92"/>
    <mergeCell ref="V92:W92"/>
    <mergeCell ref="K93:K94"/>
    <mergeCell ref="L93:M93"/>
    <mergeCell ref="Q93:S93"/>
    <mergeCell ref="V93:W93"/>
    <mergeCell ref="L94:M94"/>
    <mergeCell ref="Q94:S94"/>
    <mergeCell ref="V94:W94"/>
    <mergeCell ref="K104:K105"/>
    <mergeCell ref="L104:M104"/>
    <mergeCell ref="Q104:S104"/>
    <mergeCell ref="V104:W104"/>
    <mergeCell ref="L105:M105"/>
    <mergeCell ref="Q105:S105"/>
    <mergeCell ref="V105:W105"/>
    <mergeCell ref="K106:K107"/>
    <mergeCell ref="L106:M106"/>
    <mergeCell ref="Q106:S106"/>
    <mergeCell ref="V106:W106"/>
    <mergeCell ref="L107:M107"/>
    <mergeCell ref="Q107:S107"/>
    <mergeCell ref="V107:W107"/>
    <mergeCell ref="A99:G99"/>
    <mergeCell ref="T99:W99"/>
    <mergeCell ref="A100:K100"/>
    <mergeCell ref="N100:Q100"/>
    <mergeCell ref="A101:K101"/>
    <mergeCell ref="N101:Q101"/>
    <mergeCell ref="A103:J103"/>
    <mergeCell ref="L103:N103"/>
    <mergeCell ref="O103:P103"/>
    <mergeCell ref="Q103:S103"/>
    <mergeCell ref="T103:U103"/>
    <mergeCell ref="V103:W103"/>
    <mergeCell ref="K112:K113"/>
    <mergeCell ref="L112:M112"/>
    <mergeCell ref="Q112:S112"/>
    <mergeCell ref="V112:W112"/>
    <mergeCell ref="L113:M113"/>
    <mergeCell ref="Q113:S113"/>
    <mergeCell ref="V113:W113"/>
    <mergeCell ref="K114:K115"/>
    <mergeCell ref="L114:M114"/>
    <mergeCell ref="Q114:S114"/>
    <mergeCell ref="V114:W114"/>
    <mergeCell ref="L115:M115"/>
    <mergeCell ref="Q115:S115"/>
    <mergeCell ref="V115:W115"/>
    <mergeCell ref="K108:K109"/>
    <mergeCell ref="L108:M108"/>
    <mergeCell ref="Q108:S108"/>
    <mergeCell ref="V108:W108"/>
    <mergeCell ref="L109:M109"/>
    <mergeCell ref="Q109:S109"/>
    <mergeCell ref="V109:W109"/>
    <mergeCell ref="K110:K111"/>
    <mergeCell ref="L110:M110"/>
    <mergeCell ref="Q110:S110"/>
    <mergeCell ref="V110:W110"/>
    <mergeCell ref="L111:M111"/>
    <mergeCell ref="Q111:S111"/>
    <mergeCell ref="V111:W111"/>
    <mergeCell ref="K120:K121"/>
    <mergeCell ref="L120:M120"/>
    <mergeCell ref="Q120:S120"/>
    <mergeCell ref="V120:W120"/>
    <mergeCell ref="L121:M121"/>
    <mergeCell ref="Q121:S121"/>
    <mergeCell ref="V121:W121"/>
    <mergeCell ref="K116:K117"/>
    <mergeCell ref="L116:M116"/>
    <mergeCell ref="Q116:S116"/>
    <mergeCell ref="V116:W116"/>
    <mergeCell ref="L117:M117"/>
    <mergeCell ref="Q117:S117"/>
    <mergeCell ref="V117:W117"/>
    <mergeCell ref="K118:K119"/>
    <mergeCell ref="L118:M118"/>
    <mergeCell ref="Q118:S118"/>
    <mergeCell ref="V118:W118"/>
    <mergeCell ref="L119:M119"/>
    <mergeCell ref="Q119:S119"/>
    <mergeCell ref="V119:W119"/>
    <mergeCell ref="K126:K127"/>
    <mergeCell ref="L126:M126"/>
    <mergeCell ref="Q126:S126"/>
    <mergeCell ref="V126:W126"/>
    <mergeCell ref="L127:M127"/>
    <mergeCell ref="Q127:S127"/>
    <mergeCell ref="V127:W127"/>
    <mergeCell ref="K128:K129"/>
    <mergeCell ref="L128:M128"/>
    <mergeCell ref="Q128:S128"/>
    <mergeCell ref="V128:W128"/>
    <mergeCell ref="L129:M129"/>
    <mergeCell ref="Q129:S129"/>
    <mergeCell ref="V129:W129"/>
    <mergeCell ref="K122:K123"/>
    <mergeCell ref="L122:M122"/>
    <mergeCell ref="Q122:S122"/>
    <mergeCell ref="V122:W122"/>
    <mergeCell ref="L123:M123"/>
    <mergeCell ref="Q123:S123"/>
    <mergeCell ref="V123:W123"/>
    <mergeCell ref="K124:K125"/>
    <mergeCell ref="L124:M124"/>
    <mergeCell ref="Q124:S124"/>
    <mergeCell ref="V124:W124"/>
    <mergeCell ref="L125:M125"/>
    <mergeCell ref="Q125:S125"/>
    <mergeCell ref="V125:W125"/>
    <mergeCell ref="K135:K136"/>
    <mergeCell ref="L135:M135"/>
    <mergeCell ref="Q135:S135"/>
    <mergeCell ref="V135:W135"/>
    <mergeCell ref="L136:M136"/>
    <mergeCell ref="Q136:S136"/>
    <mergeCell ref="V136:W136"/>
    <mergeCell ref="K137:K138"/>
    <mergeCell ref="L137:M137"/>
    <mergeCell ref="Q137:S137"/>
    <mergeCell ref="V137:W137"/>
    <mergeCell ref="L138:M138"/>
    <mergeCell ref="Q138:S138"/>
    <mergeCell ref="V138:W138"/>
    <mergeCell ref="A130:G130"/>
    <mergeCell ref="T130:W130"/>
    <mergeCell ref="A131:K131"/>
    <mergeCell ref="N131:Q131"/>
    <mergeCell ref="A132:K132"/>
    <mergeCell ref="N132:Q132"/>
    <mergeCell ref="A134:J134"/>
    <mergeCell ref="L134:N134"/>
    <mergeCell ref="O134:P134"/>
    <mergeCell ref="Q134:S134"/>
    <mergeCell ref="T134:U134"/>
    <mergeCell ref="V134:W134"/>
    <mergeCell ref="K143:K144"/>
    <mergeCell ref="L143:M143"/>
    <mergeCell ref="Q143:S143"/>
    <mergeCell ref="V143:W143"/>
    <mergeCell ref="L144:M144"/>
    <mergeCell ref="Q144:S144"/>
    <mergeCell ref="V144:W144"/>
    <mergeCell ref="K145:K146"/>
    <mergeCell ref="L145:M145"/>
    <mergeCell ref="Q145:S145"/>
    <mergeCell ref="V145:W145"/>
    <mergeCell ref="L146:M146"/>
    <mergeCell ref="Q146:S146"/>
    <mergeCell ref="V146:W146"/>
    <mergeCell ref="K139:K140"/>
    <mergeCell ref="L139:M139"/>
    <mergeCell ref="Q139:S139"/>
    <mergeCell ref="V139:W139"/>
    <mergeCell ref="L140:M140"/>
    <mergeCell ref="Q140:S140"/>
    <mergeCell ref="V140:W140"/>
    <mergeCell ref="K141:K142"/>
    <mergeCell ref="L141:M141"/>
    <mergeCell ref="Q141:S141"/>
    <mergeCell ref="V141:W141"/>
    <mergeCell ref="L142:M142"/>
    <mergeCell ref="Q142:S142"/>
    <mergeCell ref="V142:W142"/>
    <mergeCell ref="K151:K152"/>
    <mergeCell ref="L151:M151"/>
    <mergeCell ref="Q151:S151"/>
    <mergeCell ref="V151:W151"/>
    <mergeCell ref="L152:M152"/>
    <mergeCell ref="Q152:S152"/>
    <mergeCell ref="V152:W152"/>
    <mergeCell ref="K147:K148"/>
    <mergeCell ref="L147:M147"/>
    <mergeCell ref="Q147:S147"/>
    <mergeCell ref="V147:W147"/>
    <mergeCell ref="L148:M148"/>
    <mergeCell ref="Q148:S148"/>
    <mergeCell ref="V148:W148"/>
    <mergeCell ref="K149:K150"/>
    <mergeCell ref="L149:M149"/>
    <mergeCell ref="Q149:S149"/>
    <mergeCell ref="V149:W149"/>
    <mergeCell ref="L150:M150"/>
    <mergeCell ref="Q150:S150"/>
    <mergeCell ref="V150:W150"/>
    <mergeCell ref="K157:K158"/>
    <mergeCell ref="L157:M157"/>
    <mergeCell ref="Q157:S157"/>
    <mergeCell ref="V157:W157"/>
    <mergeCell ref="L158:M158"/>
    <mergeCell ref="Q158:S158"/>
    <mergeCell ref="V158:W158"/>
    <mergeCell ref="K153:K154"/>
    <mergeCell ref="L153:M153"/>
    <mergeCell ref="Q153:S153"/>
    <mergeCell ref="V153:W153"/>
    <mergeCell ref="L154:M154"/>
    <mergeCell ref="Q154:S154"/>
    <mergeCell ref="V154:W154"/>
    <mergeCell ref="K155:K156"/>
    <mergeCell ref="L155:M155"/>
    <mergeCell ref="Q155:S155"/>
    <mergeCell ref="V155:W155"/>
    <mergeCell ref="L156:M156"/>
    <mergeCell ref="Q156:S156"/>
    <mergeCell ref="V156:W156"/>
    <mergeCell ref="K166:K167"/>
    <mergeCell ref="L166:M166"/>
    <mergeCell ref="Q166:S166"/>
    <mergeCell ref="V166:W166"/>
    <mergeCell ref="L167:M167"/>
    <mergeCell ref="Q167:S167"/>
    <mergeCell ref="V167:W167"/>
    <mergeCell ref="K168:K169"/>
    <mergeCell ref="L168:M168"/>
    <mergeCell ref="Q168:S168"/>
    <mergeCell ref="V168:W168"/>
    <mergeCell ref="L169:M169"/>
    <mergeCell ref="Q169:S169"/>
    <mergeCell ref="V169:W169"/>
    <mergeCell ref="A161:G161"/>
    <mergeCell ref="T161:W161"/>
    <mergeCell ref="A162:K162"/>
    <mergeCell ref="N162:Q162"/>
    <mergeCell ref="A163:K163"/>
    <mergeCell ref="N163:Q163"/>
    <mergeCell ref="A165:J165"/>
    <mergeCell ref="L165:N165"/>
    <mergeCell ref="O165:P165"/>
    <mergeCell ref="Q165:S165"/>
    <mergeCell ref="T165:U165"/>
    <mergeCell ref="V165:W165"/>
    <mergeCell ref="K174:K175"/>
    <mergeCell ref="L174:M174"/>
    <mergeCell ref="Q174:S174"/>
    <mergeCell ref="V174:W174"/>
    <mergeCell ref="L175:M175"/>
    <mergeCell ref="Q175:S175"/>
    <mergeCell ref="V175:W175"/>
    <mergeCell ref="K176:K177"/>
    <mergeCell ref="L176:M176"/>
    <mergeCell ref="Q176:S176"/>
    <mergeCell ref="V176:W176"/>
    <mergeCell ref="L177:M177"/>
    <mergeCell ref="Q177:S177"/>
    <mergeCell ref="V177:W177"/>
    <mergeCell ref="K170:K171"/>
    <mergeCell ref="L170:M170"/>
    <mergeCell ref="Q170:S170"/>
    <mergeCell ref="V170:W170"/>
    <mergeCell ref="L171:M171"/>
    <mergeCell ref="Q171:S171"/>
    <mergeCell ref="V171:W171"/>
    <mergeCell ref="K172:K173"/>
    <mergeCell ref="L172:M172"/>
    <mergeCell ref="Q172:S172"/>
    <mergeCell ref="V172:W172"/>
    <mergeCell ref="L173:M173"/>
    <mergeCell ref="Q173:S173"/>
    <mergeCell ref="V173:W173"/>
    <mergeCell ref="K182:K183"/>
    <mergeCell ref="L182:M182"/>
    <mergeCell ref="Q182:S182"/>
    <mergeCell ref="V182:W182"/>
    <mergeCell ref="L183:M183"/>
    <mergeCell ref="Q183:S183"/>
    <mergeCell ref="V183:W183"/>
    <mergeCell ref="K178:K179"/>
    <mergeCell ref="L178:M178"/>
    <mergeCell ref="Q178:S178"/>
    <mergeCell ref="V178:W178"/>
    <mergeCell ref="L179:M179"/>
    <mergeCell ref="Q179:S179"/>
    <mergeCell ref="V179:W179"/>
    <mergeCell ref="K180:K181"/>
    <mergeCell ref="L180:M180"/>
    <mergeCell ref="Q180:S180"/>
    <mergeCell ref="V180:W180"/>
    <mergeCell ref="L181:M181"/>
    <mergeCell ref="Q181:S181"/>
    <mergeCell ref="V181:W181"/>
    <mergeCell ref="K188:K189"/>
    <mergeCell ref="L188:M188"/>
    <mergeCell ref="Q188:S188"/>
    <mergeCell ref="V188:W188"/>
    <mergeCell ref="L189:M189"/>
    <mergeCell ref="Q189:S189"/>
    <mergeCell ref="V189:W189"/>
    <mergeCell ref="K190:K191"/>
    <mergeCell ref="L190:M190"/>
    <mergeCell ref="Q190:S190"/>
    <mergeCell ref="V190:W190"/>
    <mergeCell ref="L191:M191"/>
    <mergeCell ref="Q191:S191"/>
    <mergeCell ref="V191:W191"/>
    <mergeCell ref="K184:K185"/>
    <mergeCell ref="L184:M184"/>
    <mergeCell ref="Q184:S184"/>
    <mergeCell ref="V184:W184"/>
    <mergeCell ref="L185:M185"/>
    <mergeCell ref="Q185:S185"/>
    <mergeCell ref="V185:W185"/>
    <mergeCell ref="K186:K187"/>
    <mergeCell ref="L186:M186"/>
    <mergeCell ref="Q186:S186"/>
    <mergeCell ref="V186:W186"/>
    <mergeCell ref="L187:M187"/>
    <mergeCell ref="Q187:S187"/>
    <mergeCell ref="V187:W187"/>
    <mergeCell ref="K197:K198"/>
    <mergeCell ref="L197:M197"/>
    <mergeCell ref="Q197:S197"/>
    <mergeCell ref="V197:W197"/>
    <mergeCell ref="L198:M198"/>
    <mergeCell ref="Q198:S198"/>
    <mergeCell ref="V198:W198"/>
    <mergeCell ref="K199:K200"/>
    <mergeCell ref="L199:M199"/>
    <mergeCell ref="Q199:S199"/>
    <mergeCell ref="V199:W199"/>
    <mergeCell ref="L200:M200"/>
    <mergeCell ref="Q200:S200"/>
    <mergeCell ref="V200:W200"/>
    <mergeCell ref="A192:G192"/>
    <mergeCell ref="T192:W192"/>
    <mergeCell ref="A193:K193"/>
    <mergeCell ref="N193:Q193"/>
    <mergeCell ref="A194:K194"/>
    <mergeCell ref="N194:Q194"/>
    <mergeCell ref="A196:J196"/>
    <mergeCell ref="L196:N196"/>
    <mergeCell ref="O196:P196"/>
    <mergeCell ref="Q196:S196"/>
    <mergeCell ref="T196:U196"/>
    <mergeCell ref="V196:W196"/>
    <mergeCell ref="K205:K206"/>
    <mergeCell ref="L205:M205"/>
    <mergeCell ref="Q205:S205"/>
    <mergeCell ref="V205:W205"/>
    <mergeCell ref="L206:M206"/>
    <mergeCell ref="Q206:S206"/>
    <mergeCell ref="V206:W206"/>
    <mergeCell ref="K207:K208"/>
    <mergeCell ref="L207:M207"/>
    <mergeCell ref="Q207:S207"/>
    <mergeCell ref="V207:W207"/>
    <mergeCell ref="L208:M208"/>
    <mergeCell ref="Q208:S208"/>
    <mergeCell ref="V208:W208"/>
    <mergeCell ref="K201:K202"/>
    <mergeCell ref="L201:M201"/>
    <mergeCell ref="Q201:S201"/>
    <mergeCell ref="V201:W201"/>
    <mergeCell ref="L202:M202"/>
    <mergeCell ref="Q202:S202"/>
    <mergeCell ref="V202:W202"/>
    <mergeCell ref="K203:K204"/>
    <mergeCell ref="L203:M203"/>
    <mergeCell ref="Q203:S203"/>
    <mergeCell ref="V203:W203"/>
    <mergeCell ref="L204:M204"/>
    <mergeCell ref="Q204:S204"/>
    <mergeCell ref="V204:W204"/>
    <mergeCell ref="K213:K214"/>
    <mergeCell ref="L213:M213"/>
    <mergeCell ref="Q213:S213"/>
    <mergeCell ref="V213:W213"/>
    <mergeCell ref="L214:M214"/>
    <mergeCell ref="Q214:S214"/>
    <mergeCell ref="V214:W214"/>
    <mergeCell ref="K215:K216"/>
    <mergeCell ref="L215:M215"/>
    <mergeCell ref="Q215:S215"/>
    <mergeCell ref="V215:W215"/>
    <mergeCell ref="L216:M216"/>
    <mergeCell ref="Q216:S216"/>
    <mergeCell ref="V216:W216"/>
    <mergeCell ref="K209:K210"/>
    <mergeCell ref="L209:M209"/>
    <mergeCell ref="Q209:S209"/>
    <mergeCell ref="V209:W209"/>
    <mergeCell ref="L210:M210"/>
    <mergeCell ref="Q210:S210"/>
    <mergeCell ref="V210:W210"/>
    <mergeCell ref="K211:K212"/>
    <mergeCell ref="L211:M211"/>
    <mergeCell ref="Q211:S211"/>
    <mergeCell ref="V211:W211"/>
    <mergeCell ref="L212:M212"/>
    <mergeCell ref="Q212:S212"/>
    <mergeCell ref="V212:W212"/>
    <mergeCell ref="K221:K222"/>
    <mergeCell ref="L221:M221"/>
    <mergeCell ref="Q221:S221"/>
    <mergeCell ref="V221:W221"/>
    <mergeCell ref="L222:M222"/>
    <mergeCell ref="Q222:S222"/>
    <mergeCell ref="V222:W222"/>
    <mergeCell ref="K223:K224"/>
    <mergeCell ref="L223:M223"/>
    <mergeCell ref="Q223:S223"/>
    <mergeCell ref="V223:W223"/>
    <mergeCell ref="L224:M224"/>
    <mergeCell ref="Q224:S224"/>
    <mergeCell ref="V224:W224"/>
    <mergeCell ref="K217:K218"/>
    <mergeCell ref="L217:M217"/>
    <mergeCell ref="Q217:S217"/>
    <mergeCell ref="V217:W217"/>
    <mergeCell ref="L218:M218"/>
    <mergeCell ref="Q218:S218"/>
    <mergeCell ref="V218:W218"/>
    <mergeCell ref="K219:K220"/>
    <mergeCell ref="L219:M219"/>
    <mergeCell ref="Q219:S219"/>
    <mergeCell ref="V219:W219"/>
    <mergeCell ref="L220:M220"/>
    <mergeCell ref="Q220:S220"/>
    <mergeCell ref="V220:W220"/>
    <mergeCell ref="K230:K231"/>
    <mergeCell ref="L230:M230"/>
    <mergeCell ref="Q230:S230"/>
    <mergeCell ref="V230:W230"/>
    <mergeCell ref="L231:M231"/>
    <mergeCell ref="Q231:S231"/>
    <mergeCell ref="V231:W231"/>
    <mergeCell ref="K232:K233"/>
    <mergeCell ref="L232:M232"/>
    <mergeCell ref="Q232:S232"/>
    <mergeCell ref="V232:W232"/>
    <mergeCell ref="L233:M233"/>
    <mergeCell ref="Q233:S233"/>
    <mergeCell ref="V233:W233"/>
    <mergeCell ref="A225:G225"/>
    <mergeCell ref="T225:W225"/>
    <mergeCell ref="A226:K226"/>
    <mergeCell ref="N226:Q226"/>
    <mergeCell ref="A227:K227"/>
    <mergeCell ref="N227:Q227"/>
    <mergeCell ref="A229:J229"/>
    <mergeCell ref="L229:N229"/>
    <mergeCell ref="O229:P229"/>
    <mergeCell ref="Q229:S229"/>
    <mergeCell ref="T229:U229"/>
    <mergeCell ref="V229:W229"/>
    <mergeCell ref="K238:K239"/>
    <mergeCell ref="L238:M238"/>
    <mergeCell ref="Q238:S238"/>
    <mergeCell ref="V238:W238"/>
    <mergeCell ref="L239:M239"/>
    <mergeCell ref="Q239:S239"/>
    <mergeCell ref="V239:W239"/>
    <mergeCell ref="K240:K241"/>
    <mergeCell ref="L240:M240"/>
    <mergeCell ref="Q240:S240"/>
    <mergeCell ref="V240:W240"/>
    <mergeCell ref="L241:M241"/>
    <mergeCell ref="Q241:S241"/>
    <mergeCell ref="V241:W241"/>
    <mergeCell ref="K234:K235"/>
    <mergeCell ref="L234:M234"/>
    <mergeCell ref="Q234:S234"/>
    <mergeCell ref="V234:W234"/>
    <mergeCell ref="L235:M235"/>
    <mergeCell ref="Q235:S235"/>
    <mergeCell ref="V235:W235"/>
    <mergeCell ref="K236:K237"/>
    <mergeCell ref="L236:M236"/>
    <mergeCell ref="Q236:S236"/>
    <mergeCell ref="V236:W236"/>
    <mergeCell ref="L237:M237"/>
    <mergeCell ref="Q237:S237"/>
    <mergeCell ref="V237:W237"/>
    <mergeCell ref="K246:K247"/>
    <mergeCell ref="L246:M246"/>
    <mergeCell ref="Q246:S246"/>
    <mergeCell ref="V246:W246"/>
    <mergeCell ref="L247:M247"/>
    <mergeCell ref="Q247:S247"/>
    <mergeCell ref="V247:W247"/>
    <mergeCell ref="K248:K249"/>
    <mergeCell ref="L248:M248"/>
    <mergeCell ref="Q248:S248"/>
    <mergeCell ref="V248:W248"/>
    <mergeCell ref="L249:M249"/>
    <mergeCell ref="Q249:S249"/>
    <mergeCell ref="V249:W249"/>
    <mergeCell ref="K242:K243"/>
    <mergeCell ref="L242:M242"/>
    <mergeCell ref="Q242:S242"/>
    <mergeCell ref="V242:W242"/>
    <mergeCell ref="L243:M243"/>
    <mergeCell ref="Q243:S243"/>
    <mergeCell ref="V243:W243"/>
    <mergeCell ref="K244:K245"/>
    <mergeCell ref="L244:M244"/>
    <mergeCell ref="Q244:S244"/>
    <mergeCell ref="V244:W244"/>
    <mergeCell ref="L245:M245"/>
    <mergeCell ref="Q245:S245"/>
    <mergeCell ref="V245:W245"/>
    <mergeCell ref="K254:K255"/>
    <mergeCell ref="L254:M254"/>
    <mergeCell ref="Q254:S254"/>
    <mergeCell ref="V254:W254"/>
    <mergeCell ref="L255:M255"/>
    <mergeCell ref="Q255:S255"/>
    <mergeCell ref="V255:W255"/>
    <mergeCell ref="K256:K257"/>
    <mergeCell ref="L256:M256"/>
    <mergeCell ref="Q256:S256"/>
    <mergeCell ref="V256:W256"/>
    <mergeCell ref="L257:M257"/>
    <mergeCell ref="Q257:S257"/>
    <mergeCell ref="V257:W257"/>
    <mergeCell ref="K250:K251"/>
    <mergeCell ref="L250:M250"/>
    <mergeCell ref="Q250:S250"/>
    <mergeCell ref="V250:W250"/>
    <mergeCell ref="L251:M251"/>
    <mergeCell ref="Q251:S251"/>
    <mergeCell ref="V251:W251"/>
    <mergeCell ref="K252:K253"/>
    <mergeCell ref="L252:M252"/>
    <mergeCell ref="Q252:S252"/>
    <mergeCell ref="V252:W252"/>
    <mergeCell ref="L253:M253"/>
    <mergeCell ref="Q253:S253"/>
    <mergeCell ref="V253:W253"/>
    <mergeCell ref="K263:K264"/>
    <mergeCell ref="L263:M263"/>
    <mergeCell ref="Q263:S263"/>
    <mergeCell ref="V263:W263"/>
    <mergeCell ref="L264:M264"/>
    <mergeCell ref="Q264:S264"/>
    <mergeCell ref="V264:W264"/>
    <mergeCell ref="K265:K266"/>
    <mergeCell ref="L265:M265"/>
    <mergeCell ref="Q265:S265"/>
    <mergeCell ref="V265:W265"/>
    <mergeCell ref="L266:M266"/>
    <mergeCell ref="Q266:S266"/>
    <mergeCell ref="V266:W266"/>
    <mergeCell ref="A258:G258"/>
    <mergeCell ref="T258:W258"/>
    <mergeCell ref="A259:K259"/>
    <mergeCell ref="N259:Q259"/>
    <mergeCell ref="A260:K260"/>
    <mergeCell ref="N260:Q260"/>
    <mergeCell ref="A262:J262"/>
    <mergeCell ref="L262:N262"/>
    <mergeCell ref="O262:P262"/>
    <mergeCell ref="Q262:S262"/>
    <mergeCell ref="T262:U262"/>
    <mergeCell ref="V262:W262"/>
    <mergeCell ref="K271:K272"/>
    <mergeCell ref="L271:M271"/>
    <mergeCell ref="Q271:S271"/>
    <mergeCell ref="V271:W271"/>
    <mergeCell ref="L272:M272"/>
    <mergeCell ref="Q272:S272"/>
    <mergeCell ref="V272:W272"/>
    <mergeCell ref="K273:K274"/>
    <mergeCell ref="L273:M273"/>
    <mergeCell ref="Q273:S273"/>
    <mergeCell ref="V273:W273"/>
    <mergeCell ref="L274:M274"/>
    <mergeCell ref="Q274:S274"/>
    <mergeCell ref="V274:W274"/>
    <mergeCell ref="K267:K268"/>
    <mergeCell ref="L267:M267"/>
    <mergeCell ref="Q267:S267"/>
    <mergeCell ref="V267:W267"/>
    <mergeCell ref="L268:M268"/>
    <mergeCell ref="Q268:S268"/>
    <mergeCell ref="V268:W268"/>
    <mergeCell ref="K269:K270"/>
    <mergeCell ref="L269:M269"/>
    <mergeCell ref="Q269:S269"/>
    <mergeCell ref="V269:W269"/>
    <mergeCell ref="L270:M270"/>
    <mergeCell ref="Q270:S270"/>
    <mergeCell ref="V270:W270"/>
    <mergeCell ref="K279:K280"/>
    <mergeCell ref="L279:M279"/>
    <mergeCell ref="Q279:S279"/>
    <mergeCell ref="V279:W279"/>
    <mergeCell ref="L280:M280"/>
    <mergeCell ref="Q280:S280"/>
    <mergeCell ref="V280:W280"/>
    <mergeCell ref="K281:K282"/>
    <mergeCell ref="L281:M281"/>
    <mergeCell ref="Q281:S281"/>
    <mergeCell ref="V281:W281"/>
    <mergeCell ref="L282:M282"/>
    <mergeCell ref="Q282:S282"/>
    <mergeCell ref="V282:W282"/>
    <mergeCell ref="K275:K276"/>
    <mergeCell ref="L275:M275"/>
    <mergeCell ref="Q275:S275"/>
    <mergeCell ref="V275:W275"/>
    <mergeCell ref="L276:M276"/>
    <mergeCell ref="Q276:S276"/>
    <mergeCell ref="V276:W276"/>
    <mergeCell ref="K277:K278"/>
    <mergeCell ref="L277:M277"/>
    <mergeCell ref="Q277:S277"/>
    <mergeCell ref="V277:W277"/>
    <mergeCell ref="L278:M278"/>
    <mergeCell ref="Q278:S278"/>
    <mergeCell ref="V278:W278"/>
    <mergeCell ref="K287:K288"/>
    <mergeCell ref="L287:M287"/>
    <mergeCell ref="Q287:S287"/>
    <mergeCell ref="V287:W287"/>
    <mergeCell ref="L288:M288"/>
    <mergeCell ref="Q288:S288"/>
    <mergeCell ref="V288:W288"/>
    <mergeCell ref="K289:K290"/>
    <mergeCell ref="L289:M289"/>
    <mergeCell ref="Q289:S289"/>
    <mergeCell ref="V289:W289"/>
    <mergeCell ref="L290:M290"/>
    <mergeCell ref="Q290:S290"/>
    <mergeCell ref="V290:W290"/>
    <mergeCell ref="K283:K284"/>
    <mergeCell ref="L283:M283"/>
    <mergeCell ref="Q283:S283"/>
    <mergeCell ref="V283:W283"/>
    <mergeCell ref="L284:M284"/>
    <mergeCell ref="Q284:S284"/>
    <mergeCell ref="V284:W284"/>
    <mergeCell ref="K285:K286"/>
    <mergeCell ref="L285:M285"/>
    <mergeCell ref="Q285:S285"/>
    <mergeCell ref="V285:W285"/>
    <mergeCell ref="L286:M286"/>
    <mergeCell ref="Q286:S286"/>
    <mergeCell ref="V286:W286"/>
    <mergeCell ref="K296:K297"/>
    <mergeCell ref="L296:M296"/>
    <mergeCell ref="Q296:S296"/>
    <mergeCell ref="V296:W296"/>
    <mergeCell ref="L297:M297"/>
    <mergeCell ref="Q297:S297"/>
    <mergeCell ref="V297:W297"/>
    <mergeCell ref="K298:K299"/>
    <mergeCell ref="L298:M298"/>
    <mergeCell ref="Q298:S298"/>
    <mergeCell ref="V298:W298"/>
    <mergeCell ref="L299:M299"/>
    <mergeCell ref="Q299:S299"/>
    <mergeCell ref="V299:W299"/>
    <mergeCell ref="A291:G291"/>
    <mergeCell ref="T291:W291"/>
    <mergeCell ref="A292:K292"/>
    <mergeCell ref="N292:Q292"/>
    <mergeCell ref="A293:K293"/>
    <mergeCell ref="N293:Q293"/>
    <mergeCell ref="A295:J295"/>
    <mergeCell ref="L295:N295"/>
    <mergeCell ref="O295:P295"/>
    <mergeCell ref="Q295:S295"/>
    <mergeCell ref="T295:U295"/>
    <mergeCell ref="V295:W295"/>
    <mergeCell ref="K304:K305"/>
    <mergeCell ref="L304:M304"/>
    <mergeCell ref="Q304:S304"/>
    <mergeCell ref="V304:W304"/>
    <mergeCell ref="L305:M305"/>
    <mergeCell ref="Q305:S305"/>
    <mergeCell ref="V305:W305"/>
    <mergeCell ref="K306:K307"/>
    <mergeCell ref="L306:M306"/>
    <mergeCell ref="Q306:S306"/>
    <mergeCell ref="V306:W306"/>
    <mergeCell ref="L307:M307"/>
    <mergeCell ref="Q307:S307"/>
    <mergeCell ref="V307:W307"/>
    <mergeCell ref="K300:K301"/>
    <mergeCell ref="L300:M300"/>
    <mergeCell ref="Q300:S300"/>
    <mergeCell ref="V300:W300"/>
    <mergeCell ref="L301:M301"/>
    <mergeCell ref="Q301:S301"/>
    <mergeCell ref="V301:W301"/>
    <mergeCell ref="K302:K303"/>
    <mergeCell ref="L302:M302"/>
    <mergeCell ref="Q302:S302"/>
    <mergeCell ref="V302:W302"/>
    <mergeCell ref="L303:M303"/>
    <mergeCell ref="Q303:S303"/>
    <mergeCell ref="V303:W303"/>
    <mergeCell ref="K312:K313"/>
    <mergeCell ref="L312:M312"/>
    <mergeCell ref="Q312:S312"/>
    <mergeCell ref="V312:W312"/>
    <mergeCell ref="L313:M313"/>
    <mergeCell ref="Q313:S313"/>
    <mergeCell ref="V313:W313"/>
    <mergeCell ref="K314:K315"/>
    <mergeCell ref="L314:M314"/>
    <mergeCell ref="Q314:S314"/>
    <mergeCell ref="V314:W314"/>
    <mergeCell ref="L315:M315"/>
    <mergeCell ref="Q315:S315"/>
    <mergeCell ref="V315:W315"/>
    <mergeCell ref="K308:K309"/>
    <mergeCell ref="L308:M308"/>
    <mergeCell ref="Q308:S308"/>
    <mergeCell ref="V308:W308"/>
    <mergeCell ref="L309:M309"/>
    <mergeCell ref="Q309:S309"/>
    <mergeCell ref="V309:W309"/>
    <mergeCell ref="K310:K311"/>
    <mergeCell ref="L310:M310"/>
    <mergeCell ref="Q310:S310"/>
    <mergeCell ref="V310:W310"/>
    <mergeCell ref="L311:M311"/>
    <mergeCell ref="Q311:S311"/>
    <mergeCell ref="V311:W311"/>
    <mergeCell ref="K320:K321"/>
    <mergeCell ref="L320:M320"/>
    <mergeCell ref="Q320:S320"/>
    <mergeCell ref="V320:W320"/>
    <mergeCell ref="L321:M321"/>
    <mergeCell ref="Q321:S321"/>
    <mergeCell ref="V321:W321"/>
    <mergeCell ref="K322:K323"/>
    <mergeCell ref="L322:M322"/>
    <mergeCell ref="Q322:S322"/>
    <mergeCell ref="V322:W322"/>
    <mergeCell ref="L323:M323"/>
    <mergeCell ref="Q323:S323"/>
    <mergeCell ref="V323:W323"/>
    <mergeCell ref="K316:K317"/>
    <mergeCell ref="L316:M316"/>
    <mergeCell ref="Q316:S316"/>
    <mergeCell ref="V316:W316"/>
    <mergeCell ref="L317:M317"/>
    <mergeCell ref="Q317:S317"/>
    <mergeCell ref="V317:W317"/>
    <mergeCell ref="K318:K319"/>
    <mergeCell ref="L318:M318"/>
    <mergeCell ref="Q318:S318"/>
    <mergeCell ref="V318:W318"/>
    <mergeCell ref="L319:M319"/>
    <mergeCell ref="Q319:S319"/>
    <mergeCell ref="V319:W319"/>
    <mergeCell ref="K329:K330"/>
    <mergeCell ref="L329:M329"/>
    <mergeCell ref="Q329:S329"/>
    <mergeCell ref="V329:W329"/>
    <mergeCell ref="L330:M330"/>
    <mergeCell ref="Q330:S330"/>
    <mergeCell ref="V330:W330"/>
    <mergeCell ref="K331:K332"/>
    <mergeCell ref="L331:M331"/>
    <mergeCell ref="Q331:S331"/>
    <mergeCell ref="V331:W331"/>
    <mergeCell ref="L332:M332"/>
    <mergeCell ref="Q332:S332"/>
    <mergeCell ref="V332:W332"/>
    <mergeCell ref="A324:G324"/>
    <mergeCell ref="T324:W324"/>
    <mergeCell ref="A325:K325"/>
    <mergeCell ref="N325:Q325"/>
    <mergeCell ref="A326:K326"/>
    <mergeCell ref="N326:Q326"/>
    <mergeCell ref="A328:J328"/>
    <mergeCell ref="L328:N328"/>
    <mergeCell ref="O328:P328"/>
    <mergeCell ref="Q328:S328"/>
    <mergeCell ref="T328:U328"/>
    <mergeCell ref="V328:W328"/>
    <mergeCell ref="K337:K338"/>
    <mergeCell ref="L337:M337"/>
    <mergeCell ref="Q337:S337"/>
    <mergeCell ref="V337:W337"/>
    <mergeCell ref="L338:M338"/>
    <mergeCell ref="Q338:S338"/>
    <mergeCell ref="V338:W338"/>
    <mergeCell ref="K339:K340"/>
    <mergeCell ref="L339:M339"/>
    <mergeCell ref="Q339:S339"/>
    <mergeCell ref="V339:W339"/>
    <mergeCell ref="L340:M340"/>
    <mergeCell ref="Q340:S340"/>
    <mergeCell ref="V340:W340"/>
    <mergeCell ref="K333:K334"/>
    <mergeCell ref="L333:M333"/>
    <mergeCell ref="Q333:S333"/>
    <mergeCell ref="V333:W333"/>
    <mergeCell ref="L334:M334"/>
    <mergeCell ref="Q334:S334"/>
    <mergeCell ref="V334:W334"/>
    <mergeCell ref="K335:K336"/>
    <mergeCell ref="L335:M335"/>
    <mergeCell ref="Q335:S335"/>
    <mergeCell ref="V335:W335"/>
    <mergeCell ref="L336:M336"/>
    <mergeCell ref="Q336:S336"/>
    <mergeCell ref="V336:W336"/>
    <mergeCell ref="K345:K346"/>
    <mergeCell ref="L345:M345"/>
    <mergeCell ref="Q345:S345"/>
    <mergeCell ref="V345:W345"/>
    <mergeCell ref="L346:M346"/>
    <mergeCell ref="Q346:S346"/>
    <mergeCell ref="V346:W346"/>
    <mergeCell ref="K347:K348"/>
    <mergeCell ref="L347:M347"/>
    <mergeCell ref="Q347:S347"/>
    <mergeCell ref="V347:W347"/>
    <mergeCell ref="L348:M348"/>
    <mergeCell ref="Q348:S348"/>
    <mergeCell ref="V348:W348"/>
    <mergeCell ref="K341:K342"/>
    <mergeCell ref="L341:M341"/>
    <mergeCell ref="Q341:S341"/>
    <mergeCell ref="V341:W341"/>
    <mergeCell ref="L342:M342"/>
    <mergeCell ref="Q342:S342"/>
    <mergeCell ref="V342:W342"/>
    <mergeCell ref="K343:K344"/>
    <mergeCell ref="L343:M343"/>
    <mergeCell ref="Q343:S343"/>
    <mergeCell ref="V343:W343"/>
    <mergeCell ref="L344:M344"/>
    <mergeCell ref="Q344:S344"/>
    <mergeCell ref="V344:W344"/>
    <mergeCell ref="K353:K354"/>
    <mergeCell ref="L353:M353"/>
    <mergeCell ref="Q353:S353"/>
    <mergeCell ref="V353:W353"/>
    <mergeCell ref="L354:M354"/>
    <mergeCell ref="Q354:S354"/>
    <mergeCell ref="V354:W354"/>
    <mergeCell ref="K355:K356"/>
    <mergeCell ref="L355:M355"/>
    <mergeCell ref="Q355:S355"/>
    <mergeCell ref="V355:W355"/>
    <mergeCell ref="L356:M356"/>
    <mergeCell ref="Q356:S356"/>
    <mergeCell ref="V356:W356"/>
    <mergeCell ref="K349:K350"/>
    <mergeCell ref="L349:M349"/>
    <mergeCell ref="Q349:S349"/>
    <mergeCell ref="V349:W349"/>
    <mergeCell ref="L350:M350"/>
    <mergeCell ref="Q350:S350"/>
    <mergeCell ref="V350:W350"/>
    <mergeCell ref="K351:K352"/>
    <mergeCell ref="L351:M351"/>
    <mergeCell ref="Q351:S351"/>
    <mergeCell ref="V351:W351"/>
    <mergeCell ref="L352:M352"/>
    <mergeCell ref="Q352:S352"/>
    <mergeCell ref="V352:W352"/>
    <mergeCell ref="K362:K363"/>
    <mergeCell ref="L362:M362"/>
    <mergeCell ref="Q362:S362"/>
    <mergeCell ref="V362:W362"/>
    <mergeCell ref="L363:M363"/>
    <mergeCell ref="Q363:S363"/>
    <mergeCell ref="V363:W363"/>
    <mergeCell ref="K364:K365"/>
    <mergeCell ref="L364:M364"/>
    <mergeCell ref="Q364:S364"/>
    <mergeCell ref="V364:W364"/>
    <mergeCell ref="L365:M365"/>
    <mergeCell ref="Q365:S365"/>
    <mergeCell ref="V365:W365"/>
    <mergeCell ref="A357:G357"/>
    <mergeCell ref="T357:W357"/>
    <mergeCell ref="A358:K358"/>
    <mergeCell ref="N358:Q358"/>
    <mergeCell ref="A359:K359"/>
    <mergeCell ref="N359:Q359"/>
    <mergeCell ref="A361:J361"/>
    <mergeCell ref="L361:N361"/>
    <mergeCell ref="O361:P361"/>
    <mergeCell ref="Q361:S361"/>
    <mergeCell ref="T361:U361"/>
    <mergeCell ref="V361:W361"/>
    <mergeCell ref="K370:K371"/>
    <mergeCell ref="L370:M370"/>
    <mergeCell ref="Q370:S370"/>
    <mergeCell ref="V370:W370"/>
    <mergeCell ref="L371:M371"/>
    <mergeCell ref="Q371:S371"/>
    <mergeCell ref="V371:W371"/>
    <mergeCell ref="K372:K373"/>
    <mergeCell ref="L372:M372"/>
    <mergeCell ref="Q372:S372"/>
    <mergeCell ref="V372:W372"/>
    <mergeCell ref="L373:M373"/>
    <mergeCell ref="Q373:S373"/>
    <mergeCell ref="V373:W373"/>
    <mergeCell ref="K366:K367"/>
    <mergeCell ref="L366:M366"/>
    <mergeCell ref="Q366:S366"/>
    <mergeCell ref="V366:W366"/>
    <mergeCell ref="L367:M367"/>
    <mergeCell ref="Q367:S367"/>
    <mergeCell ref="V367:W367"/>
    <mergeCell ref="K368:K369"/>
    <mergeCell ref="L368:M368"/>
    <mergeCell ref="Q368:S368"/>
    <mergeCell ref="V368:W368"/>
    <mergeCell ref="L369:M369"/>
    <mergeCell ref="Q369:S369"/>
    <mergeCell ref="V369:W369"/>
    <mergeCell ref="K378:K379"/>
    <mergeCell ref="L378:M378"/>
    <mergeCell ref="Q378:S378"/>
    <mergeCell ref="V378:W378"/>
    <mergeCell ref="L379:M379"/>
    <mergeCell ref="Q379:S379"/>
    <mergeCell ref="V379:W379"/>
    <mergeCell ref="K380:K381"/>
    <mergeCell ref="L380:M380"/>
    <mergeCell ref="Q380:S380"/>
    <mergeCell ref="V380:W380"/>
    <mergeCell ref="L381:M381"/>
    <mergeCell ref="Q381:S381"/>
    <mergeCell ref="V381:W381"/>
    <mergeCell ref="K374:K375"/>
    <mergeCell ref="L374:M374"/>
    <mergeCell ref="Q374:S374"/>
    <mergeCell ref="V374:W374"/>
    <mergeCell ref="L375:M375"/>
    <mergeCell ref="Q375:S375"/>
    <mergeCell ref="V375:W375"/>
    <mergeCell ref="K376:K377"/>
    <mergeCell ref="L376:M376"/>
    <mergeCell ref="Q376:S376"/>
    <mergeCell ref="V376:W376"/>
    <mergeCell ref="L377:M377"/>
    <mergeCell ref="Q377:S377"/>
    <mergeCell ref="V377:W377"/>
    <mergeCell ref="K386:K387"/>
    <mergeCell ref="L386:M386"/>
    <mergeCell ref="Q386:S386"/>
    <mergeCell ref="V386:W386"/>
    <mergeCell ref="L387:M387"/>
    <mergeCell ref="Q387:S387"/>
    <mergeCell ref="V387:W387"/>
    <mergeCell ref="K388:K389"/>
    <mergeCell ref="L388:M388"/>
    <mergeCell ref="Q388:S388"/>
    <mergeCell ref="V388:W388"/>
    <mergeCell ref="L389:M389"/>
    <mergeCell ref="Q389:S389"/>
    <mergeCell ref="V389:W389"/>
    <mergeCell ref="K382:K383"/>
    <mergeCell ref="L382:M382"/>
    <mergeCell ref="Q382:S382"/>
    <mergeCell ref="V382:W382"/>
    <mergeCell ref="L383:M383"/>
    <mergeCell ref="Q383:S383"/>
    <mergeCell ref="V383:W383"/>
    <mergeCell ref="K384:K385"/>
    <mergeCell ref="L384:M384"/>
    <mergeCell ref="Q384:S384"/>
    <mergeCell ref="V384:W384"/>
    <mergeCell ref="L385:M385"/>
    <mergeCell ref="Q385:S385"/>
    <mergeCell ref="V385:W385"/>
    <mergeCell ref="K395:K396"/>
    <mergeCell ref="L395:M395"/>
    <mergeCell ref="Q395:S395"/>
    <mergeCell ref="V395:W395"/>
    <mergeCell ref="L396:M396"/>
    <mergeCell ref="Q396:S396"/>
    <mergeCell ref="V396:W396"/>
    <mergeCell ref="K397:K398"/>
    <mergeCell ref="L397:M397"/>
    <mergeCell ref="Q397:S397"/>
    <mergeCell ref="V397:W397"/>
    <mergeCell ref="L398:M398"/>
    <mergeCell ref="Q398:S398"/>
    <mergeCell ref="V398:W398"/>
    <mergeCell ref="A390:G390"/>
    <mergeCell ref="T390:W390"/>
    <mergeCell ref="A391:K391"/>
    <mergeCell ref="N391:Q391"/>
    <mergeCell ref="A392:K392"/>
    <mergeCell ref="N392:Q392"/>
    <mergeCell ref="A394:J394"/>
    <mergeCell ref="L394:N394"/>
    <mergeCell ref="O394:P394"/>
    <mergeCell ref="Q394:S394"/>
    <mergeCell ref="T394:U394"/>
    <mergeCell ref="V394:W394"/>
    <mergeCell ref="K403:K404"/>
    <mergeCell ref="L403:M403"/>
    <mergeCell ref="Q403:S403"/>
    <mergeCell ref="V403:W403"/>
    <mergeCell ref="L404:M404"/>
    <mergeCell ref="Q404:S404"/>
    <mergeCell ref="V404:W404"/>
    <mergeCell ref="K405:K406"/>
    <mergeCell ref="L405:M405"/>
    <mergeCell ref="Q405:S405"/>
    <mergeCell ref="V405:W405"/>
    <mergeCell ref="L406:M406"/>
    <mergeCell ref="Q406:S406"/>
    <mergeCell ref="V406:W406"/>
    <mergeCell ref="K399:K400"/>
    <mergeCell ref="L399:M399"/>
    <mergeCell ref="Q399:S399"/>
    <mergeCell ref="V399:W399"/>
    <mergeCell ref="L400:M400"/>
    <mergeCell ref="Q400:S400"/>
    <mergeCell ref="V400:W400"/>
    <mergeCell ref="K401:K402"/>
    <mergeCell ref="L401:M401"/>
    <mergeCell ref="Q401:S401"/>
    <mergeCell ref="V401:W401"/>
    <mergeCell ref="L402:M402"/>
    <mergeCell ref="Q402:S402"/>
    <mergeCell ref="V402:W402"/>
    <mergeCell ref="K411:K412"/>
    <mergeCell ref="L411:M411"/>
    <mergeCell ref="Q411:S411"/>
    <mergeCell ref="V411:W411"/>
    <mergeCell ref="L412:M412"/>
    <mergeCell ref="Q412:S412"/>
    <mergeCell ref="V412:W412"/>
    <mergeCell ref="K413:K414"/>
    <mergeCell ref="L413:M413"/>
    <mergeCell ref="Q413:S413"/>
    <mergeCell ref="V413:W413"/>
    <mergeCell ref="L414:M414"/>
    <mergeCell ref="Q414:S414"/>
    <mergeCell ref="V414:W414"/>
    <mergeCell ref="K407:K408"/>
    <mergeCell ref="L407:M407"/>
    <mergeCell ref="Q407:S407"/>
    <mergeCell ref="V407:W407"/>
    <mergeCell ref="L408:M408"/>
    <mergeCell ref="Q408:S408"/>
    <mergeCell ref="V408:W408"/>
    <mergeCell ref="K409:K410"/>
    <mergeCell ref="L409:M409"/>
    <mergeCell ref="Q409:S409"/>
    <mergeCell ref="V409:W409"/>
    <mergeCell ref="L410:M410"/>
    <mergeCell ref="Q410:S410"/>
    <mergeCell ref="V410:W410"/>
    <mergeCell ref="K419:K420"/>
    <mergeCell ref="L419:M419"/>
    <mergeCell ref="Q419:S419"/>
    <mergeCell ref="V419:W419"/>
    <mergeCell ref="L420:M420"/>
    <mergeCell ref="Q420:S420"/>
    <mergeCell ref="V420:W420"/>
    <mergeCell ref="K421:K422"/>
    <mergeCell ref="L421:M421"/>
    <mergeCell ref="Q421:S421"/>
    <mergeCell ref="V421:W421"/>
    <mergeCell ref="L422:M422"/>
    <mergeCell ref="Q422:S422"/>
    <mergeCell ref="V422:W422"/>
    <mergeCell ref="K415:K416"/>
    <mergeCell ref="L415:M415"/>
    <mergeCell ref="Q415:S415"/>
    <mergeCell ref="V415:W415"/>
    <mergeCell ref="L416:M416"/>
    <mergeCell ref="Q416:S416"/>
    <mergeCell ref="V416:W416"/>
    <mergeCell ref="K417:K418"/>
    <mergeCell ref="L417:M417"/>
    <mergeCell ref="Q417:S417"/>
    <mergeCell ref="V417:W417"/>
    <mergeCell ref="L418:M418"/>
    <mergeCell ref="Q418:S418"/>
    <mergeCell ref="V418:W418"/>
    <mergeCell ref="K428:K429"/>
    <mergeCell ref="L428:M428"/>
    <mergeCell ref="Q428:S428"/>
    <mergeCell ref="V428:W428"/>
    <mergeCell ref="L429:M429"/>
    <mergeCell ref="Q429:S429"/>
    <mergeCell ref="V429:W429"/>
    <mergeCell ref="K430:K431"/>
    <mergeCell ref="L430:M430"/>
    <mergeCell ref="Q430:S430"/>
    <mergeCell ref="V430:W430"/>
    <mergeCell ref="L431:M431"/>
    <mergeCell ref="Q431:S431"/>
    <mergeCell ref="V431:W431"/>
    <mergeCell ref="A423:G423"/>
    <mergeCell ref="T423:W423"/>
    <mergeCell ref="A424:K424"/>
    <mergeCell ref="N424:Q424"/>
    <mergeCell ref="A425:K425"/>
    <mergeCell ref="N425:Q425"/>
    <mergeCell ref="A427:J427"/>
    <mergeCell ref="L427:N427"/>
    <mergeCell ref="O427:P427"/>
    <mergeCell ref="Q427:S427"/>
    <mergeCell ref="T427:U427"/>
    <mergeCell ref="V427:W427"/>
    <mergeCell ref="K436:K437"/>
    <mergeCell ref="L436:M436"/>
    <mergeCell ref="Q436:S436"/>
    <mergeCell ref="V436:W436"/>
    <mergeCell ref="L437:M437"/>
    <mergeCell ref="Q437:S437"/>
    <mergeCell ref="V437:W437"/>
    <mergeCell ref="K438:K439"/>
    <mergeCell ref="L438:M438"/>
    <mergeCell ref="Q438:S438"/>
    <mergeCell ref="V438:W438"/>
    <mergeCell ref="L439:M439"/>
    <mergeCell ref="Q439:S439"/>
    <mergeCell ref="V439:W439"/>
    <mergeCell ref="K432:K433"/>
    <mergeCell ref="L432:M432"/>
    <mergeCell ref="Q432:S432"/>
    <mergeCell ref="V432:W432"/>
    <mergeCell ref="L433:M433"/>
    <mergeCell ref="Q433:S433"/>
    <mergeCell ref="V433:W433"/>
    <mergeCell ref="K434:K435"/>
    <mergeCell ref="L434:M434"/>
    <mergeCell ref="Q434:S434"/>
    <mergeCell ref="V434:W434"/>
    <mergeCell ref="L435:M435"/>
    <mergeCell ref="Q435:S435"/>
    <mergeCell ref="V435:W435"/>
    <mergeCell ref="K444:K445"/>
    <mergeCell ref="L444:M444"/>
    <mergeCell ref="Q444:S444"/>
    <mergeCell ref="V444:W444"/>
    <mergeCell ref="L445:M445"/>
    <mergeCell ref="Q445:S445"/>
    <mergeCell ref="V445:W445"/>
    <mergeCell ref="K446:K447"/>
    <mergeCell ref="L446:M446"/>
    <mergeCell ref="Q446:S446"/>
    <mergeCell ref="V446:W446"/>
    <mergeCell ref="L447:M447"/>
    <mergeCell ref="Q447:S447"/>
    <mergeCell ref="V447:W447"/>
    <mergeCell ref="K440:K441"/>
    <mergeCell ref="L440:M440"/>
    <mergeCell ref="Q440:S440"/>
    <mergeCell ref="V440:W440"/>
    <mergeCell ref="L441:M441"/>
    <mergeCell ref="Q441:S441"/>
    <mergeCell ref="V441:W441"/>
    <mergeCell ref="K442:K443"/>
    <mergeCell ref="L442:M442"/>
    <mergeCell ref="Q442:S442"/>
    <mergeCell ref="V442:W442"/>
    <mergeCell ref="L443:M443"/>
    <mergeCell ref="Q443:S443"/>
    <mergeCell ref="V443:W443"/>
    <mergeCell ref="K452:K453"/>
    <mergeCell ref="L452:M452"/>
    <mergeCell ref="Q452:S452"/>
    <mergeCell ref="V452:W452"/>
    <mergeCell ref="L453:M453"/>
    <mergeCell ref="Q453:S453"/>
    <mergeCell ref="V453:W453"/>
    <mergeCell ref="K454:K455"/>
    <mergeCell ref="L454:M454"/>
    <mergeCell ref="Q454:S454"/>
    <mergeCell ref="V454:W454"/>
    <mergeCell ref="L455:M455"/>
    <mergeCell ref="Q455:S455"/>
    <mergeCell ref="V455:W455"/>
    <mergeCell ref="K448:K449"/>
    <mergeCell ref="L448:M448"/>
    <mergeCell ref="Q448:S448"/>
    <mergeCell ref="V448:W448"/>
    <mergeCell ref="L449:M449"/>
    <mergeCell ref="Q449:S449"/>
    <mergeCell ref="V449:W449"/>
    <mergeCell ref="K450:K451"/>
    <mergeCell ref="L450:M450"/>
    <mergeCell ref="Q450:S450"/>
    <mergeCell ref="V450:W450"/>
    <mergeCell ref="L451:M451"/>
    <mergeCell ref="Q451:S451"/>
    <mergeCell ref="V451:W451"/>
    <mergeCell ref="K461:K462"/>
    <mergeCell ref="L461:M461"/>
    <mergeCell ref="Q461:S461"/>
    <mergeCell ref="V461:W461"/>
    <mergeCell ref="L462:M462"/>
    <mergeCell ref="Q462:S462"/>
    <mergeCell ref="V462:W462"/>
    <mergeCell ref="K463:K464"/>
    <mergeCell ref="L463:M463"/>
    <mergeCell ref="Q463:S463"/>
    <mergeCell ref="V463:W463"/>
    <mergeCell ref="L464:M464"/>
    <mergeCell ref="Q464:S464"/>
    <mergeCell ref="V464:W464"/>
    <mergeCell ref="A456:G456"/>
    <mergeCell ref="T456:W456"/>
    <mergeCell ref="A457:K457"/>
    <mergeCell ref="N457:Q457"/>
    <mergeCell ref="A458:K458"/>
    <mergeCell ref="N458:Q458"/>
    <mergeCell ref="A460:J460"/>
    <mergeCell ref="L460:N460"/>
    <mergeCell ref="O460:P460"/>
    <mergeCell ref="Q460:S460"/>
    <mergeCell ref="T460:U460"/>
    <mergeCell ref="V460:W460"/>
    <mergeCell ref="K469:K470"/>
    <mergeCell ref="L469:M469"/>
    <mergeCell ref="Q469:S469"/>
    <mergeCell ref="V469:W469"/>
    <mergeCell ref="L470:M470"/>
    <mergeCell ref="Q470:S470"/>
    <mergeCell ref="V470:W470"/>
    <mergeCell ref="K471:K472"/>
    <mergeCell ref="L471:M471"/>
    <mergeCell ref="Q471:S471"/>
    <mergeCell ref="V471:W471"/>
    <mergeCell ref="L472:M472"/>
    <mergeCell ref="Q472:S472"/>
    <mergeCell ref="V472:W472"/>
    <mergeCell ref="K465:K466"/>
    <mergeCell ref="L465:M465"/>
    <mergeCell ref="Q465:S465"/>
    <mergeCell ref="V465:W465"/>
    <mergeCell ref="L466:M466"/>
    <mergeCell ref="Q466:S466"/>
    <mergeCell ref="V466:W466"/>
    <mergeCell ref="K467:K468"/>
    <mergeCell ref="L467:M467"/>
    <mergeCell ref="Q467:S467"/>
    <mergeCell ref="V467:W467"/>
    <mergeCell ref="L468:M468"/>
    <mergeCell ref="Q468:S468"/>
    <mergeCell ref="V468:W468"/>
    <mergeCell ref="K477:K478"/>
    <mergeCell ref="L477:M477"/>
    <mergeCell ref="Q477:S477"/>
    <mergeCell ref="V477:W477"/>
    <mergeCell ref="L478:M478"/>
    <mergeCell ref="Q478:S478"/>
    <mergeCell ref="V478:W478"/>
    <mergeCell ref="K479:K480"/>
    <mergeCell ref="L479:M479"/>
    <mergeCell ref="Q479:S479"/>
    <mergeCell ref="V479:W479"/>
    <mergeCell ref="L480:M480"/>
    <mergeCell ref="Q480:S480"/>
    <mergeCell ref="V480:W480"/>
    <mergeCell ref="K473:K474"/>
    <mergeCell ref="L473:M473"/>
    <mergeCell ref="Q473:S473"/>
    <mergeCell ref="V473:W473"/>
    <mergeCell ref="L474:M474"/>
    <mergeCell ref="Q474:S474"/>
    <mergeCell ref="V474:W474"/>
    <mergeCell ref="K475:K476"/>
    <mergeCell ref="L475:M475"/>
    <mergeCell ref="Q475:S475"/>
    <mergeCell ref="V475:W475"/>
    <mergeCell ref="L476:M476"/>
    <mergeCell ref="Q476:S476"/>
    <mergeCell ref="V476:W476"/>
    <mergeCell ref="K485:K486"/>
    <mergeCell ref="L485:M485"/>
    <mergeCell ref="Q485:S485"/>
    <mergeCell ref="V485:W485"/>
    <mergeCell ref="L486:M486"/>
    <mergeCell ref="Q486:S486"/>
    <mergeCell ref="V486:W486"/>
    <mergeCell ref="K487:K488"/>
    <mergeCell ref="L487:M487"/>
    <mergeCell ref="Q487:S487"/>
    <mergeCell ref="V487:W487"/>
    <mergeCell ref="L488:M488"/>
    <mergeCell ref="Q488:S488"/>
    <mergeCell ref="V488:W488"/>
    <mergeCell ref="K481:K482"/>
    <mergeCell ref="L481:M481"/>
    <mergeCell ref="Q481:S481"/>
    <mergeCell ref="V481:W481"/>
    <mergeCell ref="L482:M482"/>
    <mergeCell ref="Q482:S482"/>
    <mergeCell ref="V482:W482"/>
    <mergeCell ref="K483:K484"/>
    <mergeCell ref="L483:M483"/>
    <mergeCell ref="Q483:S483"/>
    <mergeCell ref="V483:W483"/>
    <mergeCell ref="L484:M484"/>
    <mergeCell ref="Q484:S484"/>
    <mergeCell ref="V484:W484"/>
    <mergeCell ref="K494:K495"/>
    <mergeCell ref="L494:M494"/>
    <mergeCell ref="Q494:S494"/>
    <mergeCell ref="V494:W494"/>
    <mergeCell ref="L495:M495"/>
    <mergeCell ref="Q495:S495"/>
    <mergeCell ref="V495:W495"/>
    <mergeCell ref="K496:K497"/>
    <mergeCell ref="L496:M496"/>
    <mergeCell ref="Q496:S496"/>
    <mergeCell ref="V496:W496"/>
    <mergeCell ref="L497:M497"/>
    <mergeCell ref="Q497:S497"/>
    <mergeCell ref="V497:W497"/>
    <mergeCell ref="A489:G489"/>
    <mergeCell ref="T489:W489"/>
    <mergeCell ref="A490:K490"/>
    <mergeCell ref="N490:Q490"/>
    <mergeCell ref="A491:K491"/>
    <mergeCell ref="N491:Q491"/>
    <mergeCell ref="A493:J493"/>
    <mergeCell ref="L493:N493"/>
    <mergeCell ref="O493:P493"/>
    <mergeCell ref="Q493:S493"/>
    <mergeCell ref="T493:U493"/>
    <mergeCell ref="V493:W493"/>
    <mergeCell ref="K502:K503"/>
    <mergeCell ref="L502:M502"/>
    <mergeCell ref="Q502:S502"/>
    <mergeCell ref="V502:W502"/>
    <mergeCell ref="L503:M503"/>
    <mergeCell ref="Q503:S503"/>
    <mergeCell ref="V503:W503"/>
    <mergeCell ref="K504:K505"/>
    <mergeCell ref="L504:M504"/>
    <mergeCell ref="Q504:S504"/>
    <mergeCell ref="V504:W504"/>
    <mergeCell ref="L505:M505"/>
    <mergeCell ref="Q505:S505"/>
    <mergeCell ref="V505:W505"/>
    <mergeCell ref="K498:K499"/>
    <mergeCell ref="L498:M498"/>
    <mergeCell ref="Q498:S498"/>
    <mergeCell ref="V498:W498"/>
    <mergeCell ref="L499:M499"/>
    <mergeCell ref="Q499:S499"/>
    <mergeCell ref="V499:W499"/>
    <mergeCell ref="K500:K501"/>
    <mergeCell ref="L500:M500"/>
    <mergeCell ref="Q500:S500"/>
    <mergeCell ref="V500:W500"/>
    <mergeCell ref="L501:M501"/>
    <mergeCell ref="Q501:S501"/>
    <mergeCell ref="V501:W501"/>
    <mergeCell ref="K510:K511"/>
    <mergeCell ref="L510:M510"/>
    <mergeCell ref="Q510:S510"/>
    <mergeCell ref="V510:W510"/>
    <mergeCell ref="L511:M511"/>
    <mergeCell ref="Q511:S511"/>
    <mergeCell ref="V511:W511"/>
    <mergeCell ref="K512:K513"/>
    <mergeCell ref="L512:M512"/>
    <mergeCell ref="Q512:S512"/>
    <mergeCell ref="V512:W512"/>
    <mergeCell ref="L513:M513"/>
    <mergeCell ref="Q513:S513"/>
    <mergeCell ref="V513:W513"/>
    <mergeCell ref="K506:K507"/>
    <mergeCell ref="L506:M506"/>
    <mergeCell ref="Q506:S506"/>
    <mergeCell ref="V506:W506"/>
    <mergeCell ref="L507:M507"/>
    <mergeCell ref="Q507:S507"/>
    <mergeCell ref="V507:W507"/>
    <mergeCell ref="K508:K509"/>
    <mergeCell ref="L508:M508"/>
    <mergeCell ref="Q508:S508"/>
    <mergeCell ref="V508:W508"/>
    <mergeCell ref="L509:M509"/>
    <mergeCell ref="Q509:S509"/>
    <mergeCell ref="V509:W509"/>
    <mergeCell ref="K518:K519"/>
    <mergeCell ref="L518:M518"/>
    <mergeCell ref="Q518:S518"/>
    <mergeCell ref="V518:W518"/>
    <mergeCell ref="L519:M519"/>
    <mergeCell ref="Q519:S519"/>
    <mergeCell ref="V519:W519"/>
    <mergeCell ref="K514:K515"/>
    <mergeCell ref="L514:M514"/>
    <mergeCell ref="Q514:S514"/>
    <mergeCell ref="V514:W514"/>
    <mergeCell ref="L515:M515"/>
    <mergeCell ref="Q515:S515"/>
    <mergeCell ref="V515:W515"/>
    <mergeCell ref="K516:K517"/>
    <mergeCell ref="L516:M516"/>
    <mergeCell ref="Q516:S516"/>
    <mergeCell ref="V516:W516"/>
    <mergeCell ref="L517:M517"/>
    <mergeCell ref="Q517:S517"/>
    <mergeCell ref="V517:W517"/>
    <mergeCell ref="K525:K526"/>
    <mergeCell ref="L525:M525"/>
    <mergeCell ref="Q525:S525"/>
    <mergeCell ref="V525:W525"/>
    <mergeCell ref="L526:M526"/>
    <mergeCell ref="Q526:S526"/>
    <mergeCell ref="V526:W526"/>
    <mergeCell ref="K527:K528"/>
    <mergeCell ref="L527:M527"/>
    <mergeCell ref="Q527:S527"/>
    <mergeCell ref="V527:W527"/>
    <mergeCell ref="L528:M528"/>
    <mergeCell ref="Q528:S528"/>
    <mergeCell ref="V528:W528"/>
    <mergeCell ref="A520:G520"/>
    <mergeCell ref="T520:W520"/>
    <mergeCell ref="A521:K521"/>
    <mergeCell ref="N521:Q521"/>
    <mergeCell ref="A522:K522"/>
    <mergeCell ref="N522:Q522"/>
    <mergeCell ref="A524:J524"/>
    <mergeCell ref="L524:N524"/>
    <mergeCell ref="O524:P524"/>
    <mergeCell ref="Q524:S524"/>
    <mergeCell ref="T524:U524"/>
    <mergeCell ref="V524:W524"/>
    <mergeCell ref="K533:K534"/>
    <mergeCell ref="L533:M533"/>
    <mergeCell ref="Q533:S533"/>
    <mergeCell ref="V533:W533"/>
    <mergeCell ref="L534:M534"/>
    <mergeCell ref="Q534:S534"/>
    <mergeCell ref="V534:W534"/>
    <mergeCell ref="K535:K536"/>
    <mergeCell ref="L535:M535"/>
    <mergeCell ref="Q535:S535"/>
    <mergeCell ref="V535:W535"/>
    <mergeCell ref="L536:M536"/>
    <mergeCell ref="Q536:S536"/>
    <mergeCell ref="V536:W536"/>
    <mergeCell ref="K529:K530"/>
    <mergeCell ref="L529:M529"/>
    <mergeCell ref="Q529:S529"/>
    <mergeCell ref="V529:W529"/>
    <mergeCell ref="L530:M530"/>
    <mergeCell ref="Q530:S530"/>
    <mergeCell ref="V530:W530"/>
    <mergeCell ref="K531:K532"/>
    <mergeCell ref="L531:M531"/>
    <mergeCell ref="Q531:S531"/>
    <mergeCell ref="V531:W531"/>
    <mergeCell ref="L532:M532"/>
    <mergeCell ref="Q532:S532"/>
    <mergeCell ref="V532:W532"/>
    <mergeCell ref="K541:K542"/>
    <mergeCell ref="L541:M541"/>
    <mergeCell ref="Q541:S541"/>
    <mergeCell ref="V541:W541"/>
    <mergeCell ref="L542:M542"/>
    <mergeCell ref="Q542:S542"/>
    <mergeCell ref="V542:W542"/>
    <mergeCell ref="K543:K544"/>
    <mergeCell ref="L543:M543"/>
    <mergeCell ref="Q543:S543"/>
    <mergeCell ref="V543:W543"/>
    <mergeCell ref="L544:M544"/>
    <mergeCell ref="Q544:S544"/>
    <mergeCell ref="V544:W544"/>
    <mergeCell ref="K537:K538"/>
    <mergeCell ref="L537:M537"/>
    <mergeCell ref="Q537:S537"/>
    <mergeCell ref="V537:W537"/>
    <mergeCell ref="L538:M538"/>
    <mergeCell ref="Q538:S538"/>
    <mergeCell ref="V538:W538"/>
    <mergeCell ref="K539:K540"/>
    <mergeCell ref="L539:M539"/>
    <mergeCell ref="Q539:S539"/>
    <mergeCell ref="V539:W539"/>
    <mergeCell ref="L540:M540"/>
    <mergeCell ref="Q540:S540"/>
    <mergeCell ref="V540:W540"/>
    <mergeCell ref="K549:K550"/>
    <mergeCell ref="L549:M549"/>
    <mergeCell ref="Q549:S549"/>
    <mergeCell ref="V549:W549"/>
    <mergeCell ref="L550:M550"/>
    <mergeCell ref="Q550:S550"/>
    <mergeCell ref="V550:W550"/>
    <mergeCell ref="K551:K552"/>
    <mergeCell ref="L551:M551"/>
    <mergeCell ref="Q551:S551"/>
    <mergeCell ref="V551:W551"/>
    <mergeCell ref="L552:M552"/>
    <mergeCell ref="Q552:S552"/>
    <mergeCell ref="V552:W552"/>
    <mergeCell ref="K545:K546"/>
    <mergeCell ref="L545:M545"/>
    <mergeCell ref="Q545:S545"/>
    <mergeCell ref="V545:W545"/>
    <mergeCell ref="L546:M546"/>
    <mergeCell ref="Q546:S546"/>
    <mergeCell ref="V546:W546"/>
    <mergeCell ref="K547:K548"/>
    <mergeCell ref="L547:M547"/>
    <mergeCell ref="Q547:S547"/>
    <mergeCell ref="V547:W547"/>
    <mergeCell ref="L548:M548"/>
    <mergeCell ref="Q548:S548"/>
    <mergeCell ref="V548:W548"/>
    <mergeCell ref="K558:K559"/>
    <mergeCell ref="L558:M558"/>
    <mergeCell ref="Q558:S558"/>
    <mergeCell ref="V558:W558"/>
    <mergeCell ref="L559:M559"/>
    <mergeCell ref="Q559:S559"/>
    <mergeCell ref="V559:W559"/>
    <mergeCell ref="K560:K561"/>
    <mergeCell ref="L560:M560"/>
    <mergeCell ref="Q560:S560"/>
    <mergeCell ref="V560:W560"/>
    <mergeCell ref="L561:M561"/>
    <mergeCell ref="Q561:S561"/>
    <mergeCell ref="V561:W561"/>
    <mergeCell ref="A553:G553"/>
    <mergeCell ref="T553:W553"/>
    <mergeCell ref="A554:K554"/>
    <mergeCell ref="N554:Q554"/>
    <mergeCell ref="A555:K555"/>
    <mergeCell ref="N555:Q555"/>
    <mergeCell ref="A557:J557"/>
    <mergeCell ref="L557:N557"/>
    <mergeCell ref="O557:P557"/>
    <mergeCell ref="Q557:S557"/>
    <mergeCell ref="T557:U557"/>
    <mergeCell ref="V557:W557"/>
    <mergeCell ref="K566:K567"/>
    <mergeCell ref="L566:M566"/>
    <mergeCell ref="Q566:S566"/>
    <mergeCell ref="V566:W566"/>
    <mergeCell ref="L567:M567"/>
    <mergeCell ref="Q567:S567"/>
    <mergeCell ref="V567:W567"/>
    <mergeCell ref="K568:K569"/>
    <mergeCell ref="L568:M568"/>
    <mergeCell ref="Q568:S568"/>
    <mergeCell ref="V568:W568"/>
    <mergeCell ref="L569:M569"/>
    <mergeCell ref="Q569:S569"/>
    <mergeCell ref="V569:W569"/>
    <mergeCell ref="K562:K563"/>
    <mergeCell ref="L562:M562"/>
    <mergeCell ref="Q562:S562"/>
    <mergeCell ref="V562:W562"/>
    <mergeCell ref="L563:M563"/>
    <mergeCell ref="Q563:S563"/>
    <mergeCell ref="V563:W563"/>
    <mergeCell ref="K564:K565"/>
    <mergeCell ref="L564:M564"/>
    <mergeCell ref="Q564:S564"/>
    <mergeCell ref="V564:W564"/>
    <mergeCell ref="L565:M565"/>
    <mergeCell ref="Q565:S565"/>
    <mergeCell ref="V565:W565"/>
    <mergeCell ref="K574:K575"/>
    <mergeCell ref="L574:M574"/>
    <mergeCell ref="Q574:S574"/>
    <mergeCell ref="V574:W574"/>
    <mergeCell ref="L575:M575"/>
    <mergeCell ref="Q575:S575"/>
    <mergeCell ref="V575:W575"/>
    <mergeCell ref="K576:K577"/>
    <mergeCell ref="L576:M576"/>
    <mergeCell ref="Q576:S576"/>
    <mergeCell ref="V576:W576"/>
    <mergeCell ref="L577:M577"/>
    <mergeCell ref="Q577:S577"/>
    <mergeCell ref="V577:W577"/>
    <mergeCell ref="K570:K571"/>
    <mergeCell ref="L570:M570"/>
    <mergeCell ref="Q570:S570"/>
    <mergeCell ref="V570:W570"/>
    <mergeCell ref="L571:M571"/>
    <mergeCell ref="Q571:S571"/>
    <mergeCell ref="V571:W571"/>
    <mergeCell ref="K572:K573"/>
    <mergeCell ref="L572:M572"/>
    <mergeCell ref="Q572:S572"/>
    <mergeCell ref="V572:W572"/>
    <mergeCell ref="L573:M573"/>
    <mergeCell ref="Q573:S573"/>
    <mergeCell ref="V573:W573"/>
    <mergeCell ref="K582:K583"/>
    <mergeCell ref="L582:M582"/>
    <mergeCell ref="Q582:S582"/>
    <mergeCell ref="V582:W582"/>
    <mergeCell ref="L583:M583"/>
    <mergeCell ref="Q583:S583"/>
    <mergeCell ref="V583:W583"/>
    <mergeCell ref="K584:K585"/>
    <mergeCell ref="L584:M584"/>
    <mergeCell ref="Q584:S584"/>
    <mergeCell ref="V584:W584"/>
    <mergeCell ref="L585:M585"/>
    <mergeCell ref="Q585:S585"/>
    <mergeCell ref="V585:W585"/>
    <mergeCell ref="K578:K579"/>
    <mergeCell ref="L578:M578"/>
    <mergeCell ref="Q578:S578"/>
    <mergeCell ref="V578:W578"/>
    <mergeCell ref="L579:M579"/>
    <mergeCell ref="Q579:S579"/>
    <mergeCell ref="V579:W579"/>
    <mergeCell ref="K580:K581"/>
    <mergeCell ref="L580:M580"/>
    <mergeCell ref="Q580:S580"/>
    <mergeCell ref="V580:W580"/>
    <mergeCell ref="L581:M581"/>
    <mergeCell ref="Q581:S581"/>
    <mergeCell ref="V581:W581"/>
    <mergeCell ref="K591:K592"/>
    <mergeCell ref="L591:M591"/>
    <mergeCell ref="Q591:S591"/>
    <mergeCell ref="V591:W591"/>
    <mergeCell ref="L592:M592"/>
    <mergeCell ref="Q592:S592"/>
    <mergeCell ref="V592:W592"/>
    <mergeCell ref="K593:K594"/>
    <mergeCell ref="L593:M593"/>
    <mergeCell ref="Q593:S593"/>
    <mergeCell ref="V593:W593"/>
    <mergeCell ref="L594:M594"/>
    <mergeCell ref="Q594:S594"/>
    <mergeCell ref="V594:W594"/>
    <mergeCell ref="A586:G586"/>
    <mergeCell ref="T586:W586"/>
    <mergeCell ref="A587:K587"/>
    <mergeCell ref="N587:Q587"/>
    <mergeCell ref="A588:K588"/>
    <mergeCell ref="N588:Q588"/>
    <mergeCell ref="A590:J590"/>
    <mergeCell ref="L590:N590"/>
    <mergeCell ref="O590:P590"/>
    <mergeCell ref="Q590:S590"/>
    <mergeCell ref="T590:U590"/>
    <mergeCell ref="V590:W590"/>
    <mergeCell ref="K599:K600"/>
    <mergeCell ref="L599:M599"/>
    <mergeCell ref="Q599:S599"/>
    <mergeCell ref="V599:W599"/>
    <mergeCell ref="L600:M600"/>
    <mergeCell ref="Q600:S600"/>
    <mergeCell ref="V600:W600"/>
    <mergeCell ref="K601:K602"/>
    <mergeCell ref="L601:M601"/>
    <mergeCell ref="Q601:S601"/>
    <mergeCell ref="V601:W601"/>
    <mergeCell ref="L602:M602"/>
    <mergeCell ref="Q602:S602"/>
    <mergeCell ref="V602:W602"/>
    <mergeCell ref="K595:K596"/>
    <mergeCell ref="L595:M595"/>
    <mergeCell ref="Q595:S595"/>
    <mergeCell ref="V595:W595"/>
    <mergeCell ref="L596:M596"/>
    <mergeCell ref="Q596:S596"/>
    <mergeCell ref="V596:W596"/>
    <mergeCell ref="K597:K598"/>
    <mergeCell ref="L597:M597"/>
    <mergeCell ref="Q597:S597"/>
    <mergeCell ref="V597:W597"/>
    <mergeCell ref="L598:M598"/>
    <mergeCell ref="Q598:S598"/>
    <mergeCell ref="V598:W598"/>
    <mergeCell ref="K607:K608"/>
    <mergeCell ref="L607:M607"/>
    <mergeCell ref="Q607:S607"/>
    <mergeCell ref="V607:W607"/>
    <mergeCell ref="L608:M608"/>
    <mergeCell ref="Q608:S608"/>
    <mergeCell ref="V608:W608"/>
    <mergeCell ref="K609:K610"/>
    <mergeCell ref="L609:M609"/>
    <mergeCell ref="Q609:S609"/>
    <mergeCell ref="V609:W609"/>
    <mergeCell ref="L610:M610"/>
    <mergeCell ref="Q610:S610"/>
    <mergeCell ref="V610:W610"/>
    <mergeCell ref="K603:K604"/>
    <mergeCell ref="L603:M603"/>
    <mergeCell ref="Q603:S603"/>
    <mergeCell ref="V603:W603"/>
    <mergeCell ref="L604:M604"/>
    <mergeCell ref="Q604:S604"/>
    <mergeCell ref="V604:W604"/>
    <mergeCell ref="K605:K606"/>
    <mergeCell ref="L605:M605"/>
    <mergeCell ref="Q605:S605"/>
    <mergeCell ref="V605:W605"/>
    <mergeCell ref="L606:M606"/>
    <mergeCell ref="Q606:S606"/>
    <mergeCell ref="V606:W606"/>
    <mergeCell ref="K615:K616"/>
    <mergeCell ref="L615:M615"/>
    <mergeCell ref="Q615:S615"/>
    <mergeCell ref="V615:W615"/>
    <mergeCell ref="L616:M616"/>
    <mergeCell ref="Q616:S616"/>
    <mergeCell ref="V616:W616"/>
    <mergeCell ref="K617:K618"/>
    <mergeCell ref="L617:M617"/>
    <mergeCell ref="Q617:S617"/>
    <mergeCell ref="V617:W617"/>
    <mergeCell ref="L618:M618"/>
    <mergeCell ref="Q618:S618"/>
    <mergeCell ref="V618:W618"/>
    <mergeCell ref="K611:K612"/>
    <mergeCell ref="L611:M611"/>
    <mergeCell ref="Q611:S611"/>
    <mergeCell ref="V611:W611"/>
    <mergeCell ref="L612:M612"/>
    <mergeCell ref="Q612:S612"/>
    <mergeCell ref="V612:W612"/>
    <mergeCell ref="K613:K614"/>
    <mergeCell ref="L613:M613"/>
    <mergeCell ref="Q613:S613"/>
    <mergeCell ref="V613:W613"/>
    <mergeCell ref="L614:M614"/>
    <mergeCell ref="Q614:S614"/>
    <mergeCell ref="V614:W614"/>
    <mergeCell ref="K624:K625"/>
    <mergeCell ref="L624:M624"/>
    <mergeCell ref="Q624:S624"/>
    <mergeCell ref="V624:W624"/>
    <mergeCell ref="L625:M625"/>
    <mergeCell ref="Q625:S625"/>
    <mergeCell ref="V625:W625"/>
    <mergeCell ref="K626:K627"/>
    <mergeCell ref="L626:M626"/>
    <mergeCell ref="Q626:S626"/>
    <mergeCell ref="V626:W626"/>
    <mergeCell ref="L627:M627"/>
    <mergeCell ref="Q627:S627"/>
    <mergeCell ref="V627:W627"/>
    <mergeCell ref="A619:G619"/>
    <mergeCell ref="T619:W619"/>
    <mergeCell ref="A620:K620"/>
    <mergeCell ref="N620:Q620"/>
    <mergeCell ref="A621:K621"/>
    <mergeCell ref="N621:Q621"/>
    <mergeCell ref="A623:J623"/>
    <mergeCell ref="L623:N623"/>
    <mergeCell ref="O623:P623"/>
    <mergeCell ref="Q623:S623"/>
    <mergeCell ref="T623:U623"/>
    <mergeCell ref="V623:W623"/>
    <mergeCell ref="K632:K633"/>
    <mergeCell ref="L632:M632"/>
    <mergeCell ref="Q632:S632"/>
    <mergeCell ref="V632:W632"/>
    <mergeCell ref="L633:M633"/>
    <mergeCell ref="Q633:S633"/>
    <mergeCell ref="V633:W633"/>
    <mergeCell ref="K634:K635"/>
    <mergeCell ref="L634:M634"/>
    <mergeCell ref="Q634:S634"/>
    <mergeCell ref="V634:W634"/>
    <mergeCell ref="L635:M635"/>
    <mergeCell ref="Q635:S635"/>
    <mergeCell ref="V635:W635"/>
    <mergeCell ref="K628:K629"/>
    <mergeCell ref="L628:M628"/>
    <mergeCell ref="Q628:S628"/>
    <mergeCell ref="V628:W628"/>
    <mergeCell ref="L629:M629"/>
    <mergeCell ref="Q629:S629"/>
    <mergeCell ref="V629:W629"/>
    <mergeCell ref="K630:K631"/>
    <mergeCell ref="L630:M630"/>
    <mergeCell ref="Q630:S630"/>
    <mergeCell ref="V630:W630"/>
    <mergeCell ref="L631:M631"/>
    <mergeCell ref="Q631:S631"/>
    <mergeCell ref="V631:W631"/>
    <mergeCell ref="K640:K641"/>
    <mergeCell ref="L640:M640"/>
    <mergeCell ref="Q640:S640"/>
    <mergeCell ref="V640:W640"/>
    <mergeCell ref="L641:M641"/>
    <mergeCell ref="Q641:S641"/>
    <mergeCell ref="V641:W641"/>
    <mergeCell ref="K642:K643"/>
    <mergeCell ref="L642:M642"/>
    <mergeCell ref="Q642:S642"/>
    <mergeCell ref="V642:W642"/>
    <mergeCell ref="L643:M643"/>
    <mergeCell ref="Q643:S643"/>
    <mergeCell ref="V643:W643"/>
    <mergeCell ref="K636:K637"/>
    <mergeCell ref="L636:M636"/>
    <mergeCell ref="Q636:S636"/>
    <mergeCell ref="V636:W636"/>
    <mergeCell ref="L637:M637"/>
    <mergeCell ref="Q637:S637"/>
    <mergeCell ref="V637:W637"/>
    <mergeCell ref="K638:K639"/>
    <mergeCell ref="L638:M638"/>
    <mergeCell ref="Q638:S638"/>
    <mergeCell ref="V638:W638"/>
    <mergeCell ref="L639:M639"/>
    <mergeCell ref="Q639:S639"/>
    <mergeCell ref="V639:W639"/>
    <mergeCell ref="K648:K649"/>
    <mergeCell ref="L648:M648"/>
    <mergeCell ref="Q648:S648"/>
    <mergeCell ref="V648:W648"/>
    <mergeCell ref="L649:M649"/>
    <mergeCell ref="Q649:S649"/>
    <mergeCell ref="V649:W649"/>
    <mergeCell ref="K650:K651"/>
    <mergeCell ref="L650:M650"/>
    <mergeCell ref="Q650:S650"/>
    <mergeCell ref="V650:W650"/>
    <mergeCell ref="L651:M651"/>
    <mergeCell ref="Q651:S651"/>
    <mergeCell ref="V651:W651"/>
    <mergeCell ref="K644:K645"/>
    <mergeCell ref="L644:M644"/>
    <mergeCell ref="Q644:S644"/>
    <mergeCell ref="V644:W644"/>
    <mergeCell ref="L645:M645"/>
    <mergeCell ref="Q645:S645"/>
    <mergeCell ref="V645:W645"/>
    <mergeCell ref="K646:K647"/>
    <mergeCell ref="L646:M646"/>
    <mergeCell ref="Q646:S646"/>
    <mergeCell ref="V646:W646"/>
    <mergeCell ref="L647:M647"/>
    <mergeCell ref="Q647:S647"/>
    <mergeCell ref="V647:W647"/>
    <mergeCell ref="K657:K658"/>
    <mergeCell ref="L657:M657"/>
    <mergeCell ref="Q657:S657"/>
    <mergeCell ref="V657:W657"/>
    <mergeCell ref="L658:M658"/>
    <mergeCell ref="Q658:S658"/>
    <mergeCell ref="V658:W658"/>
    <mergeCell ref="K659:K660"/>
    <mergeCell ref="L659:M659"/>
    <mergeCell ref="Q659:S659"/>
    <mergeCell ref="V659:W659"/>
    <mergeCell ref="L660:M660"/>
    <mergeCell ref="Q660:S660"/>
    <mergeCell ref="V660:W660"/>
    <mergeCell ref="A652:G652"/>
    <mergeCell ref="T652:W652"/>
    <mergeCell ref="A653:K653"/>
    <mergeCell ref="N653:Q653"/>
    <mergeCell ref="A654:K654"/>
    <mergeCell ref="N654:Q654"/>
    <mergeCell ref="A656:J656"/>
    <mergeCell ref="L656:N656"/>
    <mergeCell ref="O656:P656"/>
    <mergeCell ref="Q656:S656"/>
    <mergeCell ref="T656:U656"/>
    <mergeCell ref="V656:W656"/>
    <mergeCell ref="K665:K666"/>
    <mergeCell ref="L665:M665"/>
    <mergeCell ref="Q665:S665"/>
    <mergeCell ref="V665:W665"/>
    <mergeCell ref="L666:M666"/>
    <mergeCell ref="Q666:S666"/>
    <mergeCell ref="V666:W666"/>
    <mergeCell ref="K667:K668"/>
    <mergeCell ref="L667:M667"/>
    <mergeCell ref="Q667:S667"/>
    <mergeCell ref="V667:W667"/>
    <mergeCell ref="L668:M668"/>
    <mergeCell ref="Q668:S668"/>
    <mergeCell ref="V668:W668"/>
    <mergeCell ref="K661:K662"/>
    <mergeCell ref="L661:M661"/>
    <mergeCell ref="Q661:S661"/>
    <mergeCell ref="V661:W661"/>
    <mergeCell ref="L662:M662"/>
    <mergeCell ref="Q662:S662"/>
    <mergeCell ref="V662:W662"/>
    <mergeCell ref="K663:K664"/>
    <mergeCell ref="L663:M663"/>
    <mergeCell ref="Q663:S663"/>
    <mergeCell ref="V663:W663"/>
    <mergeCell ref="L664:M664"/>
    <mergeCell ref="Q664:S664"/>
    <mergeCell ref="V664:W664"/>
    <mergeCell ref="K673:K674"/>
    <mergeCell ref="L673:M673"/>
    <mergeCell ref="Q673:S673"/>
    <mergeCell ref="V673:W673"/>
    <mergeCell ref="L674:M674"/>
    <mergeCell ref="Q674:S674"/>
    <mergeCell ref="V674:W674"/>
    <mergeCell ref="K675:K676"/>
    <mergeCell ref="L675:M675"/>
    <mergeCell ref="Q675:S675"/>
    <mergeCell ref="V675:W675"/>
    <mergeCell ref="L676:M676"/>
    <mergeCell ref="Q676:S676"/>
    <mergeCell ref="V676:W676"/>
    <mergeCell ref="K669:K670"/>
    <mergeCell ref="L669:M669"/>
    <mergeCell ref="Q669:S669"/>
    <mergeCell ref="V669:W669"/>
    <mergeCell ref="L670:M670"/>
    <mergeCell ref="Q670:S670"/>
    <mergeCell ref="V670:W670"/>
    <mergeCell ref="K671:K672"/>
    <mergeCell ref="L671:M671"/>
    <mergeCell ref="Q671:S671"/>
    <mergeCell ref="V671:W671"/>
    <mergeCell ref="L672:M672"/>
    <mergeCell ref="Q672:S672"/>
    <mergeCell ref="V672:W672"/>
    <mergeCell ref="K681:K682"/>
    <mergeCell ref="L681:M681"/>
    <mergeCell ref="Q681:S681"/>
    <mergeCell ref="V681:W681"/>
    <mergeCell ref="L682:M682"/>
    <mergeCell ref="Q682:S682"/>
    <mergeCell ref="V682:W682"/>
    <mergeCell ref="K683:K684"/>
    <mergeCell ref="L683:M683"/>
    <mergeCell ref="Q683:S683"/>
    <mergeCell ref="V683:W683"/>
    <mergeCell ref="L684:M684"/>
    <mergeCell ref="Q684:S684"/>
    <mergeCell ref="V684:W684"/>
    <mergeCell ref="K677:K678"/>
    <mergeCell ref="L677:M677"/>
    <mergeCell ref="Q677:S677"/>
    <mergeCell ref="V677:W677"/>
    <mergeCell ref="L678:M678"/>
    <mergeCell ref="Q678:S678"/>
    <mergeCell ref="V678:W678"/>
    <mergeCell ref="K679:K680"/>
    <mergeCell ref="L679:M679"/>
    <mergeCell ref="Q679:S679"/>
    <mergeCell ref="V679:W679"/>
    <mergeCell ref="L680:M680"/>
    <mergeCell ref="Q680:S680"/>
    <mergeCell ref="V680:W680"/>
    <mergeCell ref="K690:K691"/>
    <mergeCell ref="L690:M690"/>
    <mergeCell ref="Q690:S690"/>
    <mergeCell ref="V690:W690"/>
    <mergeCell ref="L691:M691"/>
    <mergeCell ref="Q691:S691"/>
    <mergeCell ref="V691:W691"/>
    <mergeCell ref="K692:K693"/>
    <mergeCell ref="L692:M692"/>
    <mergeCell ref="Q692:S692"/>
    <mergeCell ref="V692:W692"/>
    <mergeCell ref="L693:M693"/>
    <mergeCell ref="Q693:S693"/>
    <mergeCell ref="V693:W693"/>
    <mergeCell ref="A685:G685"/>
    <mergeCell ref="T685:W685"/>
    <mergeCell ref="A686:K686"/>
    <mergeCell ref="N686:Q686"/>
    <mergeCell ref="A687:K687"/>
    <mergeCell ref="N687:Q687"/>
    <mergeCell ref="A689:J689"/>
    <mergeCell ref="L689:N689"/>
    <mergeCell ref="O689:P689"/>
    <mergeCell ref="Q689:S689"/>
    <mergeCell ref="T689:U689"/>
    <mergeCell ref="V689:W689"/>
    <mergeCell ref="K698:K699"/>
    <mergeCell ref="L698:M698"/>
    <mergeCell ref="Q698:S698"/>
    <mergeCell ref="V698:W698"/>
    <mergeCell ref="L699:M699"/>
    <mergeCell ref="Q699:S699"/>
    <mergeCell ref="V699:W699"/>
    <mergeCell ref="K700:K701"/>
    <mergeCell ref="L700:M700"/>
    <mergeCell ref="Q700:S700"/>
    <mergeCell ref="V700:W700"/>
    <mergeCell ref="L701:M701"/>
    <mergeCell ref="Q701:S701"/>
    <mergeCell ref="V701:W701"/>
    <mergeCell ref="K694:K695"/>
    <mergeCell ref="L694:M694"/>
    <mergeCell ref="Q694:S694"/>
    <mergeCell ref="V694:W694"/>
    <mergeCell ref="L695:M695"/>
    <mergeCell ref="Q695:S695"/>
    <mergeCell ref="V695:W695"/>
    <mergeCell ref="K696:K697"/>
    <mergeCell ref="L696:M696"/>
    <mergeCell ref="Q696:S696"/>
    <mergeCell ref="V696:W696"/>
    <mergeCell ref="L697:M697"/>
    <mergeCell ref="Q697:S697"/>
    <mergeCell ref="V697:W697"/>
    <mergeCell ref="K706:K707"/>
    <mergeCell ref="L706:M706"/>
    <mergeCell ref="Q706:S706"/>
    <mergeCell ref="V706:W706"/>
    <mergeCell ref="L707:M707"/>
    <mergeCell ref="Q707:S707"/>
    <mergeCell ref="V707:W707"/>
    <mergeCell ref="K708:K709"/>
    <mergeCell ref="L708:M708"/>
    <mergeCell ref="Q708:S708"/>
    <mergeCell ref="V708:W708"/>
    <mergeCell ref="L709:M709"/>
    <mergeCell ref="Q709:S709"/>
    <mergeCell ref="V709:W709"/>
    <mergeCell ref="K702:K703"/>
    <mergeCell ref="L702:M702"/>
    <mergeCell ref="Q702:S702"/>
    <mergeCell ref="V702:W702"/>
    <mergeCell ref="L703:M703"/>
    <mergeCell ref="Q703:S703"/>
    <mergeCell ref="V703:W703"/>
    <mergeCell ref="K704:K705"/>
    <mergeCell ref="L704:M704"/>
    <mergeCell ref="Q704:S704"/>
    <mergeCell ref="V704:W704"/>
    <mergeCell ref="L705:M705"/>
    <mergeCell ref="Q705:S705"/>
    <mergeCell ref="V705:W705"/>
    <mergeCell ref="K714:K715"/>
    <mergeCell ref="L714:M714"/>
    <mergeCell ref="Q714:S714"/>
    <mergeCell ref="V714:W714"/>
    <mergeCell ref="L715:M715"/>
    <mergeCell ref="Q715:S715"/>
    <mergeCell ref="V715:W715"/>
    <mergeCell ref="K716:K717"/>
    <mergeCell ref="L716:M716"/>
    <mergeCell ref="Q716:S716"/>
    <mergeCell ref="V716:W716"/>
    <mergeCell ref="L717:M717"/>
    <mergeCell ref="Q717:S717"/>
    <mergeCell ref="V717:W717"/>
    <mergeCell ref="K710:K711"/>
    <mergeCell ref="L710:M710"/>
    <mergeCell ref="Q710:S710"/>
    <mergeCell ref="V710:W710"/>
    <mergeCell ref="L711:M711"/>
    <mergeCell ref="Q711:S711"/>
    <mergeCell ref="V711:W711"/>
    <mergeCell ref="K712:K713"/>
    <mergeCell ref="L712:M712"/>
    <mergeCell ref="Q712:S712"/>
    <mergeCell ref="V712:W712"/>
    <mergeCell ref="L713:M713"/>
    <mergeCell ref="Q713:S713"/>
    <mergeCell ref="V713:W713"/>
    <mergeCell ref="K723:K724"/>
    <mergeCell ref="L723:M723"/>
    <mergeCell ref="Q723:S723"/>
    <mergeCell ref="V723:W723"/>
    <mergeCell ref="L724:M724"/>
    <mergeCell ref="Q724:S724"/>
    <mergeCell ref="V724:W724"/>
    <mergeCell ref="K725:K726"/>
    <mergeCell ref="L725:M725"/>
    <mergeCell ref="Q725:S725"/>
    <mergeCell ref="V725:W725"/>
    <mergeCell ref="L726:M726"/>
    <mergeCell ref="Q726:S726"/>
    <mergeCell ref="V726:W726"/>
    <mergeCell ref="A718:G718"/>
    <mergeCell ref="T718:W718"/>
    <mergeCell ref="A719:K719"/>
    <mergeCell ref="N719:Q719"/>
    <mergeCell ref="A720:K720"/>
    <mergeCell ref="N720:Q720"/>
    <mergeCell ref="A722:J722"/>
    <mergeCell ref="L722:N722"/>
    <mergeCell ref="O722:P722"/>
    <mergeCell ref="Q722:S722"/>
    <mergeCell ref="T722:U722"/>
    <mergeCell ref="V722:W722"/>
    <mergeCell ref="K731:K732"/>
    <mergeCell ref="L731:M731"/>
    <mergeCell ref="Q731:S731"/>
    <mergeCell ref="V731:W731"/>
    <mergeCell ref="L732:M732"/>
    <mergeCell ref="Q732:S732"/>
    <mergeCell ref="V732:W732"/>
    <mergeCell ref="K733:K734"/>
    <mergeCell ref="L733:M733"/>
    <mergeCell ref="Q733:S733"/>
    <mergeCell ref="V733:W733"/>
    <mergeCell ref="L734:M734"/>
    <mergeCell ref="Q734:S734"/>
    <mergeCell ref="V734:W734"/>
    <mergeCell ref="K727:K728"/>
    <mergeCell ref="L727:M727"/>
    <mergeCell ref="Q727:S727"/>
    <mergeCell ref="V727:W727"/>
    <mergeCell ref="L728:M728"/>
    <mergeCell ref="Q728:S728"/>
    <mergeCell ref="V728:W728"/>
    <mergeCell ref="K729:K730"/>
    <mergeCell ref="L729:M729"/>
    <mergeCell ref="Q729:S729"/>
    <mergeCell ref="V729:W729"/>
    <mergeCell ref="L730:M730"/>
    <mergeCell ref="Q730:S730"/>
    <mergeCell ref="V730:W730"/>
    <mergeCell ref="K739:K740"/>
    <mergeCell ref="L739:M739"/>
    <mergeCell ref="Q739:S739"/>
    <mergeCell ref="V739:W739"/>
    <mergeCell ref="L740:M740"/>
    <mergeCell ref="Q740:S740"/>
    <mergeCell ref="V740:W740"/>
    <mergeCell ref="K741:K742"/>
    <mergeCell ref="L741:M741"/>
    <mergeCell ref="Q741:S741"/>
    <mergeCell ref="V741:W741"/>
    <mergeCell ref="L742:M742"/>
    <mergeCell ref="Q742:S742"/>
    <mergeCell ref="V742:W742"/>
    <mergeCell ref="K735:K736"/>
    <mergeCell ref="L735:M735"/>
    <mergeCell ref="Q735:S735"/>
    <mergeCell ref="V735:W735"/>
    <mergeCell ref="L736:M736"/>
    <mergeCell ref="Q736:S736"/>
    <mergeCell ref="V736:W736"/>
    <mergeCell ref="K737:K738"/>
    <mergeCell ref="L737:M737"/>
    <mergeCell ref="Q737:S737"/>
    <mergeCell ref="V737:W737"/>
    <mergeCell ref="L738:M738"/>
    <mergeCell ref="Q738:S738"/>
    <mergeCell ref="V738:W738"/>
    <mergeCell ref="K747:K748"/>
    <mergeCell ref="L747:M747"/>
    <mergeCell ref="Q747:S747"/>
    <mergeCell ref="V747:W747"/>
    <mergeCell ref="L748:M748"/>
    <mergeCell ref="Q748:S748"/>
    <mergeCell ref="V748:W748"/>
    <mergeCell ref="K749:K750"/>
    <mergeCell ref="L749:M749"/>
    <mergeCell ref="Q749:S749"/>
    <mergeCell ref="V749:W749"/>
    <mergeCell ref="L750:M750"/>
    <mergeCell ref="Q750:S750"/>
    <mergeCell ref="V750:W750"/>
    <mergeCell ref="K743:K744"/>
    <mergeCell ref="L743:M743"/>
    <mergeCell ref="Q743:S743"/>
    <mergeCell ref="V743:W743"/>
    <mergeCell ref="L744:M744"/>
    <mergeCell ref="Q744:S744"/>
    <mergeCell ref="V744:W744"/>
    <mergeCell ref="K745:K746"/>
    <mergeCell ref="L745:M745"/>
    <mergeCell ref="Q745:S745"/>
    <mergeCell ref="V745:W745"/>
    <mergeCell ref="L746:M746"/>
    <mergeCell ref="Q746:S746"/>
    <mergeCell ref="V746:W746"/>
    <mergeCell ref="K756:K757"/>
    <mergeCell ref="L756:M756"/>
    <mergeCell ref="Q756:S756"/>
    <mergeCell ref="V756:W756"/>
    <mergeCell ref="L757:M757"/>
    <mergeCell ref="Q757:S757"/>
    <mergeCell ref="V757:W757"/>
    <mergeCell ref="K758:K759"/>
    <mergeCell ref="L758:M758"/>
    <mergeCell ref="Q758:S758"/>
    <mergeCell ref="V758:W758"/>
    <mergeCell ref="L759:M759"/>
    <mergeCell ref="Q759:S759"/>
    <mergeCell ref="V759:W759"/>
    <mergeCell ref="A751:G751"/>
    <mergeCell ref="T751:W751"/>
    <mergeCell ref="A752:K752"/>
    <mergeCell ref="N752:Q752"/>
    <mergeCell ref="A753:K753"/>
    <mergeCell ref="N753:Q753"/>
    <mergeCell ref="A755:J755"/>
    <mergeCell ref="L755:N755"/>
    <mergeCell ref="O755:P755"/>
    <mergeCell ref="Q755:S755"/>
    <mergeCell ref="T755:U755"/>
    <mergeCell ref="V755:W755"/>
    <mergeCell ref="K764:K765"/>
    <mergeCell ref="L764:M764"/>
    <mergeCell ref="Q764:S764"/>
    <mergeCell ref="V764:W764"/>
    <mergeCell ref="L765:M765"/>
    <mergeCell ref="Q765:S765"/>
    <mergeCell ref="V765:W765"/>
    <mergeCell ref="K766:K767"/>
    <mergeCell ref="L766:M766"/>
    <mergeCell ref="Q766:S766"/>
    <mergeCell ref="V766:W766"/>
    <mergeCell ref="L767:M767"/>
    <mergeCell ref="Q767:S767"/>
    <mergeCell ref="V767:W767"/>
    <mergeCell ref="K760:K761"/>
    <mergeCell ref="L760:M760"/>
    <mergeCell ref="Q760:S760"/>
    <mergeCell ref="V760:W760"/>
    <mergeCell ref="L761:M761"/>
    <mergeCell ref="Q761:S761"/>
    <mergeCell ref="V761:W761"/>
    <mergeCell ref="K762:K763"/>
    <mergeCell ref="L762:M762"/>
    <mergeCell ref="Q762:S762"/>
    <mergeCell ref="V762:W762"/>
    <mergeCell ref="L763:M763"/>
    <mergeCell ref="Q763:S763"/>
    <mergeCell ref="V763:W763"/>
    <mergeCell ref="K772:K773"/>
    <mergeCell ref="L772:M772"/>
    <mergeCell ref="Q772:S772"/>
    <mergeCell ref="V772:W772"/>
    <mergeCell ref="L773:M773"/>
    <mergeCell ref="Q773:S773"/>
    <mergeCell ref="V773:W773"/>
    <mergeCell ref="K774:K775"/>
    <mergeCell ref="L774:M774"/>
    <mergeCell ref="Q774:S774"/>
    <mergeCell ref="V774:W774"/>
    <mergeCell ref="L775:M775"/>
    <mergeCell ref="Q775:S775"/>
    <mergeCell ref="V775:W775"/>
    <mergeCell ref="K768:K769"/>
    <mergeCell ref="L768:M768"/>
    <mergeCell ref="Q768:S768"/>
    <mergeCell ref="V768:W768"/>
    <mergeCell ref="L769:M769"/>
    <mergeCell ref="Q769:S769"/>
    <mergeCell ref="V769:W769"/>
    <mergeCell ref="K770:K771"/>
    <mergeCell ref="L770:M770"/>
    <mergeCell ref="Q770:S770"/>
    <mergeCell ref="V770:W770"/>
    <mergeCell ref="L771:M771"/>
    <mergeCell ref="Q771:S771"/>
    <mergeCell ref="V771:W771"/>
    <mergeCell ref="K780:K781"/>
    <mergeCell ref="L780:M780"/>
    <mergeCell ref="Q780:S780"/>
    <mergeCell ref="V780:W780"/>
    <mergeCell ref="L781:M781"/>
    <mergeCell ref="Q781:S781"/>
    <mergeCell ref="V781:W781"/>
    <mergeCell ref="K782:K783"/>
    <mergeCell ref="L782:M782"/>
    <mergeCell ref="Q782:S782"/>
    <mergeCell ref="V782:W782"/>
    <mergeCell ref="L783:M783"/>
    <mergeCell ref="Q783:S783"/>
    <mergeCell ref="V783:W783"/>
    <mergeCell ref="K776:K777"/>
    <mergeCell ref="L776:M776"/>
    <mergeCell ref="Q776:S776"/>
    <mergeCell ref="V776:W776"/>
    <mergeCell ref="L777:M777"/>
    <mergeCell ref="Q777:S777"/>
    <mergeCell ref="V777:W777"/>
    <mergeCell ref="K778:K779"/>
    <mergeCell ref="L778:M778"/>
    <mergeCell ref="Q778:S778"/>
    <mergeCell ref="V778:W778"/>
    <mergeCell ref="L779:M779"/>
    <mergeCell ref="Q779:S779"/>
    <mergeCell ref="V779:W779"/>
    <mergeCell ref="K789:K790"/>
    <mergeCell ref="L789:M789"/>
    <mergeCell ref="Q789:S789"/>
    <mergeCell ref="V789:W789"/>
    <mergeCell ref="L790:M790"/>
    <mergeCell ref="Q790:S790"/>
    <mergeCell ref="V790:W790"/>
    <mergeCell ref="K791:K792"/>
    <mergeCell ref="L791:M791"/>
    <mergeCell ref="Q791:S791"/>
    <mergeCell ref="V791:W791"/>
    <mergeCell ref="L792:M792"/>
    <mergeCell ref="Q792:S792"/>
    <mergeCell ref="V792:W792"/>
    <mergeCell ref="A784:G784"/>
    <mergeCell ref="T784:W784"/>
    <mergeCell ref="A785:K785"/>
    <mergeCell ref="N785:Q785"/>
    <mergeCell ref="A786:K786"/>
    <mergeCell ref="N786:Q786"/>
    <mergeCell ref="A788:J788"/>
    <mergeCell ref="L788:N788"/>
    <mergeCell ref="O788:P788"/>
    <mergeCell ref="Q788:S788"/>
    <mergeCell ref="T788:U788"/>
    <mergeCell ref="V788:W788"/>
    <mergeCell ref="K797:K798"/>
    <mergeCell ref="L797:M797"/>
    <mergeCell ref="Q797:S797"/>
    <mergeCell ref="V797:W797"/>
    <mergeCell ref="L798:M798"/>
    <mergeCell ref="Q798:S798"/>
    <mergeCell ref="V798:W798"/>
    <mergeCell ref="K799:K800"/>
    <mergeCell ref="L799:M799"/>
    <mergeCell ref="Q799:S799"/>
    <mergeCell ref="V799:W799"/>
    <mergeCell ref="L800:M800"/>
    <mergeCell ref="Q800:S800"/>
    <mergeCell ref="V800:W800"/>
    <mergeCell ref="K793:K794"/>
    <mergeCell ref="L793:M793"/>
    <mergeCell ref="Q793:S793"/>
    <mergeCell ref="V793:W793"/>
    <mergeCell ref="L794:M794"/>
    <mergeCell ref="Q794:S794"/>
    <mergeCell ref="V794:W794"/>
    <mergeCell ref="K795:K796"/>
    <mergeCell ref="L795:M795"/>
    <mergeCell ref="Q795:S795"/>
    <mergeCell ref="V795:W795"/>
    <mergeCell ref="L796:M796"/>
    <mergeCell ref="Q796:S796"/>
    <mergeCell ref="V796:W796"/>
    <mergeCell ref="K805:K806"/>
    <mergeCell ref="L805:M805"/>
    <mergeCell ref="Q805:S805"/>
    <mergeCell ref="V805:W805"/>
    <mergeCell ref="L806:M806"/>
    <mergeCell ref="Q806:S806"/>
    <mergeCell ref="V806:W806"/>
    <mergeCell ref="K807:K808"/>
    <mergeCell ref="L807:M807"/>
    <mergeCell ref="Q807:S807"/>
    <mergeCell ref="V807:W807"/>
    <mergeCell ref="L808:M808"/>
    <mergeCell ref="Q808:S808"/>
    <mergeCell ref="V808:W808"/>
    <mergeCell ref="K801:K802"/>
    <mergeCell ref="L801:M801"/>
    <mergeCell ref="Q801:S801"/>
    <mergeCell ref="V801:W801"/>
    <mergeCell ref="L802:M802"/>
    <mergeCell ref="Q802:S802"/>
    <mergeCell ref="V802:W802"/>
    <mergeCell ref="K803:K804"/>
    <mergeCell ref="L803:M803"/>
    <mergeCell ref="Q803:S803"/>
    <mergeCell ref="V803:W803"/>
    <mergeCell ref="L804:M804"/>
    <mergeCell ref="Q804:S804"/>
    <mergeCell ref="V804:W804"/>
    <mergeCell ref="K813:K814"/>
    <mergeCell ref="L813:M813"/>
    <mergeCell ref="Q813:S813"/>
    <mergeCell ref="V813:W813"/>
    <mergeCell ref="L814:M814"/>
    <mergeCell ref="Q814:S814"/>
    <mergeCell ref="V814:W814"/>
    <mergeCell ref="K815:K816"/>
    <mergeCell ref="L815:M815"/>
    <mergeCell ref="Q815:S815"/>
    <mergeCell ref="V815:W815"/>
    <mergeCell ref="L816:M816"/>
    <mergeCell ref="Q816:S816"/>
    <mergeCell ref="V816:W816"/>
    <mergeCell ref="K809:K810"/>
    <mergeCell ref="L809:M809"/>
    <mergeCell ref="Q809:S809"/>
    <mergeCell ref="V809:W809"/>
    <mergeCell ref="L810:M810"/>
    <mergeCell ref="Q810:S810"/>
    <mergeCell ref="V810:W810"/>
    <mergeCell ref="K811:K812"/>
    <mergeCell ref="L811:M811"/>
    <mergeCell ref="Q811:S811"/>
    <mergeCell ref="V811:W811"/>
    <mergeCell ref="L812:M812"/>
    <mergeCell ref="Q812:S812"/>
    <mergeCell ref="V812:W812"/>
    <mergeCell ref="K822:K823"/>
    <mergeCell ref="L822:M822"/>
    <mergeCell ref="Q822:S822"/>
    <mergeCell ref="V822:W822"/>
    <mergeCell ref="L823:M823"/>
    <mergeCell ref="Q823:S823"/>
    <mergeCell ref="V823:W823"/>
    <mergeCell ref="K824:K825"/>
    <mergeCell ref="L824:M824"/>
    <mergeCell ref="Q824:S824"/>
    <mergeCell ref="V824:W824"/>
    <mergeCell ref="L825:M825"/>
    <mergeCell ref="Q825:S825"/>
    <mergeCell ref="V825:W825"/>
    <mergeCell ref="A817:G817"/>
    <mergeCell ref="T817:W817"/>
    <mergeCell ref="A818:K818"/>
    <mergeCell ref="N818:Q818"/>
    <mergeCell ref="A819:K819"/>
    <mergeCell ref="N819:Q819"/>
    <mergeCell ref="A821:J821"/>
    <mergeCell ref="L821:N821"/>
    <mergeCell ref="O821:P821"/>
    <mergeCell ref="Q821:S821"/>
    <mergeCell ref="T821:U821"/>
    <mergeCell ref="V821:W821"/>
    <mergeCell ref="K830:K831"/>
    <mergeCell ref="L830:M830"/>
    <mergeCell ref="Q830:S830"/>
    <mergeCell ref="V830:W830"/>
    <mergeCell ref="L831:M831"/>
    <mergeCell ref="Q831:S831"/>
    <mergeCell ref="V831:W831"/>
    <mergeCell ref="K832:K833"/>
    <mergeCell ref="L832:M832"/>
    <mergeCell ref="Q832:S832"/>
    <mergeCell ref="V832:W832"/>
    <mergeCell ref="L833:M833"/>
    <mergeCell ref="Q833:S833"/>
    <mergeCell ref="V833:W833"/>
    <mergeCell ref="K826:K827"/>
    <mergeCell ref="L826:M826"/>
    <mergeCell ref="Q826:S826"/>
    <mergeCell ref="V826:W826"/>
    <mergeCell ref="L827:M827"/>
    <mergeCell ref="Q827:S827"/>
    <mergeCell ref="V827:W827"/>
    <mergeCell ref="K828:K829"/>
    <mergeCell ref="L828:M828"/>
    <mergeCell ref="Q828:S828"/>
    <mergeCell ref="V828:W828"/>
    <mergeCell ref="L829:M829"/>
    <mergeCell ref="Q829:S829"/>
    <mergeCell ref="V829:W829"/>
    <mergeCell ref="K838:K839"/>
    <mergeCell ref="L838:M838"/>
    <mergeCell ref="Q838:S838"/>
    <mergeCell ref="V838:W838"/>
    <mergeCell ref="L839:M839"/>
    <mergeCell ref="Q839:S839"/>
    <mergeCell ref="V839:W839"/>
    <mergeCell ref="K840:K841"/>
    <mergeCell ref="L840:M840"/>
    <mergeCell ref="Q840:S840"/>
    <mergeCell ref="V840:W840"/>
    <mergeCell ref="L841:M841"/>
    <mergeCell ref="Q841:S841"/>
    <mergeCell ref="V841:W841"/>
    <mergeCell ref="K834:K835"/>
    <mergeCell ref="L834:M834"/>
    <mergeCell ref="Q834:S834"/>
    <mergeCell ref="V834:W834"/>
    <mergeCell ref="L835:M835"/>
    <mergeCell ref="Q835:S835"/>
    <mergeCell ref="V835:W835"/>
    <mergeCell ref="K836:K837"/>
    <mergeCell ref="L836:M836"/>
    <mergeCell ref="Q836:S836"/>
    <mergeCell ref="V836:W836"/>
    <mergeCell ref="L837:M837"/>
    <mergeCell ref="Q837:S837"/>
    <mergeCell ref="V837:W837"/>
    <mergeCell ref="K844:K845"/>
    <mergeCell ref="L844:M844"/>
    <mergeCell ref="Q844:S844"/>
    <mergeCell ref="V844:W844"/>
    <mergeCell ref="L845:M845"/>
    <mergeCell ref="Q845:S845"/>
    <mergeCell ref="V845:W845"/>
    <mergeCell ref="K846:K847"/>
    <mergeCell ref="L846:M846"/>
    <mergeCell ref="Q846:S846"/>
    <mergeCell ref="V846:W846"/>
    <mergeCell ref="L847:M847"/>
    <mergeCell ref="Q847:S847"/>
    <mergeCell ref="V847:W847"/>
    <mergeCell ref="K842:K843"/>
    <mergeCell ref="L842:M842"/>
    <mergeCell ref="Q842:S842"/>
    <mergeCell ref="V842:W842"/>
    <mergeCell ref="L843:M843"/>
    <mergeCell ref="Q843:S843"/>
    <mergeCell ref="V843:W843"/>
    <mergeCell ref="K853:K854"/>
    <mergeCell ref="L853:M853"/>
    <mergeCell ref="Q853:S853"/>
    <mergeCell ref="V853:W853"/>
    <mergeCell ref="L854:M854"/>
    <mergeCell ref="Q854:S854"/>
    <mergeCell ref="V854:W854"/>
    <mergeCell ref="K855:K856"/>
    <mergeCell ref="L855:M855"/>
    <mergeCell ref="Q855:S855"/>
    <mergeCell ref="V855:W855"/>
    <mergeCell ref="L856:M856"/>
    <mergeCell ref="Q856:S856"/>
    <mergeCell ref="V856:W856"/>
    <mergeCell ref="A848:G848"/>
    <mergeCell ref="T848:W848"/>
    <mergeCell ref="A849:K849"/>
    <mergeCell ref="N849:Q849"/>
    <mergeCell ref="A850:K850"/>
    <mergeCell ref="N850:Q850"/>
    <mergeCell ref="A852:J852"/>
    <mergeCell ref="L852:N852"/>
    <mergeCell ref="O852:P852"/>
    <mergeCell ref="Q852:S852"/>
    <mergeCell ref="T852:U852"/>
    <mergeCell ref="V852:W852"/>
    <mergeCell ref="K861:K862"/>
    <mergeCell ref="L861:M861"/>
    <mergeCell ref="Q861:S861"/>
    <mergeCell ref="V861:W861"/>
    <mergeCell ref="L862:M862"/>
    <mergeCell ref="Q862:S862"/>
    <mergeCell ref="V862:W862"/>
    <mergeCell ref="K863:K864"/>
    <mergeCell ref="L863:M863"/>
    <mergeCell ref="Q863:S863"/>
    <mergeCell ref="V863:W863"/>
    <mergeCell ref="L864:M864"/>
    <mergeCell ref="Q864:S864"/>
    <mergeCell ref="V864:W864"/>
    <mergeCell ref="K857:K858"/>
    <mergeCell ref="L857:M857"/>
    <mergeCell ref="Q857:S857"/>
    <mergeCell ref="V857:W857"/>
    <mergeCell ref="L858:M858"/>
    <mergeCell ref="Q858:S858"/>
    <mergeCell ref="V858:W858"/>
    <mergeCell ref="K859:K860"/>
    <mergeCell ref="L859:M859"/>
    <mergeCell ref="Q859:S859"/>
    <mergeCell ref="V859:W859"/>
    <mergeCell ref="L860:M860"/>
    <mergeCell ref="Q860:S860"/>
    <mergeCell ref="V860:W860"/>
    <mergeCell ref="K869:K870"/>
    <mergeCell ref="L869:M869"/>
    <mergeCell ref="Q869:S869"/>
    <mergeCell ref="V869:W869"/>
    <mergeCell ref="L870:M870"/>
    <mergeCell ref="Q870:S870"/>
    <mergeCell ref="V870:W870"/>
    <mergeCell ref="K871:K872"/>
    <mergeCell ref="L871:M871"/>
    <mergeCell ref="Q871:S871"/>
    <mergeCell ref="V871:W871"/>
    <mergeCell ref="L872:M872"/>
    <mergeCell ref="Q872:S872"/>
    <mergeCell ref="V872:W872"/>
    <mergeCell ref="K865:K866"/>
    <mergeCell ref="L865:M865"/>
    <mergeCell ref="Q865:S865"/>
    <mergeCell ref="V865:W865"/>
    <mergeCell ref="L866:M866"/>
    <mergeCell ref="Q866:S866"/>
    <mergeCell ref="V866:W866"/>
    <mergeCell ref="K867:K868"/>
    <mergeCell ref="L867:M867"/>
    <mergeCell ref="Q867:S867"/>
    <mergeCell ref="V867:W867"/>
    <mergeCell ref="L868:M868"/>
    <mergeCell ref="Q868:S868"/>
    <mergeCell ref="V868:W868"/>
    <mergeCell ref="K877:K878"/>
    <mergeCell ref="L877:M877"/>
    <mergeCell ref="Q877:S877"/>
    <mergeCell ref="V877:W877"/>
    <mergeCell ref="L878:M878"/>
    <mergeCell ref="Q878:S878"/>
    <mergeCell ref="V878:W878"/>
    <mergeCell ref="K879:K880"/>
    <mergeCell ref="L879:M879"/>
    <mergeCell ref="Q879:S879"/>
    <mergeCell ref="V879:W879"/>
    <mergeCell ref="L880:M880"/>
    <mergeCell ref="Q880:S880"/>
    <mergeCell ref="V880:W880"/>
    <mergeCell ref="K873:K874"/>
    <mergeCell ref="L873:M873"/>
    <mergeCell ref="Q873:S873"/>
    <mergeCell ref="V873:W873"/>
    <mergeCell ref="L874:M874"/>
    <mergeCell ref="Q874:S874"/>
    <mergeCell ref="V874:W874"/>
    <mergeCell ref="K875:K876"/>
    <mergeCell ref="L875:M875"/>
    <mergeCell ref="Q875:S875"/>
    <mergeCell ref="V875:W875"/>
    <mergeCell ref="L876:M876"/>
    <mergeCell ref="Q876:S876"/>
    <mergeCell ref="V876:W876"/>
    <mergeCell ref="K886:K887"/>
    <mergeCell ref="L886:M886"/>
    <mergeCell ref="Q886:S886"/>
    <mergeCell ref="V886:W886"/>
    <mergeCell ref="L887:M887"/>
    <mergeCell ref="Q887:S887"/>
    <mergeCell ref="V887:W887"/>
    <mergeCell ref="K888:K889"/>
    <mergeCell ref="L888:M888"/>
    <mergeCell ref="Q888:S888"/>
    <mergeCell ref="V888:W888"/>
    <mergeCell ref="L889:M889"/>
    <mergeCell ref="Q889:S889"/>
    <mergeCell ref="V889:W889"/>
    <mergeCell ref="A881:G881"/>
    <mergeCell ref="T881:W881"/>
    <mergeCell ref="A882:K882"/>
    <mergeCell ref="N882:Q882"/>
    <mergeCell ref="A883:K883"/>
    <mergeCell ref="N883:Q883"/>
    <mergeCell ref="A885:J885"/>
    <mergeCell ref="L885:N885"/>
    <mergeCell ref="O885:P885"/>
    <mergeCell ref="Q885:S885"/>
    <mergeCell ref="T885:U885"/>
    <mergeCell ref="V885:W885"/>
    <mergeCell ref="K894:K895"/>
    <mergeCell ref="L894:M894"/>
    <mergeCell ref="Q894:S894"/>
    <mergeCell ref="V894:W894"/>
    <mergeCell ref="L895:M895"/>
    <mergeCell ref="Q895:S895"/>
    <mergeCell ref="V895:W895"/>
    <mergeCell ref="K896:K897"/>
    <mergeCell ref="L896:M896"/>
    <mergeCell ref="Q896:S896"/>
    <mergeCell ref="V896:W896"/>
    <mergeCell ref="L897:M897"/>
    <mergeCell ref="Q897:S897"/>
    <mergeCell ref="V897:W897"/>
    <mergeCell ref="K890:K891"/>
    <mergeCell ref="L890:M890"/>
    <mergeCell ref="Q890:S890"/>
    <mergeCell ref="V890:W890"/>
    <mergeCell ref="L891:M891"/>
    <mergeCell ref="Q891:S891"/>
    <mergeCell ref="V891:W891"/>
    <mergeCell ref="K892:K893"/>
    <mergeCell ref="L892:M892"/>
    <mergeCell ref="Q892:S892"/>
    <mergeCell ref="V892:W892"/>
    <mergeCell ref="L893:M893"/>
    <mergeCell ref="Q893:S893"/>
    <mergeCell ref="V893:W893"/>
    <mergeCell ref="K902:K903"/>
    <mergeCell ref="L902:M902"/>
    <mergeCell ref="Q902:S902"/>
    <mergeCell ref="V902:W902"/>
    <mergeCell ref="L903:M903"/>
    <mergeCell ref="Q903:S903"/>
    <mergeCell ref="V903:W903"/>
    <mergeCell ref="K904:K905"/>
    <mergeCell ref="L904:M904"/>
    <mergeCell ref="Q904:S904"/>
    <mergeCell ref="V904:W904"/>
    <mergeCell ref="L905:M905"/>
    <mergeCell ref="Q905:S905"/>
    <mergeCell ref="V905:W905"/>
    <mergeCell ref="K898:K899"/>
    <mergeCell ref="L898:M898"/>
    <mergeCell ref="Q898:S898"/>
    <mergeCell ref="V898:W898"/>
    <mergeCell ref="L899:M899"/>
    <mergeCell ref="Q899:S899"/>
    <mergeCell ref="V899:W899"/>
    <mergeCell ref="K900:K901"/>
    <mergeCell ref="L900:M900"/>
    <mergeCell ref="Q900:S900"/>
    <mergeCell ref="V900:W900"/>
    <mergeCell ref="L901:M901"/>
    <mergeCell ref="Q901:S901"/>
    <mergeCell ref="V901:W901"/>
    <mergeCell ref="K910:K911"/>
    <mergeCell ref="L910:M910"/>
    <mergeCell ref="Q910:S910"/>
    <mergeCell ref="V910:W910"/>
    <mergeCell ref="L911:M911"/>
    <mergeCell ref="Q911:S911"/>
    <mergeCell ref="V911:W911"/>
    <mergeCell ref="K912:K913"/>
    <mergeCell ref="L912:M912"/>
    <mergeCell ref="Q912:S912"/>
    <mergeCell ref="V912:W912"/>
    <mergeCell ref="L913:M913"/>
    <mergeCell ref="Q913:S913"/>
    <mergeCell ref="V913:W913"/>
    <mergeCell ref="K906:K907"/>
    <mergeCell ref="L906:M906"/>
    <mergeCell ref="Q906:S906"/>
    <mergeCell ref="V906:W906"/>
    <mergeCell ref="L907:M907"/>
    <mergeCell ref="Q907:S907"/>
    <mergeCell ref="V907:W907"/>
    <mergeCell ref="K908:K909"/>
    <mergeCell ref="L908:M908"/>
    <mergeCell ref="Q908:S908"/>
    <mergeCell ref="V908:W908"/>
    <mergeCell ref="L909:M909"/>
    <mergeCell ref="Q909:S909"/>
    <mergeCell ref="V909:W909"/>
    <mergeCell ref="K919:K920"/>
    <mergeCell ref="L919:M919"/>
    <mergeCell ref="Q919:S919"/>
    <mergeCell ref="V919:W919"/>
    <mergeCell ref="L920:M920"/>
    <mergeCell ref="Q920:S920"/>
    <mergeCell ref="V920:W920"/>
    <mergeCell ref="K921:K922"/>
    <mergeCell ref="L921:M921"/>
    <mergeCell ref="Q921:S921"/>
    <mergeCell ref="V921:W921"/>
    <mergeCell ref="L922:M922"/>
    <mergeCell ref="Q922:S922"/>
    <mergeCell ref="V922:W922"/>
    <mergeCell ref="A914:G914"/>
    <mergeCell ref="T914:W914"/>
    <mergeCell ref="A915:K915"/>
    <mergeCell ref="N915:Q915"/>
    <mergeCell ref="A916:K916"/>
    <mergeCell ref="N916:Q916"/>
    <mergeCell ref="A918:J918"/>
    <mergeCell ref="L918:N918"/>
    <mergeCell ref="O918:P918"/>
    <mergeCell ref="Q918:S918"/>
    <mergeCell ref="T918:U918"/>
    <mergeCell ref="V918:W918"/>
    <mergeCell ref="K927:K928"/>
    <mergeCell ref="L927:M927"/>
    <mergeCell ref="Q927:S927"/>
    <mergeCell ref="V927:W927"/>
    <mergeCell ref="L928:M928"/>
    <mergeCell ref="Q928:S928"/>
    <mergeCell ref="V928:W928"/>
    <mergeCell ref="K929:K930"/>
    <mergeCell ref="L929:M929"/>
    <mergeCell ref="Q929:S929"/>
    <mergeCell ref="V929:W929"/>
    <mergeCell ref="L930:M930"/>
    <mergeCell ref="Q930:S930"/>
    <mergeCell ref="V930:W930"/>
    <mergeCell ref="K923:K924"/>
    <mergeCell ref="L923:M923"/>
    <mergeCell ref="Q923:S923"/>
    <mergeCell ref="V923:W923"/>
    <mergeCell ref="L924:M924"/>
    <mergeCell ref="Q924:S924"/>
    <mergeCell ref="V924:W924"/>
    <mergeCell ref="K925:K926"/>
    <mergeCell ref="L925:M925"/>
    <mergeCell ref="Q925:S925"/>
    <mergeCell ref="V925:W925"/>
    <mergeCell ref="L926:M926"/>
    <mergeCell ref="Q926:S926"/>
    <mergeCell ref="V926:W926"/>
    <mergeCell ref="K935:K936"/>
    <mergeCell ref="L935:M935"/>
    <mergeCell ref="Q935:S935"/>
    <mergeCell ref="V935:W935"/>
    <mergeCell ref="L936:M936"/>
    <mergeCell ref="Q936:S936"/>
    <mergeCell ref="V936:W936"/>
    <mergeCell ref="K937:K938"/>
    <mergeCell ref="L937:M937"/>
    <mergeCell ref="Q937:S937"/>
    <mergeCell ref="V937:W937"/>
    <mergeCell ref="L938:M938"/>
    <mergeCell ref="Q938:S938"/>
    <mergeCell ref="V938:W938"/>
    <mergeCell ref="K931:K932"/>
    <mergeCell ref="L931:M931"/>
    <mergeCell ref="Q931:S931"/>
    <mergeCell ref="V931:W931"/>
    <mergeCell ref="L932:M932"/>
    <mergeCell ref="Q932:S932"/>
    <mergeCell ref="V932:W932"/>
    <mergeCell ref="K933:K934"/>
    <mergeCell ref="L933:M933"/>
    <mergeCell ref="Q933:S933"/>
    <mergeCell ref="V933:W933"/>
    <mergeCell ref="L934:M934"/>
    <mergeCell ref="Q934:S934"/>
    <mergeCell ref="V934:W934"/>
    <mergeCell ref="K943:K944"/>
    <mergeCell ref="L943:M943"/>
    <mergeCell ref="Q943:S943"/>
    <mergeCell ref="V943:W943"/>
    <mergeCell ref="L944:M944"/>
    <mergeCell ref="Q944:S944"/>
    <mergeCell ref="V944:W944"/>
    <mergeCell ref="K945:K946"/>
    <mergeCell ref="L945:M945"/>
    <mergeCell ref="Q945:S945"/>
    <mergeCell ref="V945:W945"/>
    <mergeCell ref="L946:M946"/>
    <mergeCell ref="Q946:S946"/>
    <mergeCell ref="V946:W946"/>
    <mergeCell ref="K939:K940"/>
    <mergeCell ref="L939:M939"/>
    <mergeCell ref="Q939:S939"/>
    <mergeCell ref="V939:W939"/>
    <mergeCell ref="L940:M940"/>
    <mergeCell ref="Q940:S940"/>
    <mergeCell ref="V940:W940"/>
    <mergeCell ref="K941:K942"/>
    <mergeCell ref="L941:M941"/>
    <mergeCell ref="Q941:S941"/>
    <mergeCell ref="V941:W941"/>
    <mergeCell ref="L942:M942"/>
    <mergeCell ref="Q942:S942"/>
    <mergeCell ref="V942:W942"/>
    <mergeCell ref="K952:K953"/>
    <mergeCell ref="L952:M952"/>
    <mergeCell ref="Q952:S952"/>
    <mergeCell ref="V952:W952"/>
    <mergeCell ref="L953:M953"/>
    <mergeCell ref="Q953:S953"/>
    <mergeCell ref="V953:W953"/>
    <mergeCell ref="K954:K955"/>
    <mergeCell ref="L954:M954"/>
    <mergeCell ref="Q954:S954"/>
    <mergeCell ref="V954:W954"/>
    <mergeCell ref="L955:M955"/>
    <mergeCell ref="Q955:S955"/>
    <mergeCell ref="V955:W955"/>
    <mergeCell ref="A947:G947"/>
    <mergeCell ref="T947:W947"/>
    <mergeCell ref="A948:K948"/>
    <mergeCell ref="N948:Q948"/>
    <mergeCell ref="A949:K949"/>
    <mergeCell ref="N949:Q949"/>
    <mergeCell ref="A951:J951"/>
    <mergeCell ref="L951:N951"/>
    <mergeCell ref="O951:P951"/>
    <mergeCell ref="Q951:S951"/>
    <mergeCell ref="T951:U951"/>
    <mergeCell ref="V951:W951"/>
    <mergeCell ref="K960:K961"/>
    <mergeCell ref="L960:M960"/>
    <mergeCell ref="Q960:S960"/>
    <mergeCell ref="V960:W960"/>
    <mergeCell ref="L961:M961"/>
    <mergeCell ref="Q961:S961"/>
    <mergeCell ref="V961:W961"/>
    <mergeCell ref="K962:K963"/>
    <mergeCell ref="L962:M962"/>
    <mergeCell ref="Q962:S962"/>
    <mergeCell ref="V962:W962"/>
    <mergeCell ref="L963:M963"/>
    <mergeCell ref="Q963:S963"/>
    <mergeCell ref="V963:W963"/>
    <mergeCell ref="K956:K957"/>
    <mergeCell ref="L956:M956"/>
    <mergeCell ref="Q956:S956"/>
    <mergeCell ref="V956:W956"/>
    <mergeCell ref="L957:M957"/>
    <mergeCell ref="Q957:S957"/>
    <mergeCell ref="V957:W957"/>
    <mergeCell ref="K958:K959"/>
    <mergeCell ref="L958:M958"/>
    <mergeCell ref="Q958:S958"/>
    <mergeCell ref="V958:W958"/>
    <mergeCell ref="L959:M959"/>
    <mergeCell ref="Q959:S959"/>
    <mergeCell ref="V959:W959"/>
    <mergeCell ref="K968:K969"/>
    <mergeCell ref="L968:M968"/>
    <mergeCell ref="Q968:S968"/>
    <mergeCell ref="V968:W968"/>
    <mergeCell ref="L969:M969"/>
    <mergeCell ref="Q969:S969"/>
    <mergeCell ref="V969:W969"/>
    <mergeCell ref="K970:K971"/>
    <mergeCell ref="L970:M970"/>
    <mergeCell ref="Q970:S970"/>
    <mergeCell ref="V970:W970"/>
    <mergeCell ref="L971:M971"/>
    <mergeCell ref="Q971:S971"/>
    <mergeCell ref="V971:W971"/>
    <mergeCell ref="K964:K965"/>
    <mergeCell ref="L964:M964"/>
    <mergeCell ref="Q964:S964"/>
    <mergeCell ref="V964:W964"/>
    <mergeCell ref="L965:M965"/>
    <mergeCell ref="Q965:S965"/>
    <mergeCell ref="V965:W965"/>
    <mergeCell ref="K966:K967"/>
    <mergeCell ref="L966:M966"/>
    <mergeCell ref="Q966:S966"/>
    <mergeCell ref="V966:W966"/>
    <mergeCell ref="L967:M967"/>
    <mergeCell ref="Q967:S967"/>
    <mergeCell ref="V967:W967"/>
    <mergeCell ref="K976:K977"/>
    <mergeCell ref="L976:M976"/>
    <mergeCell ref="Q976:S976"/>
    <mergeCell ref="V976:W976"/>
    <mergeCell ref="L977:M977"/>
    <mergeCell ref="Q977:S977"/>
    <mergeCell ref="V977:W977"/>
    <mergeCell ref="K978:K979"/>
    <mergeCell ref="L978:M978"/>
    <mergeCell ref="Q978:S978"/>
    <mergeCell ref="V978:W978"/>
    <mergeCell ref="L979:M979"/>
    <mergeCell ref="Q979:S979"/>
    <mergeCell ref="V979:W979"/>
    <mergeCell ref="K972:K973"/>
    <mergeCell ref="L972:M972"/>
    <mergeCell ref="Q972:S972"/>
    <mergeCell ref="V972:W972"/>
    <mergeCell ref="L973:M973"/>
    <mergeCell ref="Q973:S973"/>
    <mergeCell ref="V973:W973"/>
    <mergeCell ref="K974:K975"/>
    <mergeCell ref="L974:M974"/>
    <mergeCell ref="Q974:S974"/>
    <mergeCell ref="V974:W974"/>
    <mergeCell ref="L975:M975"/>
    <mergeCell ref="Q975:S975"/>
    <mergeCell ref="V975:W975"/>
    <mergeCell ref="K985:K986"/>
    <mergeCell ref="L985:M985"/>
    <mergeCell ref="Q985:S985"/>
    <mergeCell ref="V985:W985"/>
    <mergeCell ref="L986:M986"/>
    <mergeCell ref="Q986:S986"/>
    <mergeCell ref="V986:W986"/>
    <mergeCell ref="K987:K988"/>
    <mergeCell ref="L987:M987"/>
    <mergeCell ref="Q987:S987"/>
    <mergeCell ref="V987:W987"/>
    <mergeCell ref="L988:M988"/>
    <mergeCell ref="Q988:S988"/>
    <mergeCell ref="V988:W988"/>
    <mergeCell ref="A980:G980"/>
    <mergeCell ref="T980:W980"/>
    <mergeCell ref="A981:K981"/>
    <mergeCell ref="N981:Q981"/>
    <mergeCell ref="A982:K982"/>
    <mergeCell ref="N982:Q982"/>
    <mergeCell ref="A984:J984"/>
    <mergeCell ref="L984:N984"/>
    <mergeCell ref="O984:P984"/>
    <mergeCell ref="Q984:S984"/>
    <mergeCell ref="T984:U984"/>
    <mergeCell ref="V984:W984"/>
    <mergeCell ref="K993:K994"/>
    <mergeCell ref="L993:M993"/>
    <mergeCell ref="Q993:S993"/>
    <mergeCell ref="V993:W993"/>
    <mergeCell ref="L994:M994"/>
    <mergeCell ref="Q994:S994"/>
    <mergeCell ref="V994:W994"/>
    <mergeCell ref="K995:K996"/>
    <mergeCell ref="L995:M995"/>
    <mergeCell ref="Q995:S995"/>
    <mergeCell ref="V995:W995"/>
    <mergeCell ref="L996:M996"/>
    <mergeCell ref="Q996:S996"/>
    <mergeCell ref="V996:W996"/>
    <mergeCell ref="K989:K990"/>
    <mergeCell ref="L989:M989"/>
    <mergeCell ref="Q989:S989"/>
    <mergeCell ref="V989:W989"/>
    <mergeCell ref="L990:M990"/>
    <mergeCell ref="Q990:S990"/>
    <mergeCell ref="V990:W990"/>
    <mergeCell ref="K991:K992"/>
    <mergeCell ref="L991:M991"/>
    <mergeCell ref="Q991:S991"/>
    <mergeCell ref="V991:W991"/>
    <mergeCell ref="L992:M992"/>
    <mergeCell ref="Q992:S992"/>
    <mergeCell ref="V992:W992"/>
    <mergeCell ref="K1001:K1002"/>
    <mergeCell ref="L1001:M1001"/>
    <mergeCell ref="Q1001:S1001"/>
    <mergeCell ref="V1001:W1001"/>
    <mergeCell ref="L1002:M1002"/>
    <mergeCell ref="Q1002:S1002"/>
    <mergeCell ref="V1002:W1002"/>
    <mergeCell ref="K1003:K1004"/>
    <mergeCell ref="L1003:M1003"/>
    <mergeCell ref="Q1003:S1003"/>
    <mergeCell ref="V1003:W1003"/>
    <mergeCell ref="L1004:M1004"/>
    <mergeCell ref="Q1004:S1004"/>
    <mergeCell ref="V1004:W1004"/>
    <mergeCell ref="K997:K998"/>
    <mergeCell ref="L997:M997"/>
    <mergeCell ref="Q997:S997"/>
    <mergeCell ref="V997:W997"/>
    <mergeCell ref="L998:M998"/>
    <mergeCell ref="Q998:S998"/>
    <mergeCell ref="V998:W998"/>
    <mergeCell ref="K999:K1000"/>
    <mergeCell ref="L999:M999"/>
    <mergeCell ref="Q999:S999"/>
    <mergeCell ref="V999:W999"/>
    <mergeCell ref="L1000:M1000"/>
    <mergeCell ref="Q1000:S1000"/>
    <mergeCell ref="V1000:W1000"/>
    <mergeCell ref="K1009:K1010"/>
    <mergeCell ref="L1009:M1009"/>
    <mergeCell ref="Q1009:S1009"/>
    <mergeCell ref="V1009:W1009"/>
    <mergeCell ref="L1010:M1010"/>
    <mergeCell ref="Q1010:S1010"/>
    <mergeCell ref="V1010:W1010"/>
    <mergeCell ref="K1011:K1012"/>
    <mergeCell ref="L1011:M1011"/>
    <mergeCell ref="Q1011:S1011"/>
    <mergeCell ref="V1011:W1011"/>
    <mergeCell ref="L1012:M1012"/>
    <mergeCell ref="Q1012:S1012"/>
    <mergeCell ref="V1012:W1012"/>
    <mergeCell ref="K1005:K1006"/>
    <mergeCell ref="L1005:M1005"/>
    <mergeCell ref="Q1005:S1005"/>
    <mergeCell ref="V1005:W1005"/>
    <mergeCell ref="L1006:M1006"/>
    <mergeCell ref="Q1006:S1006"/>
    <mergeCell ref="V1006:W1006"/>
    <mergeCell ref="K1007:K1008"/>
    <mergeCell ref="L1007:M1007"/>
    <mergeCell ref="Q1007:S1007"/>
    <mergeCell ref="V1007:W1007"/>
    <mergeCell ref="L1008:M1008"/>
    <mergeCell ref="Q1008:S1008"/>
    <mergeCell ref="V1008:W1008"/>
    <mergeCell ref="K1018:K1019"/>
    <mergeCell ref="L1018:M1018"/>
    <mergeCell ref="Q1018:S1018"/>
    <mergeCell ref="V1018:W1018"/>
    <mergeCell ref="L1019:M1019"/>
    <mergeCell ref="Q1019:S1019"/>
    <mergeCell ref="V1019:W1019"/>
    <mergeCell ref="K1020:K1021"/>
    <mergeCell ref="L1020:M1020"/>
    <mergeCell ref="Q1020:S1020"/>
    <mergeCell ref="V1020:W1020"/>
    <mergeCell ref="L1021:M1021"/>
    <mergeCell ref="Q1021:S1021"/>
    <mergeCell ref="V1021:W1021"/>
    <mergeCell ref="A1013:G1013"/>
    <mergeCell ref="T1013:W1013"/>
    <mergeCell ref="A1014:K1014"/>
    <mergeCell ref="N1014:Q1014"/>
    <mergeCell ref="A1015:K1015"/>
    <mergeCell ref="N1015:Q1015"/>
    <mergeCell ref="A1017:J1017"/>
    <mergeCell ref="L1017:N1017"/>
    <mergeCell ref="O1017:P1017"/>
    <mergeCell ref="Q1017:S1017"/>
    <mergeCell ref="T1017:U1017"/>
    <mergeCell ref="V1017:W1017"/>
    <mergeCell ref="K1026:K1027"/>
    <mergeCell ref="L1026:M1026"/>
    <mergeCell ref="Q1026:S1026"/>
    <mergeCell ref="V1026:W1026"/>
    <mergeCell ref="L1027:M1027"/>
    <mergeCell ref="Q1027:S1027"/>
    <mergeCell ref="V1027:W1027"/>
    <mergeCell ref="K1028:K1029"/>
    <mergeCell ref="L1028:M1028"/>
    <mergeCell ref="Q1028:S1028"/>
    <mergeCell ref="V1028:W1028"/>
    <mergeCell ref="L1029:M1029"/>
    <mergeCell ref="Q1029:S1029"/>
    <mergeCell ref="V1029:W1029"/>
    <mergeCell ref="K1022:K1023"/>
    <mergeCell ref="L1022:M1022"/>
    <mergeCell ref="Q1022:S1022"/>
    <mergeCell ref="V1022:W1022"/>
    <mergeCell ref="L1023:M1023"/>
    <mergeCell ref="Q1023:S1023"/>
    <mergeCell ref="V1023:W1023"/>
    <mergeCell ref="K1024:K1025"/>
    <mergeCell ref="L1024:M1024"/>
    <mergeCell ref="Q1024:S1024"/>
    <mergeCell ref="V1024:W1024"/>
    <mergeCell ref="L1025:M1025"/>
    <mergeCell ref="Q1025:S1025"/>
    <mergeCell ref="V1025:W1025"/>
    <mergeCell ref="K1034:K1035"/>
    <mergeCell ref="L1034:M1034"/>
    <mergeCell ref="Q1034:S1034"/>
    <mergeCell ref="V1034:W1034"/>
    <mergeCell ref="L1035:M1035"/>
    <mergeCell ref="Q1035:S1035"/>
    <mergeCell ref="V1035:W1035"/>
    <mergeCell ref="K1036:K1037"/>
    <mergeCell ref="L1036:M1036"/>
    <mergeCell ref="Q1036:S1036"/>
    <mergeCell ref="V1036:W1036"/>
    <mergeCell ref="L1037:M1037"/>
    <mergeCell ref="Q1037:S1037"/>
    <mergeCell ref="V1037:W1037"/>
    <mergeCell ref="K1030:K1031"/>
    <mergeCell ref="L1030:M1030"/>
    <mergeCell ref="Q1030:S1030"/>
    <mergeCell ref="V1030:W1030"/>
    <mergeCell ref="L1031:M1031"/>
    <mergeCell ref="Q1031:S1031"/>
    <mergeCell ref="V1031:W1031"/>
    <mergeCell ref="K1032:K1033"/>
    <mergeCell ref="L1032:M1032"/>
    <mergeCell ref="Q1032:S1032"/>
    <mergeCell ref="V1032:W1032"/>
    <mergeCell ref="L1033:M1033"/>
    <mergeCell ref="Q1033:S1033"/>
    <mergeCell ref="V1033:W1033"/>
    <mergeCell ref="K1042:K1043"/>
    <mergeCell ref="L1042:M1042"/>
    <mergeCell ref="Q1042:S1042"/>
    <mergeCell ref="V1042:W1042"/>
    <mergeCell ref="L1043:M1043"/>
    <mergeCell ref="Q1043:S1043"/>
    <mergeCell ref="V1043:W1043"/>
    <mergeCell ref="K1044:K1045"/>
    <mergeCell ref="L1044:M1044"/>
    <mergeCell ref="Q1044:S1044"/>
    <mergeCell ref="V1044:W1044"/>
    <mergeCell ref="L1045:M1045"/>
    <mergeCell ref="Q1045:S1045"/>
    <mergeCell ref="V1045:W1045"/>
    <mergeCell ref="K1038:K1039"/>
    <mergeCell ref="L1038:M1038"/>
    <mergeCell ref="Q1038:S1038"/>
    <mergeCell ref="V1038:W1038"/>
    <mergeCell ref="L1039:M1039"/>
    <mergeCell ref="Q1039:S1039"/>
    <mergeCell ref="V1039:W1039"/>
    <mergeCell ref="K1040:K1041"/>
    <mergeCell ref="L1040:M1040"/>
    <mergeCell ref="Q1040:S1040"/>
    <mergeCell ref="V1040:W1040"/>
    <mergeCell ref="L1041:M1041"/>
    <mergeCell ref="Q1041:S1041"/>
    <mergeCell ref="V1041:W1041"/>
    <mergeCell ref="K1051:K1052"/>
    <mergeCell ref="L1051:M1051"/>
    <mergeCell ref="Q1051:S1051"/>
    <mergeCell ref="V1051:W1051"/>
    <mergeCell ref="L1052:M1052"/>
    <mergeCell ref="Q1052:S1052"/>
    <mergeCell ref="V1052:W1052"/>
    <mergeCell ref="K1053:K1054"/>
    <mergeCell ref="L1053:M1053"/>
    <mergeCell ref="Q1053:S1053"/>
    <mergeCell ref="V1053:W1053"/>
    <mergeCell ref="L1054:M1054"/>
    <mergeCell ref="Q1054:S1054"/>
    <mergeCell ref="V1054:W1054"/>
    <mergeCell ref="A1046:G1046"/>
    <mergeCell ref="T1046:W1046"/>
    <mergeCell ref="A1047:K1047"/>
    <mergeCell ref="N1047:Q1047"/>
    <mergeCell ref="A1048:K1048"/>
    <mergeCell ref="N1048:Q1048"/>
    <mergeCell ref="A1050:J1050"/>
    <mergeCell ref="L1050:N1050"/>
    <mergeCell ref="O1050:P1050"/>
    <mergeCell ref="Q1050:S1050"/>
    <mergeCell ref="T1050:U1050"/>
    <mergeCell ref="V1050:W1050"/>
    <mergeCell ref="K1059:K1060"/>
    <mergeCell ref="L1059:M1059"/>
    <mergeCell ref="Q1059:S1059"/>
    <mergeCell ref="V1059:W1059"/>
    <mergeCell ref="L1060:M1060"/>
    <mergeCell ref="Q1060:S1060"/>
    <mergeCell ref="V1060:W1060"/>
    <mergeCell ref="K1061:K1062"/>
    <mergeCell ref="L1061:M1061"/>
    <mergeCell ref="Q1061:S1061"/>
    <mergeCell ref="V1061:W1061"/>
    <mergeCell ref="L1062:M1062"/>
    <mergeCell ref="Q1062:S1062"/>
    <mergeCell ref="V1062:W1062"/>
    <mergeCell ref="K1055:K1056"/>
    <mergeCell ref="L1055:M1055"/>
    <mergeCell ref="Q1055:S1055"/>
    <mergeCell ref="V1055:W1055"/>
    <mergeCell ref="L1056:M1056"/>
    <mergeCell ref="Q1056:S1056"/>
    <mergeCell ref="V1056:W1056"/>
    <mergeCell ref="K1057:K1058"/>
    <mergeCell ref="L1057:M1057"/>
    <mergeCell ref="Q1057:S1057"/>
    <mergeCell ref="V1057:W1057"/>
    <mergeCell ref="L1058:M1058"/>
    <mergeCell ref="Q1058:S1058"/>
    <mergeCell ref="V1058:W1058"/>
    <mergeCell ref="K1067:K1068"/>
    <mergeCell ref="L1067:M1067"/>
    <mergeCell ref="Q1067:S1067"/>
    <mergeCell ref="V1067:W1067"/>
    <mergeCell ref="L1068:M1068"/>
    <mergeCell ref="Q1068:S1068"/>
    <mergeCell ref="V1068:W1068"/>
    <mergeCell ref="K1069:K1070"/>
    <mergeCell ref="L1069:M1069"/>
    <mergeCell ref="Q1069:S1069"/>
    <mergeCell ref="V1069:W1069"/>
    <mergeCell ref="L1070:M1070"/>
    <mergeCell ref="Q1070:S1070"/>
    <mergeCell ref="V1070:W1070"/>
    <mergeCell ref="K1063:K1064"/>
    <mergeCell ref="L1063:M1063"/>
    <mergeCell ref="Q1063:S1063"/>
    <mergeCell ref="V1063:W1063"/>
    <mergeCell ref="L1064:M1064"/>
    <mergeCell ref="Q1064:S1064"/>
    <mergeCell ref="V1064:W1064"/>
    <mergeCell ref="K1065:K1066"/>
    <mergeCell ref="L1065:M1065"/>
    <mergeCell ref="Q1065:S1065"/>
    <mergeCell ref="V1065:W1065"/>
    <mergeCell ref="L1066:M1066"/>
    <mergeCell ref="Q1066:S1066"/>
    <mergeCell ref="V1066:W1066"/>
    <mergeCell ref="A1079:G1079"/>
    <mergeCell ref="T1079:W1079"/>
    <mergeCell ref="K1075:K1076"/>
    <mergeCell ref="L1075:M1075"/>
    <mergeCell ref="Q1075:S1075"/>
    <mergeCell ref="V1075:W1075"/>
    <mergeCell ref="L1076:M1076"/>
    <mergeCell ref="Q1076:S1076"/>
    <mergeCell ref="V1076:W1076"/>
    <mergeCell ref="K1077:K1078"/>
    <mergeCell ref="L1077:M1077"/>
    <mergeCell ref="Q1077:S1077"/>
    <mergeCell ref="V1077:W1077"/>
    <mergeCell ref="L1078:M1078"/>
    <mergeCell ref="Q1078:S1078"/>
    <mergeCell ref="V1078:W1078"/>
    <mergeCell ref="K1071:K1072"/>
    <mergeCell ref="L1071:M1071"/>
    <mergeCell ref="Q1071:S1071"/>
    <mergeCell ref="V1071:W1071"/>
    <mergeCell ref="L1072:M1072"/>
    <mergeCell ref="Q1072:S1072"/>
    <mergeCell ref="V1072:W1072"/>
    <mergeCell ref="K1073:K1074"/>
    <mergeCell ref="L1073:M1073"/>
    <mergeCell ref="Q1073:S1073"/>
    <mergeCell ref="V1073:W1073"/>
    <mergeCell ref="L1074:M1074"/>
    <mergeCell ref="Q1074:S1074"/>
    <mergeCell ref="V1074:W1074"/>
  </mergeCells>
  <phoneticPr fontId="4"/>
  <printOptions horizontalCentered="1"/>
  <pageMargins left="0.39370078740157483" right="0.39370078740157483" top="0.9055118110236221" bottom="0.39370078740157483" header="0" footer="0.19685039370078741"/>
  <pageSetup paperSize="9" firstPageNumber="42" fitToHeight="0" orientation="landscape" useFirstPageNumber="1" verticalDpi="1200" r:id="rId1"/>
  <headerFooter alignWithMargins="0">
    <oddFooter>&amp;C&amp;P</oddFooter>
  </headerFooter>
  <rowBreaks count="5" manualBreakCount="5">
    <brk id="130" max="16383" man="1"/>
    <brk id="161" max="16383" man="1"/>
    <brk id="192" max="16383" man="1"/>
    <brk id="520" max="16383" man="1"/>
    <brk id="84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99"/>
  <sheetViews>
    <sheetView showGridLines="0" view="pageBreakPreview" zoomScaleNormal="100" zoomScaleSheetLayoutView="100" workbookViewId="0">
      <selection activeCell="N1" sqref="N1:Q1"/>
    </sheetView>
  </sheetViews>
  <sheetFormatPr defaultColWidth="9" defaultRowHeight="14.1" customHeight="1" x14ac:dyDescent="0.15"/>
  <cols>
    <col min="1" max="7" width="1.125" style="1" customWidth="1"/>
    <col min="8" max="8" width="13.625" style="1" customWidth="1"/>
    <col min="9" max="9" width="16.375" style="1" customWidth="1"/>
    <col min="10" max="10" width="2.5" style="1" customWidth="1"/>
    <col min="11" max="11" width="7.5" style="1" customWidth="1"/>
    <col min="12" max="12" width="4.75" style="1" customWidth="1"/>
    <col min="13" max="13" width="4.375" style="1" customWidth="1"/>
    <col min="14" max="14" width="4.125" style="1" customWidth="1"/>
    <col min="15" max="15" width="10.875" style="1" customWidth="1"/>
    <col min="16" max="16" width="3.875" style="1" customWidth="1"/>
    <col min="17" max="17" width="6.125" style="1" customWidth="1"/>
    <col min="18" max="18" width="2.5" style="1" customWidth="1"/>
    <col min="19" max="19" width="10.125" style="1" customWidth="1"/>
    <col min="20" max="20" width="13" style="1" customWidth="1"/>
    <col min="21" max="21" width="3.75" style="1" customWidth="1"/>
    <col min="22" max="22" width="12.875" style="1" customWidth="1"/>
    <col min="23" max="23" width="11.625" style="1" customWidth="1"/>
    <col min="24" max="16384" width="9" style="1"/>
  </cols>
  <sheetData>
    <row r="1" spans="1:23" ht="29.25" customHeight="1" x14ac:dyDescent="0.2">
      <c r="A1" s="260" t="s">
        <v>677</v>
      </c>
      <c r="B1" s="299"/>
      <c r="C1" s="299"/>
      <c r="D1" s="299"/>
      <c r="E1" s="299"/>
      <c r="F1" s="299"/>
      <c r="G1" s="299"/>
      <c r="H1" s="299"/>
      <c r="I1" s="299"/>
      <c r="J1" s="299"/>
      <c r="K1" s="299"/>
      <c r="L1" s="224"/>
      <c r="M1" s="3"/>
      <c r="N1" s="261" t="s">
        <v>143</v>
      </c>
      <c r="O1" s="261"/>
      <c r="P1" s="261"/>
      <c r="Q1" s="261"/>
      <c r="W1" s="101"/>
    </row>
    <row r="2" spans="1:23" ht="17.25" customHeight="1" x14ac:dyDescent="0.15">
      <c r="A2" s="272" t="s">
        <v>681</v>
      </c>
      <c r="B2" s="272"/>
      <c r="C2" s="272"/>
      <c r="D2" s="272"/>
      <c r="E2" s="272"/>
      <c r="F2" s="272"/>
      <c r="G2" s="272"/>
      <c r="H2" s="272"/>
      <c r="I2" s="272"/>
      <c r="J2" s="272"/>
      <c r="K2" s="272"/>
      <c r="L2" s="216"/>
      <c r="M2" s="4" t="s">
        <v>12</v>
      </c>
      <c r="N2" s="273" t="s">
        <v>687</v>
      </c>
      <c r="O2" s="273"/>
      <c r="P2" s="273"/>
      <c r="Q2" s="273"/>
      <c r="R2" s="4" t="s">
        <v>11</v>
      </c>
      <c r="V2" s="10">
        <v>1</v>
      </c>
      <c r="W2" s="27" t="s">
        <v>684</v>
      </c>
    </row>
    <row r="3" spans="1:23" ht="5.25" customHeight="1" x14ac:dyDescent="0.15">
      <c r="A3" s="23"/>
      <c r="B3" s="23"/>
      <c r="C3" s="23"/>
      <c r="D3" s="23"/>
      <c r="E3" s="23"/>
      <c r="F3" s="23"/>
      <c r="G3" s="23"/>
      <c r="H3" s="23"/>
      <c r="I3" s="23"/>
      <c r="J3" s="2"/>
      <c r="K3" s="2"/>
      <c r="L3" s="2"/>
      <c r="M3" s="2"/>
      <c r="N3" s="2"/>
      <c r="O3" s="2"/>
      <c r="P3" s="2"/>
      <c r="Q3" s="2"/>
      <c r="R3" s="2"/>
      <c r="S3" s="2"/>
      <c r="T3" s="2"/>
      <c r="U3" s="2"/>
      <c r="V3" s="2"/>
      <c r="W3" s="2"/>
    </row>
    <row r="4" spans="1:23" ht="20.45" customHeight="1" x14ac:dyDescent="0.15">
      <c r="A4" s="284" t="s">
        <v>27</v>
      </c>
      <c r="B4" s="268"/>
      <c r="C4" s="268"/>
      <c r="D4" s="268"/>
      <c r="E4" s="268"/>
      <c r="F4" s="268"/>
      <c r="G4" s="268"/>
      <c r="H4" s="268"/>
      <c r="I4" s="268"/>
      <c r="J4" s="269"/>
      <c r="K4" s="119" t="s">
        <v>1</v>
      </c>
      <c r="L4" s="268" t="s">
        <v>2</v>
      </c>
      <c r="M4" s="268"/>
      <c r="N4" s="269"/>
      <c r="O4" s="268" t="s">
        <v>3</v>
      </c>
      <c r="P4" s="269"/>
      <c r="Q4" s="267" t="s">
        <v>4</v>
      </c>
      <c r="R4" s="268"/>
      <c r="S4" s="269"/>
      <c r="T4" s="268" t="s">
        <v>5</v>
      </c>
      <c r="U4" s="269"/>
      <c r="V4" s="268" t="s">
        <v>9</v>
      </c>
      <c r="W4" s="270"/>
    </row>
    <row r="5" spans="1:23" ht="15.95" customHeight="1" x14ac:dyDescent="0.15">
      <c r="A5" s="139"/>
      <c r="B5" s="140" t="s">
        <v>767</v>
      </c>
      <c r="C5" s="140"/>
      <c r="D5" s="140"/>
      <c r="E5" s="140"/>
      <c r="F5" s="140"/>
      <c r="G5" s="140"/>
      <c r="H5" s="140"/>
      <c r="I5" s="140"/>
      <c r="J5" s="170"/>
      <c r="K5" s="255" t="s">
        <v>770</v>
      </c>
      <c r="L5" s="286"/>
      <c r="M5" s="287"/>
      <c r="N5" s="142"/>
      <c r="O5" s="127"/>
      <c r="P5" s="142"/>
      <c r="Q5" s="281"/>
      <c r="R5" s="282"/>
      <c r="S5" s="283"/>
      <c r="T5" s="171"/>
      <c r="U5" s="172"/>
      <c r="V5" s="279"/>
      <c r="W5" s="280"/>
    </row>
    <row r="6" spans="1:23" ht="15.95" customHeight="1" x14ac:dyDescent="0.15">
      <c r="A6" s="166"/>
      <c r="B6" s="167"/>
      <c r="C6" s="165"/>
      <c r="D6" s="165"/>
      <c r="E6" s="165"/>
      <c r="F6" s="165"/>
      <c r="G6" s="165"/>
      <c r="H6" s="165"/>
      <c r="I6" s="165"/>
      <c r="J6" s="177"/>
      <c r="K6" s="285"/>
      <c r="L6" s="274"/>
      <c r="M6" s="290"/>
      <c r="N6" s="134"/>
      <c r="O6" s="133"/>
      <c r="P6" s="134"/>
      <c r="Q6" s="274"/>
      <c r="R6" s="275"/>
      <c r="S6" s="276"/>
      <c r="T6" s="173"/>
      <c r="U6" s="174"/>
      <c r="V6" s="277"/>
      <c r="W6" s="278"/>
    </row>
    <row r="7" spans="1:23" ht="20.100000000000001" customHeight="1" x14ac:dyDescent="0.15">
      <c r="A7" s="125"/>
      <c r="B7" s="312" t="s">
        <v>768</v>
      </c>
      <c r="C7" s="312"/>
      <c r="D7" s="312"/>
      <c r="E7" s="312"/>
      <c r="F7" s="312"/>
      <c r="G7" s="312"/>
      <c r="H7" s="312"/>
      <c r="I7" s="312"/>
      <c r="J7" s="313"/>
      <c r="K7" s="255" t="s">
        <v>771</v>
      </c>
      <c r="L7" s="288"/>
      <c r="M7" s="289"/>
      <c r="N7" s="142"/>
      <c r="O7" s="141"/>
      <c r="P7" s="142"/>
      <c r="Q7" s="281"/>
      <c r="R7" s="282"/>
      <c r="S7" s="283"/>
      <c r="T7" s="171"/>
      <c r="U7" s="172"/>
      <c r="V7" s="279"/>
      <c r="W7" s="280"/>
    </row>
    <row r="8" spans="1:23" ht="15.95" customHeight="1" x14ac:dyDescent="0.15">
      <c r="A8" s="164"/>
      <c r="B8" s="165" t="s">
        <v>681</v>
      </c>
      <c r="C8" s="165"/>
      <c r="D8" s="165"/>
      <c r="E8" s="165"/>
      <c r="F8" s="165"/>
      <c r="G8" s="165"/>
      <c r="H8" s="165"/>
      <c r="I8" s="165"/>
      <c r="J8" s="177"/>
      <c r="K8" s="285"/>
      <c r="L8" s="274"/>
      <c r="M8" s="290"/>
      <c r="N8" s="134"/>
      <c r="O8" s="133"/>
      <c r="P8" s="134"/>
      <c r="Q8" s="274"/>
      <c r="R8" s="275"/>
      <c r="S8" s="276"/>
      <c r="T8" s="173"/>
      <c r="U8" s="174"/>
      <c r="V8" s="277"/>
      <c r="W8" s="278"/>
    </row>
    <row r="9" spans="1:23" ht="15.95" customHeight="1" x14ac:dyDescent="0.15">
      <c r="A9" s="125"/>
      <c r="B9" s="126" t="s">
        <v>692</v>
      </c>
      <c r="C9" s="140"/>
      <c r="D9" s="140"/>
      <c r="E9" s="140"/>
      <c r="F9" s="140"/>
      <c r="G9" s="140"/>
      <c r="H9" s="140"/>
      <c r="I9" s="140"/>
      <c r="J9" s="170"/>
      <c r="K9" s="255" t="s">
        <v>456</v>
      </c>
      <c r="L9" s="288"/>
      <c r="M9" s="289"/>
      <c r="N9" s="142"/>
      <c r="O9" s="141"/>
      <c r="P9" s="142"/>
      <c r="Q9" s="281"/>
      <c r="R9" s="282"/>
      <c r="S9" s="283"/>
      <c r="T9" s="171"/>
      <c r="U9" s="172"/>
      <c r="V9" s="279"/>
      <c r="W9" s="280"/>
    </row>
    <row r="10" spans="1:23" ht="15.95" customHeight="1" x14ac:dyDescent="0.15">
      <c r="A10" s="164"/>
      <c r="B10" s="165"/>
      <c r="C10" s="165"/>
      <c r="D10" s="165"/>
      <c r="E10" s="165"/>
      <c r="F10" s="165"/>
      <c r="G10" s="165"/>
      <c r="H10" s="165"/>
      <c r="I10" s="165"/>
      <c r="J10" s="177"/>
      <c r="K10" s="285"/>
      <c r="L10" s="274">
        <v>1</v>
      </c>
      <c r="M10" s="290"/>
      <c r="N10" s="134"/>
      <c r="O10" s="133"/>
      <c r="P10" s="134"/>
      <c r="Q10" s="274"/>
      <c r="R10" s="275"/>
      <c r="S10" s="276"/>
      <c r="T10" s="173"/>
      <c r="U10" s="174"/>
      <c r="V10" s="277"/>
      <c r="W10" s="278"/>
    </row>
    <row r="11" spans="1:23" ht="15.95" customHeight="1" x14ac:dyDescent="0.15">
      <c r="A11" s="125"/>
      <c r="B11" s="126"/>
      <c r="C11" s="140"/>
      <c r="D11" s="140"/>
      <c r="E11" s="140"/>
      <c r="F11" s="140"/>
      <c r="G11" s="140" t="s">
        <v>543</v>
      </c>
      <c r="H11" s="140"/>
      <c r="I11" s="140"/>
      <c r="J11" s="170"/>
      <c r="K11" s="255" t="s">
        <v>456</v>
      </c>
      <c r="L11" s="288"/>
      <c r="M11" s="289"/>
      <c r="N11" s="142"/>
      <c r="O11" s="141"/>
      <c r="P11" s="142"/>
      <c r="Q11" s="281"/>
      <c r="R11" s="282"/>
      <c r="S11" s="283"/>
      <c r="T11" s="171"/>
      <c r="U11" s="172"/>
      <c r="V11" s="279"/>
      <c r="W11" s="280"/>
    </row>
    <row r="12" spans="1:23" ht="15.95" customHeight="1" x14ac:dyDescent="0.15">
      <c r="A12" s="164"/>
      <c r="B12" s="165"/>
      <c r="C12" s="165"/>
      <c r="D12" s="165"/>
      <c r="E12" s="165"/>
      <c r="F12" s="165"/>
      <c r="G12" s="165"/>
      <c r="H12" s="165"/>
      <c r="I12" s="165"/>
      <c r="J12" s="177"/>
      <c r="K12" s="285"/>
      <c r="L12" s="274">
        <v>1</v>
      </c>
      <c r="M12" s="290"/>
      <c r="N12" s="134"/>
      <c r="O12" s="133"/>
      <c r="P12" s="134"/>
      <c r="Q12" s="274"/>
      <c r="R12" s="275"/>
      <c r="S12" s="276"/>
      <c r="T12" s="173"/>
      <c r="U12" s="174"/>
      <c r="V12" s="277"/>
      <c r="W12" s="278"/>
    </row>
    <row r="13" spans="1:23" ht="15.95" customHeight="1" x14ac:dyDescent="0.15">
      <c r="A13" s="125"/>
      <c r="B13" s="126"/>
      <c r="C13" s="140"/>
      <c r="D13" s="140"/>
      <c r="E13" s="140"/>
      <c r="F13" s="140"/>
      <c r="G13" s="140" t="s">
        <v>769</v>
      </c>
      <c r="H13" s="140"/>
      <c r="I13" s="140"/>
      <c r="J13" s="170"/>
      <c r="K13" s="255"/>
      <c r="L13" s="288"/>
      <c r="M13" s="289"/>
      <c r="N13" s="142"/>
      <c r="O13" s="141"/>
      <c r="P13" s="142"/>
      <c r="Q13" s="281"/>
      <c r="R13" s="282"/>
      <c r="S13" s="283"/>
      <c r="T13" s="171"/>
      <c r="U13" s="172"/>
      <c r="V13" s="279"/>
      <c r="W13" s="280"/>
    </row>
    <row r="14" spans="1:23" ht="15.95" customHeight="1" x14ac:dyDescent="0.15">
      <c r="A14" s="164"/>
      <c r="B14" s="165"/>
      <c r="C14" s="165"/>
      <c r="D14" s="165"/>
      <c r="E14" s="165"/>
      <c r="F14" s="165"/>
      <c r="G14" s="165"/>
      <c r="H14" s="165"/>
      <c r="I14" s="165"/>
      <c r="J14" s="177"/>
      <c r="K14" s="285"/>
      <c r="L14" s="274"/>
      <c r="M14" s="290"/>
      <c r="N14" s="134"/>
      <c r="O14" s="133"/>
      <c r="P14" s="134"/>
      <c r="Q14" s="274"/>
      <c r="R14" s="275"/>
      <c r="S14" s="276"/>
      <c r="T14" s="173"/>
      <c r="U14" s="174"/>
      <c r="V14" s="277"/>
      <c r="W14" s="278"/>
    </row>
    <row r="15" spans="1:23" ht="15.95" customHeight="1" x14ac:dyDescent="0.15">
      <c r="A15" s="125"/>
      <c r="B15" s="126"/>
      <c r="C15" s="140"/>
      <c r="D15" s="140"/>
      <c r="E15" s="140"/>
      <c r="F15" s="140"/>
      <c r="G15" s="140"/>
      <c r="H15" s="140"/>
      <c r="I15" s="140"/>
      <c r="J15" s="170"/>
      <c r="K15" s="255"/>
      <c r="L15" s="288"/>
      <c r="M15" s="289"/>
      <c r="N15" s="142"/>
      <c r="O15" s="141"/>
      <c r="P15" s="142"/>
      <c r="Q15" s="281"/>
      <c r="R15" s="282"/>
      <c r="S15" s="283"/>
      <c r="T15" s="171"/>
      <c r="U15" s="172"/>
      <c r="V15" s="279"/>
      <c r="W15" s="280"/>
    </row>
    <row r="16" spans="1:23" ht="15.95" customHeight="1" x14ac:dyDescent="0.15">
      <c r="A16" s="164"/>
      <c r="B16" s="165"/>
      <c r="C16" s="165"/>
      <c r="D16" s="165"/>
      <c r="E16" s="165"/>
      <c r="F16" s="165"/>
      <c r="G16" s="165"/>
      <c r="H16" s="165"/>
      <c r="I16" s="165"/>
      <c r="J16" s="177"/>
      <c r="K16" s="285"/>
      <c r="L16" s="274"/>
      <c r="M16" s="290"/>
      <c r="N16" s="134"/>
      <c r="O16" s="133"/>
      <c r="P16" s="134"/>
      <c r="Q16" s="274"/>
      <c r="R16" s="275"/>
      <c r="S16" s="276"/>
      <c r="T16" s="173"/>
      <c r="U16" s="174"/>
      <c r="V16" s="277"/>
      <c r="W16" s="278"/>
    </row>
    <row r="17" spans="1:23" ht="15.95" customHeight="1" x14ac:dyDescent="0.15">
      <c r="A17" s="125"/>
      <c r="B17" s="126"/>
      <c r="C17" s="140"/>
      <c r="D17" s="140"/>
      <c r="E17" s="140"/>
      <c r="F17" s="140"/>
      <c r="G17" s="140"/>
      <c r="H17" s="140"/>
      <c r="I17" s="140"/>
      <c r="J17" s="170"/>
      <c r="K17" s="255"/>
      <c r="L17" s="288"/>
      <c r="M17" s="289"/>
      <c r="N17" s="142"/>
      <c r="O17" s="141"/>
      <c r="P17" s="142"/>
      <c r="Q17" s="281"/>
      <c r="R17" s="282"/>
      <c r="S17" s="283"/>
      <c r="T17" s="171"/>
      <c r="U17" s="172"/>
      <c r="V17" s="279"/>
      <c r="W17" s="280"/>
    </row>
    <row r="18" spans="1:23" ht="15.95" customHeight="1" x14ac:dyDescent="0.15">
      <c r="A18" s="164"/>
      <c r="B18" s="165"/>
      <c r="C18" s="165"/>
      <c r="D18" s="165"/>
      <c r="E18" s="165"/>
      <c r="F18" s="165"/>
      <c r="G18" s="165"/>
      <c r="H18" s="165"/>
      <c r="I18" s="165"/>
      <c r="J18" s="177"/>
      <c r="K18" s="285"/>
      <c r="L18" s="274"/>
      <c r="M18" s="290"/>
      <c r="N18" s="134"/>
      <c r="O18" s="133"/>
      <c r="P18" s="134"/>
      <c r="Q18" s="274"/>
      <c r="R18" s="275"/>
      <c r="S18" s="276"/>
      <c r="T18" s="173"/>
      <c r="U18" s="174"/>
      <c r="V18" s="277"/>
      <c r="W18" s="278"/>
    </row>
    <row r="19" spans="1:23" ht="15.95" customHeight="1" x14ac:dyDescent="0.15">
      <c r="A19" s="125"/>
      <c r="B19" s="126"/>
      <c r="C19" s="140"/>
      <c r="D19" s="140"/>
      <c r="E19" s="140"/>
      <c r="F19" s="140"/>
      <c r="G19" s="140"/>
      <c r="H19" s="140"/>
      <c r="I19" s="140"/>
      <c r="J19" s="170"/>
      <c r="K19" s="255"/>
      <c r="L19" s="288"/>
      <c r="M19" s="289"/>
      <c r="N19" s="142"/>
      <c r="O19" s="141"/>
      <c r="P19" s="142"/>
      <c r="Q19" s="281"/>
      <c r="R19" s="282"/>
      <c r="S19" s="283"/>
      <c r="T19" s="171"/>
      <c r="U19" s="172"/>
      <c r="V19" s="279"/>
      <c r="W19" s="280"/>
    </row>
    <row r="20" spans="1:23" ht="15.95" customHeight="1" x14ac:dyDescent="0.15">
      <c r="A20" s="164"/>
      <c r="B20" s="165"/>
      <c r="C20" s="165"/>
      <c r="D20" s="165"/>
      <c r="E20" s="165"/>
      <c r="F20" s="165"/>
      <c r="G20" s="165"/>
      <c r="H20" s="165"/>
      <c r="I20" s="165"/>
      <c r="J20" s="177"/>
      <c r="K20" s="285"/>
      <c r="L20" s="274"/>
      <c r="M20" s="290"/>
      <c r="N20" s="134"/>
      <c r="O20" s="133"/>
      <c r="P20" s="134"/>
      <c r="Q20" s="274"/>
      <c r="R20" s="275"/>
      <c r="S20" s="276"/>
      <c r="T20" s="173"/>
      <c r="U20" s="174"/>
      <c r="V20" s="277"/>
      <c r="W20" s="278"/>
    </row>
    <row r="21" spans="1:23" ht="15.95" customHeight="1" x14ac:dyDescent="0.15">
      <c r="A21" s="125"/>
      <c r="B21" s="126"/>
      <c r="C21" s="140"/>
      <c r="D21" s="140"/>
      <c r="E21" s="140"/>
      <c r="F21" s="140"/>
      <c r="G21" s="140"/>
      <c r="H21" s="140"/>
      <c r="I21" s="140"/>
      <c r="J21" s="170"/>
      <c r="K21" s="255"/>
      <c r="L21" s="288"/>
      <c r="M21" s="289"/>
      <c r="N21" s="142"/>
      <c r="O21" s="141"/>
      <c r="P21" s="142"/>
      <c r="Q21" s="281"/>
      <c r="R21" s="282"/>
      <c r="S21" s="283"/>
      <c r="T21" s="171"/>
      <c r="U21" s="172"/>
      <c r="V21" s="279"/>
      <c r="W21" s="280"/>
    </row>
    <row r="22" spans="1:23" ht="15.95" customHeight="1" x14ac:dyDescent="0.15">
      <c r="A22" s="164"/>
      <c r="B22" s="165"/>
      <c r="C22" s="165"/>
      <c r="D22" s="165"/>
      <c r="E22" s="165"/>
      <c r="F22" s="165"/>
      <c r="G22" s="165"/>
      <c r="H22" s="165"/>
      <c r="I22" s="165"/>
      <c r="J22" s="177"/>
      <c r="K22" s="285"/>
      <c r="L22" s="274"/>
      <c r="M22" s="290"/>
      <c r="N22" s="134"/>
      <c r="O22" s="133"/>
      <c r="P22" s="134"/>
      <c r="Q22" s="274"/>
      <c r="R22" s="275"/>
      <c r="S22" s="276"/>
      <c r="T22" s="173"/>
      <c r="U22" s="174"/>
      <c r="V22" s="277"/>
      <c r="W22" s="278"/>
    </row>
    <row r="23" spans="1:23" ht="15.95" customHeight="1" x14ac:dyDescent="0.15">
      <c r="A23" s="125"/>
      <c r="B23" s="126"/>
      <c r="C23" s="140"/>
      <c r="D23" s="140"/>
      <c r="E23" s="140"/>
      <c r="F23" s="140"/>
      <c r="G23" s="140"/>
      <c r="H23" s="140"/>
      <c r="I23" s="140"/>
      <c r="J23" s="170"/>
      <c r="K23" s="255"/>
      <c r="L23" s="288"/>
      <c r="M23" s="289"/>
      <c r="N23" s="142"/>
      <c r="O23" s="141"/>
      <c r="P23" s="142"/>
      <c r="Q23" s="281"/>
      <c r="R23" s="282"/>
      <c r="S23" s="283"/>
      <c r="T23" s="171"/>
      <c r="U23" s="172"/>
      <c r="V23" s="279"/>
      <c r="W23" s="280"/>
    </row>
    <row r="24" spans="1:23" ht="15.95" customHeight="1" x14ac:dyDescent="0.15">
      <c r="A24" s="164"/>
      <c r="B24" s="165"/>
      <c r="C24" s="165"/>
      <c r="D24" s="165"/>
      <c r="E24" s="165"/>
      <c r="F24" s="165"/>
      <c r="G24" s="165"/>
      <c r="H24" s="165"/>
      <c r="I24" s="165"/>
      <c r="J24" s="177"/>
      <c r="K24" s="285"/>
      <c r="L24" s="274"/>
      <c r="M24" s="290"/>
      <c r="N24" s="134"/>
      <c r="O24" s="133"/>
      <c r="P24" s="134"/>
      <c r="Q24" s="274"/>
      <c r="R24" s="275"/>
      <c r="S24" s="276"/>
      <c r="T24" s="173"/>
      <c r="U24" s="174"/>
      <c r="V24" s="277"/>
      <c r="W24" s="278"/>
    </row>
    <row r="25" spans="1:23" ht="15.95" customHeight="1" x14ac:dyDescent="0.15">
      <c r="A25" s="125"/>
      <c r="B25" s="126"/>
      <c r="C25" s="140"/>
      <c r="D25" s="140"/>
      <c r="E25" s="140"/>
      <c r="F25" s="140"/>
      <c r="G25" s="140"/>
      <c r="H25" s="140"/>
      <c r="I25" s="140"/>
      <c r="J25" s="170"/>
      <c r="K25" s="255"/>
      <c r="L25" s="288"/>
      <c r="M25" s="289"/>
      <c r="N25" s="142"/>
      <c r="O25" s="141"/>
      <c r="P25" s="142"/>
      <c r="Q25" s="281"/>
      <c r="R25" s="282"/>
      <c r="S25" s="283"/>
      <c r="T25" s="171"/>
      <c r="U25" s="172"/>
      <c r="V25" s="279"/>
      <c r="W25" s="280"/>
    </row>
    <row r="26" spans="1:23" ht="15.95" customHeight="1" x14ac:dyDescent="0.15">
      <c r="A26" s="164"/>
      <c r="B26" s="165"/>
      <c r="C26" s="165"/>
      <c r="D26" s="165"/>
      <c r="E26" s="165"/>
      <c r="F26" s="165"/>
      <c r="G26" s="165"/>
      <c r="H26" s="165"/>
      <c r="I26" s="165"/>
      <c r="J26" s="177"/>
      <c r="K26" s="285"/>
      <c r="L26" s="274"/>
      <c r="M26" s="290"/>
      <c r="N26" s="134"/>
      <c r="O26" s="133"/>
      <c r="P26" s="134"/>
      <c r="Q26" s="274"/>
      <c r="R26" s="275"/>
      <c r="S26" s="276"/>
      <c r="T26" s="173"/>
      <c r="U26" s="174"/>
      <c r="V26" s="277"/>
      <c r="W26" s="278"/>
    </row>
    <row r="27" spans="1:23" ht="15.95" customHeight="1" x14ac:dyDescent="0.15">
      <c r="A27" s="125"/>
      <c r="B27" s="126"/>
      <c r="C27" s="140"/>
      <c r="D27" s="140"/>
      <c r="E27" s="140"/>
      <c r="F27" s="140"/>
      <c r="G27" s="140"/>
      <c r="H27" s="140"/>
      <c r="I27" s="140"/>
      <c r="J27" s="170"/>
      <c r="K27" s="255"/>
      <c r="L27" s="288"/>
      <c r="M27" s="289"/>
      <c r="N27" s="142"/>
      <c r="O27" s="141"/>
      <c r="P27" s="142"/>
      <c r="Q27" s="281"/>
      <c r="R27" s="282"/>
      <c r="S27" s="283"/>
      <c r="T27" s="171"/>
      <c r="U27" s="172"/>
      <c r="V27" s="279"/>
      <c r="W27" s="280"/>
    </row>
    <row r="28" spans="1:23" ht="15.95" customHeight="1" x14ac:dyDescent="0.15">
      <c r="A28" s="164"/>
      <c r="B28" s="165"/>
      <c r="C28" s="165"/>
      <c r="D28" s="165"/>
      <c r="E28" s="165"/>
      <c r="F28" s="165"/>
      <c r="G28" s="165"/>
      <c r="H28" s="165"/>
      <c r="I28" s="165"/>
      <c r="J28" s="177"/>
      <c r="K28" s="285"/>
      <c r="L28" s="274"/>
      <c r="M28" s="290"/>
      <c r="N28" s="134"/>
      <c r="O28" s="133"/>
      <c r="P28" s="134"/>
      <c r="Q28" s="274"/>
      <c r="R28" s="275"/>
      <c r="S28" s="276"/>
      <c r="T28" s="173"/>
      <c r="U28" s="174"/>
      <c r="V28" s="277"/>
      <c r="W28" s="278"/>
    </row>
    <row r="29" spans="1:23" ht="15.95" customHeight="1" x14ac:dyDescent="0.15">
      <c r="A29" s="125"/>
      <c r="B29" s="126"/>
      <c r="C29" s="140"/>
      <c r="D29" s="140"/>
      <c r="E29" s="140"/>
      <c r="F29" s="140"/>
      <c r="G29" s="140"/>
      <c r="H29" s="140"/>
      <c r="I29" s="140"/>
      <c r="J29" s="170"/>
      <c r="K29" s="255"/>
      <c r="L29" s="288"/>
      <c r="M29" s="289"/>
      <c r="N29" s="142"/>
      <c r="O29" s="141"/>
      <c r="P29" s="142"/>
      <c r="Q29" s="281"/>
      <c r="R29" s="282"/>
      <c r="S29" s="283"/>
      <c r="T29" s="171"/>
      <c r="U29" s="172"/>
      <c r="V29" s="279"/>
      <c r="W29" s="280"/>
    </row>
    <row r="30" spans="1:23" ht="15.95" customHeight="1" x14ac:dyDescent="0.15">
      <c r="A30" s="164"/>
      <c r="B30" s="165"/>
      <c r="C30" s="165"/>
      <c r="D30" s="165"/>
      <c r="E30" s="165"/>
      <c r="F30" s="165"/>
      <c r="G30" s="165"/>
      <c r="H30" s="165"/>
      <c r="I30" s="165"/>
      <c r="J30" s="177"/>
      <c r="K30" s="285"/>
      <c r="L30" s="274"/>
      <c r="M30" s="290"/>
      <c r="N30" s="134"/>
      <c r="O30" s="133"/>
      <c r="P30" s="134"/>
      <c r="Q30" s="274"/>
      <c r="R30" s="275"/>
      <c r="S30" s="276"/>
      <c r="T30" s="173"/>
      <c r="U30" s="174"/>
      <c r="V30" s="277"/>
      <c r="W30" s="278"/>
    </row>
    <row r="31" spans="1:23" ht="15.95" customHeight="1" x14ac:dyDescent="0.15">
      <c r="A31" s="139"/>
      <c r="B31" s="140"/>
      <c r="C31" s="140"/>
      <c r="D31" s="140"/>
      <c r="E31" s="140"/>
      <c r="F31" s="140"/>
      <c r="G31" s="140"/>
      <c r="H31" s="140"/>
      <c r="I31" s="140"/>
      <c r="J31" s="170"/>
      <c r="K31" s="255"/>
      <c r="L31" s="288"/>
      <c r="M31" s="289"/>
      <c r="N31" s="142"/>
      <c r="O31" s="141"/>
      <c r="P31" s="142"/>
      <c r="Q31" s="281"/>
      <c r="R31" s="282"/>
      <c r="S31" s="283"/>
      <c r="T31" s="171"/>
      <c r="U31" s="172"/>
      <c r="V31" s="279"/>
      <c r="W31" s="280"/>
    </row>
    <row r="32" spans="1:23" ht="15.95" customHeight="1" x14ac:dyDescent="0.15">
      <c r="A32" s="168"/>
      <c r="B32" s="169"/>
      <c r="C32" s="169"/>
      <c r="D32" s="169"/>
      <c r="E32" s="169"/>
      <c r="F32" s="169"/>
      <c r="G32" s="169"/>
      <c r="H32" s="169"/>
      <c r="I32" s="169"/>
      <c r="J32" s="178"/>
      <c r="K32" s="291"/>
      <c r="L32" s="292"/>
      <c r="M32" s="293"/>
      <c r="N32" s="159"/>
      <c r="O32" s="158"/>
      <c r="P32" s="159"/>
      <c r="Q32" s="292"/>
      <c r="R32" s="294"/>
      <c r="S32" s="295"/>
      <c r="T32" s="175"/>
      <c r="U32" s="176"/>
      <c r="V32" s="297"/>
      <c r="W32" s="298"/>
    </row>
    <row r="33" spans="1:23" ht="14.1" customHeight="1" x14ac:dyDescent="0.15">
      <c r="A33" s="259"/>
      <c r="B33" s="259"/>
      <c r="C33" s="259"/>
      <c r="D33" s="259"/>
      <c r="E33" s="259"/>
      <c r="F33" s="259"/>
      <c r="G33" s="259"/>
      <c r="H33" s="1" t="s">
        <v>13</v>
      </c>
      <c r="T33" s="296"/>
      <c r="U33" s="296"/>
      <c r="V33" s="296"/>
      <c r="W33" s="296"/>
    </row>
    <row r="34" spans="1:23" ht="29.25" customHeight="1" x14ac:dyDescent="0.2">
      <c r="A34" s="260" t="s">
        <v>678</v>
      </c>
      <c r="B34" s="299"/>
      <c r="C34" s="299"/>
      <c r="D34" s="299"/>
      <c r="E34" s="299"/>
      <c r="F34" s="299"/>
      <c r="G34" s="299"/>
      <c r="H34" s="299"/>
      <c r="I34" s="299"/>
      <c r="J34" s="299"/>
      <c r="K34" s="299"/>
      <c r="L34" s="224"/>
      <c r="M34" s="3"/>
      <c r="N34" s="261" t="s">
        <v>143</v>
      </c>
      <c r="O34" s="261"/>
      <c r="P34" s="261"/>
      <c r="Q34" s="261"/>
      <c r="W34" s="101"/>
    </row>
    <row r="35" spans="1:23" ht="17.25" customHeight="1" x14ac:dyDescent="0.15">
      <c r="A35" s="272" t="s">
        <v>682</v>
      </c>
      <c r="B35" s="272"/>
      <c r="C35" s="272"/>
      <c r="D35" s="272"/>
      <c r="E35" s="272"/>
      <c r="F35" s="272"/>
      <c r="G35" s="272"/>
      <c r="H35" s="272"/>
      <c r="I35" s="272"/>
      <c r="J35" s="272"/>
      <c r="K35" s="272"/>
      <c r="L35" s="216"/>
      <c r="M35" s="4" t="s">
        <v>12</v>
      </c>
      <c r="N35" s="273" t="s">
        <v>688</v>
      </c>
      <c r="O35" s="273"/>
      <c r="P35" s="273"/>
      <c r="Q35" s="273"/>
      <c r="R35" s="4" t="s">
        <v>11</v>
      </c>
      <c r="V35" s="10">
        <v>1</v>
      </c>
      <c r="W35" s="27" t="s">
        <v>684</v>
      </c>
    </row>
    <row r="36" spans="1:23" ht="5.25" customHeight="1" x14ac:dyDescent="0.15">
      <c r="A36" s="23"/>
      <c r="B36" s="23"/>
      <c r="C36" s="23"/>
      <c r="D36" s="23"/>
      <c r="E36" s="23"/>
      <c r="F36" s="23"/>
      <c r="G36" s="23"/>
      <c r="H36" s="23"/>
      <c r="I36" s="23"/>
      <c r="J36" s="2"/>
      <c r="K36" s="2"/>
      <c r="L36" s="2"/>
      <c r="M36" s="2"/>
      <c r="N36" s="2"/>
      <c r="O36" s="2"/>
      <c r="P36" s="2"/>
      <c r="Q36" s="2"/>
      <c r="R36" s="2"/>
      <c r="S36" s="2"/>
      <c r="T36" s="2"/>
      <c r="U36" s="2"/>
      <c r="V36" s="2"/>
      <c r="W36" s="2"/>
    </row>
    <row r="37" spans="1:23" ht="20.45" customHeight="1" x14ac:dyDescent="0.15">
      <c r="A37" s="284" t="s">
        <v>27</v>
      </c>
      <c r="B37" s="268"/>
      <c r="C37" s="268"/>
      <c r="D37" s="268"/>
      <c r="E37" s="268"/>
      <c r="F37" s="268"/>
      <c r="G37" s="268"/>
      <c r="H37" s="268"/>
      <c r="I37" s="268"/>
      <c r="J37" s="269"/>
      <c r="K37" s="119" t="s">
        <v>1</v>
      </c>
      <c r="L37" s="268" t="s">
        <v>2</v>
      </c>
      <c r="M37" s="268"/>
      <c r="N37" s="269"/>
      <c r="O37" s="268" t="s">
        <v>3</v>
      </c>
      <c r="P37" s="269"/>
      <c r="Q37" s="267" t="s">
        <v>4</v>
      </c>
      <c r="R37" s="268"/>
      <c r="S37" s="269"/>
      <c r="T37" s="268" t="s">
        <v>5</v>
      </c>
      <c r="U37" s="269"/>
      <c r="V37" s="268" t="s">
        <v>9</v>
      </c>
      <c r="W37" s="270"/>
    </row>
    <row r="38" spans="1:23" ht="15.95" customHeight="1" x14ac:dyDescent="0.15">
      <c r="A38" s="139"/>
      <c r="B38" s="140" t="s">
        <v>772</v>
      </c>
      <c r="C38" s="140"/>
      <c r="D38" s="140"/>
      <c r="E38" s="140"/>
      <c r="F38" s="140"/>
      <c r="G38" s="140"/>
      <c r="H38" s="140"/>
      <c r="I38" s="140"/>
      <c r="J38" s="170"/>
      <c r="K38" s="255" t="s">
        <v>683</v>
      </c>
      <c r="L38" s="286"/>
      <c r="M38" s="287"/>
      <c r="N38" s="142"/>
      <c r="O38" s="127"/>
      <c r="P38" s="142"/>
      <c r="Q38" s="281"/>
      <c r="R38" s="282"/>
      <c r="S38" s="283"/>
      <c r="T38" s="171"/>
      <c r="U38" s="172"/>
      <c r="V38" s="279"/>
      <c r="W38" s="280"/>
    </row>
    <row r="39" spans="1:23" ht="15.95" customHeight="1" x14ac:dyDescent="0.15">
      <c r="A39" s="166"/>
      <c r="B39" s="167"/>
      <c r="C39" s="165"/>
      <c r="D39" s="165"/>
      <c r="E39" s="165"/>
      <c r="F39" s="165"/>
      <c r="G39" s="165"/>
      <c r="H39" s="165"/>
      <c r="I39" s="165"/>
      <c r="J39" s="177"/>
      <c r="K39" s="285"/>
      <c r="L39" s="274"/>
      <c r="M39" s="290"/>
      <c r="N39" s="134"/>
      <c r="O39" s="133"/>
      <c r="P39" s="134"/>
      <c r="Q39" s="274"/>
      <c r="R39" s="275"/>
      <c r="S39" s="276"/>
      <c r="T39" s="173"/>
      <c r="U39" s="174"/>
      <c r="V39" s="277"/>
      <c r="W39" s="278"/>
    </row>
    <row r="40" spans="1:23" ht="15.95" customHeight="1" x14ac:dyDescent="0.15">
      <c r="A40" s="125"/>
      <c r="B40" s="126" t="s">
        <v>767</v>
      </c>
      <c r="C40" s="140"/>
      <c r="D40" s="140"/>
      <c r="E40" s="140"/>
      <c r="F40" s="140"/>
      <c r="G40" s="140"/>
      <c r="H40" s="140"/>
      <c r="I40" s="140"/>
      <c r="J40" s="170"/>
      <c r="K40" s="255" t="s">
        <v>770</v>
      </c>
      <c r="L40" s="288"/>
      <c r="M40" s="289"/>
      <c r="N40" s="142"/>
      <c r="O40" s="141"/>
      <c r="P40" s="142"/>
      <c r="Q40" s="281"/>
      <c r="R40" s="282"/>
      <c r="S40" s="283"/>
      <c r="T40" s="171"/>
      <c r="U40" s="172"/>
      <c r="V40" s="279"/>
      <c r="W40" s="280"/>
    </row>
    <row r="41" spans="1:23" ht="15.95" customHeight="1" x14ac:dyDescent="0.15">
      <c r="A41" s="164"/>
      <c r="B41" s="165"/>
      <c r="C41" s="165"/>
      <c r="D41" s="165"/>
      <c r="E41" s="165"/>
      <c r="F41" s="165"/>
      <c r="G41" s="165"/>
      <c r="H41" s="165"/>
      <c r="I41" s="165"/>
      <c r="J41" s="177"/>
      <c r="K41" s="285"/>
      <c r="L41" s="274"/>
      <c r="M41" s="290"/>
      <c r="N41" s="134"/>
      <c r="O41" s="133"/>
      <c r="P41" s="134"/>
      <c r="Q41" s="274"/>
      <c r="R41" s="275"/>
      <c r="S41" s="276"/>
      <c r="T41" s="173"/>
      <c r="U41" s="174"/>
      <c r="V41" s="277"/>
      <c r="W41" s="278"/>
    </row>
    <row r="42" spans="1:23" ht="21.6" customHeight="1" x14ac:dyDescent="0.15">
      <c r="A42" s="125"/>
      <c r="B42" s="312" t="s">
        <v>773</v>
      </c>
      <c r="C42" s="312"/>
      <c r="D42" s="312"/>
      <c r="E42" s="312"/>
      <c r="F42" s="312"/>
      <c r="G42" s="312"/>
      <c r="H42" s="312"/>
      <c r="I42" s="312"/>
      <c r="J42" s="313"/>
      <c r="K42" s="255" t="s">
        <v>771</v>
      </c>
      <c r="L42" s="288"/>
      <c r="M42" s="289"/>
      <c r="N42" s="142"/>
      <c r="O42" s="141"/>
      <c r="P42" s="142"/>
      <c r="Q42" s="281"/>
      <c r="R42" s="282"/>
      <c r="S42" s="283"/>
      <c r="T42" s="171"/>
      <c r="U42" s="172"/>
      <c r="V42" s="279"/>
      <c r="W42" s="280"/>
    </row>
    <row r="43" spans="1:23" ht="15.95" customHeight="1" x14ac:dyDescent="0.15">
      <c r="A43" s="164"/>
      <c r="B43" s="165" t="s">
        <v>682</v>
      </c>
      <c r="C43" s="165"/>
      <c r="D43" s="165"/>
      <c r="E43" s="165"/>
      <c r="F43" s="165"/>
      <c r="G43" s="165"/>
      <c r="H43" s="165"/>
      <c r="I43" s="165"/>
      <c r="J43" s="177"/>
      <c r="K43" s="285"/>
      <c r="L43" s="274"/>
      <c r="M43" s="290"/>
      <c r="N43" s="134"/>
      <c r="O43" s="133"/>
      <c r="P43" s="134"/>
      <c r="Q43" s="274"/>
      <c r="R43" s="275"/>
      <c r="S43" s="276"/>
      <c r="T43" s="173"/>
      <c r="U43" s="174"/>
      <c r="V43" s="277"/>
      <c r="W43" s="278"/>
    </row>
    <row r="44" spans="1:23" ht="15.95" customHeight="1" x14ac:dyDescent="0.15">
      <c r="A44" s="125"/>
      <c r="B44" s="126" t="s">
        <v>692</v>
      </c>
      <c r="C44" s="140"/>
      <c r="D44" s="140"/>
      <c r="E44" s="140"/>
      <c r="F44" s="140"/>
      <c r="G44" s="140"/>
      <c r="H44" s="140"/>
      <c r="I44" s="140"/>
      <c r="J44" s="170"/>
      <c r="K44" s="255" t="s">
        <v>456</v>
      </c>
      <c r="L44" s="288"/>
      <c r="M44" s="289"/>
      <c r="N44" s="142"/>
      <c r="O44" s="141"/>
      <c r="P44" s="142"/>
      <c r="Q44" s="281"/>
      <c r="R44" s="282"/>
      <c r="S44" s="283"/>
      <c r="T44" s="171"/>
      <c r="U44" s="172"/>
      <c r="V44" s="279"/>
      <c r="W44" s="280"/>
    </row>
    <row r="45" spans="1:23" ht="15.95" customHeight="1" x14ac:dyDescent="0.15">
      <c r="A45" s="164"/>
      <c r="B45" s="165"/>
      <c r="C45" s="165"/>
      <c r="D45" s="165"/>
      <c r="E45" s="165"/>
      <c r="F45" s="165"/>
      <c r="G45" s="165"/>
      <c r="H45" s="165"/>
      <c r="I45" s="165"/>
      <c r="J45" s="177"/>
      <c r="K45" s="285"/>
      <c r="L45" s="274">
        <v>1</v>
      </c>
      <c r="M45" s="290"/>
      <c r="N45" s="134"/>
      <c r="O45" s="133"/>
      <c r="P45" s="134"/>
      <c r="Q45" s="274"/>
      <c r="R45" s="275"/>
      <c r="S45" s="276"/>
      <c r="T45" s="173"/>
      <c r="U45" s="174"/>
      <c r="V45" s="277"/>
      <c r="W45" s="278"/>
    </row>
    <row r="46" spans="1:23" ht="15.95" customHeight="1" x14ac:dyDescent="0.15">
      <c r="A46" s="125"/>
      <c r="B46" s="126"/>
      <c r="C46" s="140"/>
      <c r="D46" s="140"/>
      <c r="E46" s="140"/>
      <c r="F46" s="140"/>
      <c r="G46" s="140" t="s">
        <v>543</v>
      </c>
      <c r="H46" s="140"/>
      <c r="I46" s="140"/>
      <c r="J46" s="170"/>
      <c r="K46" s="255" t="s">
        <v>456</v>
      </c>
      <c r="L46" s="288"/>
      <c r="M46" s="289"/>
      <c r="N46" s="142"/>
      <c r="O46" s="141"/>
      <c r="P46" s="142"/>
      <c r="Q46" s="281"/>
      <c r="R46" s="282"/>
      <c r="S46" s="283"/>
      <c r="T46" s="171"/>
      <c r="U46" s="172"/>
      <c r="V46" s="279"/>
      <c r="W46" s="280"/>
    </row>
    <row r="47" spans="1:23" ht="15.95" customHeight="1" x14ac:dyDescent="0.15">
      <c r="A47" s="164"/>
      <c r="B47" s="165"/>
      <c r="C47" s="165"/>
      <c r="D47" s="165"/>
      <c r="E47" s="165"/>
      <c r="F47" s="165"/>
      <c r="G47" s="165"/>
      <c r="H47" s="165"/>
      <c r="I47" s="165"/>
      <c r="J47" s="177"/>
      <c r="K47" s="285"/>
      <c r="L47" s="274">
        <v>1</v>
      </c>
      <c r="M47" s="290"/>
      <c r="N47" s="134"/>
      <c r="O47" s="133"/>
      <c r="P47" s="134"/>
      <c r="Q47" s="274"/>
      <c r="R47" s="275"/>
      <c r="S47" s="276"/>
      <c r="T47" s="173"/>
      <c r="U47" s="174"/>
      <c r="V47" s="277"/>
      <c r="W47" s="278"/>
    </row>
    <row r="48" spans="1:23" ht="15.95" customHeight="1" x14ac:dyDescent="0.15">
      <c r="A48" s="125"/>
      <c r="B48" s="126"/>
      <c r="C48" s="140"/>
      <c r="D48" s="140"/>
      <c r="E48" s="140"/>
      <c r="F48" s="140"/>
      <c r="G48" s="140" t="s">
        <v>769</v>
      </c>
      <c r="H48" s="140"/>
      <c r="I48" s="140"/>
      <c r="J48" s="170"/>
      <c r="K48" s="255"/>
      <c r="L48" s="288"/>
      <c r="M48" s="289"/>
      <c r="N48" s="142"/>
      <c r="O48" s="141"/>
      <c r="P48" s="142"/>
      <c r="Q48" s="281"/>
      <c r="R48" s="282"/>
      <c r="S48" s="283"/>
      <c r="T48" s="171"/>
      <c r="U48" s="172"/>
      <c r="V48" s="279"/>
      <c r="W48" s="280"/>
    </row>
    <row r="49" spans="1:23" ht="15.95" customHeight="1" x14ac:dyDescent="0.15">
      <c r="A49" s="164"/>
      <c r="B49" s="165"/>
      <c r="C49" s="165"/>
      <c r="D49" s="165"/>
      <c r="E49" s="165"/>
      <c r="F49" s="165"/>
      <c r="G49" s="165"/>
      <c r="H49" s="165"/>
      <c r="I49" s="165"/>
      <c r="J49" s="177"/>
      <c r="K49" s="285"/>
      <c r="L49" s="274"/>
      <c r="M49" s="290"/>
      <c r="N49" s="134"/>
      <c r="O49" s="133"/>
      <c r="P49" s="134"/>
      <c r="Q49" s="274"/>
      <c r="R49" s="275"/>
      <c r="S49" s="276"/>
      <c r="T49" s="173"/>
      <c r="U49" s="174"/>
      <c r="V49" s="277"/>
      <c r="W49" s="278"/>
    </row>
    <row r="50" spans="1:23" ht="15.95" customHeight="1" x14ac:dyDescent="0.15">
      <c r="A50" s="125"/>
      <c r="B50" s="126"/>
      <c r="C50" s="140"/>
      <c r="D50" s="140"/>
      <c r="E50" s="140"/>
      <c r="F50" s="140"/>
      <c r="G50" s="140"/>
      <c r="H50" s="140"/>
      <c r="I50" s="140"/>
      <c r="J50" s="170"/>
      <c r="K50" s="255"/>
      <c r="L50" s="288"/>
      <c r="M50" s="289"/>
      <c r="N50" s="142"/>
      <c r="O50" s="141"/>
      <c r="P50" s="142"/>
      <c r="Q50" s="281"/>
      <c r="R50" s="282"/>
      <c r="S50" s="283"/>
      <c r="T50" s="171"/>
      <c r="U50" s="172"/>
      <c r="V50" s="279"/>
      <c r="W50" s="280"/>
    </row>
    <row r="51" spans="1:23" ht="15.95" customHeight="1" x14ac:dyDescent="0.15">
      <c r="A51" s="164"/>
      <c r="B51" s="165"/>
      <c r="C51" s="165"/>
      <c r="D51" s="165"/>
      <c r="E51" s="165"/>
      <c r="F51" s="165"/>
      <c r="G51" s="165"/>
      <c r="H51" s="165"/>
      <c r="I51" s="165"/>
      <c r="J51" s="177"/>
      <c r="K51" s="285"/>
      <c r="L51" s="274"/>
      <c r="M51" s="290"/>
      <c r="N51" s="134"/>
      <c r="O51" s="133"/>
      <c r="P51" s="134"/>
      <c r="Q51" s="274"/>
      <c r="R51" s="275"/>
      <c r="S51" s="276"/>
      <c r="T51" s="173"/>
      <c r="U51" s="174"/>
      <c r="V51" s="277"/>
      <c r="W51" s="278"/>
    </row>
    <row r="52" spans="1:23" ht="15.95" customHeight="1" x14ac:dyDescent="0.15">
      <c r="A52" s="125"/>
      <c r="B52" s="126"/>
      <c r="C52" s="140"/>
      <c r="D52" s="140"/>
      <c r="E52" s="140"/>
      <c r="F52" s="140"/>
      <c r="G52" s="140"/>
      <c r="H52" s="140"/>
      <c r="I52" s="140"/>
      <c r="J52" s="170"/>
      <c r="K52" s="255"/>
      <c r="L52" s="288"/>
      <c r="M52" s="289"/>
      <c r="N52" s="142"/>
      <c r="O52" s="141"/>
      <c r="P52" s="142"/>
      <c r="Q52" s="281"/>
      <c r="R52" s="282"/>
      <c r="S52" s="283"/>
      <c r="T52" s="171"/>
      <c r="U52" s="172"/>
      <c r="V52" s="279"/>
      <c r="W52" s="280"/>
    </row>
    <row r="53" spans="1:23" ht="15.95" customHeight="1" x14ac:dyDescent="0.15">
      <c r="A53" s="164"/>
      <c r="B53" s="165"/>
      <c r="C53" s="165"/>
      <c r="D53" s="165"/>
      <c r="E53" s="165"/>
      <c r="F53" s="165"/>
      <c r="G53" s="165"/>
      <c r="H53" s="165"/>
      <c r="I53" s="165"/>
      <c r="J53" s="177"/>
      <c r="K53" s="285"/>
      <c r="L53" s="274"/>
      <c r="M53" s="290"/>
      <c r="N53" s="134"/>
      <c r="O53" s="133"/>
      <c r="P53" s="134"/>
      <c r="Q53" s="274"/>
      <c r="R53" s="275"/>
      <c r="S53" s="276"/>
      <c r="T53" s="173"/>
      <c r="U53" s="174"/>
      <c r="V53" s="277"/>
      <c r="W53" s="278"/>
    </row>
    <row r="54" spans="1:23" ht="15.95" customHeight="1" x14ac:dyDescent="0.15">
      <c r="A54" s="125"/>
      <c r="B54" s="126"/>
      <c r="C54" s="140"/>
      <c r="D54" s="140"/>
      <c r="E54" s="140"/>
      <c r="F54" s="140"/>
      <c r="G54" s="140"/>
      <c r="H54" s="140"/>
      <c r="I54" s="140"/>
      <c r="J54" s="170"/>
      <c r="K54" s="255"/>
      <c r="L54" s="288"/>
      <c r="M54" s="289"/>
      <c r="N54" s="142"/>
      <c r="O54" s="141"/>
      <c r="P54" s="142"/>
      <c r="Q54" s="281"/>
      <c r="R54" s="282"/>
      <c r="S54" s="283"/>
      <c r="T54" s="171"/>
      <c r="U54" s="172"/>
      <c r="V54" s="279"/>
      <c r="W54" s="280"/>
    </row>
    <row r="55" spans="1:23" ht="15.95" customHeight="1" x14ac:dyDescent="0.15">
      <c r="A55" s="164"/>
      <c r="B55" s="165"/>
      <c r="C55" s="165"/>
      <c r="D55" s="165"/>
      <c r="E55" s="165"/>
      <c r="F55" s="165"/>
      <c r="G55" s="165"/>
      <c r="H55" s="165"/>
      <c r="I55" s="165"/>
      <c r="J55" s="177"/>
      <c r="K55" s="285"/>
      <c r="L55" s="274"/>
      <c r="M55" s="290"/>
      <c r="N55" s="134"/>
      <c r="O55" s="133"/>
      <c r="P55" s="134"/>
      <c r="Q55" s="274"/>
      <c r="R55" s="275"/>
      <c r="S55" s="276"/>
      <c r="T55" s="173"/>
      <c r="U55" s="174"/>
      <c r="V55" s="277"/>
      <c r="W55" s="278"/>
    </row>
    <row r="56" spans="1:23" ht="15.95" customHeight="1" x14ac:dyDescent="0.15">
      <c r="A56" s="125"/>
      <c r="B56" s="126"/>
      <c r="C56" s="140"/>
      <c r="D56" s="140"/>
      <c r="E56" s="140"/>
      <c r="F56" s="140"/>
      <c r="G56" s="140"/>
      <c r="H56" s="140"/>
      <c r="I56" s="140"/>
      <c r="J56" s="170"/>
      <c r="K56" s="255"/>
      <c r="L56" s="288"/>
      <c r="M56" s="289"/>
      <c r="N56" s="142"/>
      <c r="O56" s="141"/>
      <c r="P56" s="142"/>
      <c r="Q56" s="281"/>
      <c r="R56" s="282"/>
      <c r="S56" s="283"/>
      <c r="T56" s="171"/>
      <c r="U56" s="172"/>
      <c r="V56" s="279"/>
      <c r="W56" s="280"/>
    </row>
    <row r="57" spans="1:23" ht="15.95" customHeight="1" x14ac:dyDescent="0.15">
      <c r="A57" s="164"/>
      <c r="B57" s="165"/>
      <c r="C57" s="165"/>
      <c r="D57" s="165"/>
      <c r="E57" s="165"/>
      <c r="F57" s="165"/>
      <c r="G57" s="165"/>
      <c r="H57" s="165"/>
      <c r="I57" s="165"/>
      <c r="J57" s="177"/>
      <c r="K57" s="285"/>
      <c r="L57" s="274"/>
      <c r="M57" s="290"/>
      <c r="N57" s="134"/>
      <c r="O57" s="133"/>
      <c r="P57" s="134"/>
      <c r="Q57" s="274"/>
      <c r="R57" s="275"/>
      <c r="S57" s="276"/>
      <c r="T57" s="173"/>
      <c r="U57" s="174"/>
      <c r="V57" s="277"/>
      <c r="W57" s="278"/>
    </row>
    <row r="58" spans="1:23" ht="15.95" customHeight="1" x14ac:dyDescent="0.15">
      <c r="A58" s="125"/>
      <c r="B58" s="126"/>
      <c r="C58" s="140"/>
      <c r="D58" s="140"/>
      <c r="E58" s="140"/>
      <c r="F58" s="140"/>
      <c r="G58" s="140"/>
      <c r="H58" s="140"/>
      <c r="I58" s="140"/>
      <c r="J58" s="170"/>
      <c r="K58" s="255"/>
      <c r="L58" s="288"/>
      <c r="M58" s="289"/>
      <c r="N58" s="142"/>
      <c r="O58" s="141"/>
      <c r="P58" s="142"/>
      <c r="Q58" s="281"/>
      <c r="R58" s="282"/>
      <c r="S58" s="283"/>
      <c r="T58" s="171"/>
      <c r="U58" s="172"/>
      <c r="V58" s="279"/>
      <c r="W58" s="280"/>
    </row>
    <row r="59" spans="1:23" ht="15.95" customHeight="1" x14ac:dyDescent="0.15">
      <c r="A59" s="164"/>
      <c r="B59" s="165"/>
      <c r="C59" s="165"/>
      <c r="D59" s="165"/>
      <c r="E59" s="165"/>
      <c r="F59" s="165"/>
      <c r="G59" s="165"/>
      <c r="H59" s="165"/>
      <c r="I59" s="165"/>
      <c r="J59" s="177"/>
      <c r="K59" s="285"/>
      <c r="L59" s="274"/>
      <c r="M59" s="290"/>
      <c r="N59" s="134"/>
      <c r="O59" s="133"/>
      <c r="P59" s="134"/>
      <c r="Q59" s="274"/>
      <c r="R59" s="275"/>
      <c r="S59" s="276"/>
      <c r="T59" s="173"/>
      <c r="U59" s="174"/>
      <c r="V59" s="277"/>
      <c r="W59" s="278"/>
    </row>
    <row r="60" spans="1:23" ht="15.95" customHeight="1" x14ac:dyDescent="0.15">
      <c r="A60" s="125"/>
      <c r="B60" s="126"/>
      <c r="C60" s="140"/>
      <c r="D60" s="140"/>
      <c r="E60" s="140"/>
      <c r="F60" s="140"/>
      <c r="G60" s="140"/>
      <c r="H60" s="140"/>
      <c r="I60" s="140"/>
      <c r="J60" s="170"/>
      <c r="K60" s="255"/>
      <c r="L60" s="288"/>
      <c r="M60" s="289"/>
      <c r="N60" s="142"/>
      <c r="O60" s="141"/>
      <c r="P60" s="142"/>
      <c r="Q60" s="281"/>
      <c r="R60" s="282"/>
      <c r="S60" s="283"/>
      <c r="T60" s="171"/>
      <c r="U60" s="172"/>
      <c r="V60" s="279"/>
      <c r="W60" s="280"/>
    </row>
    <row r="61" spans="1:23" ht="15.95" customHeight="1" x14ac:dyDescent="0.15">
      <c r="A61" s="164"/>
      <c r="B61" s="165"/>
      <c r="C61" s="165"/>
      <c r="D61" s="165"/>
      <c r="E61" s="165"/>
      <c r="F61" s="165"/>
      <c r="G61" s="165"/>
      <c r="H61" s="165"/>
      <c r="I61" s="165"/>
      <c r="J61" s="177"/>
      <c r="K61" s="285"/>
      <c r="L61" s="274"/>
      <c r="M61" s="290"/>
      <c r="N61" s="134"/>
      <c r="O61" s="133"/>
      <c r="P61" s="134"/>
      <c r="Q61" s="274"/>
      <c r="R61" s="275"/>
      <c r="S61" s="276"/>
      <c r="T61" s="173"/>
      <c r="U61" s="174"/>
      <c r="V61" s="277"/>
      <c r="W61" s="278"/>
    </row>
    <row r="62" spans="1:23" ht="15.95" customHeight="1" x14ac:dyDescent="0.15">
      <c r="A62" s="125"/>
      <c r="B62" s="126"/>
      <c r="C62" s="140"/>
      <c r="D62" s="140"/>
      <c r="E62" s="140"/>
      <c r="F62" s="140"/>
      <c r="G62" s="140"/>
      <c r="H62" s="140"/>
      <c r="I62" s="140"/>
      <c r="J62" s="170"/>
      <c r="K62" s="255"/>
      <c r="L62" s="288"/>
      <c r="M62" s="289"/>
      <c r="N62" s="142"/>
      <c r="O62" s="141"/>
      <c r="P62" s="142"/>
      <c r="Q62" s="281"/>
      <c r="R62" s="282"/>
      <c r="S62" s="283"/>
      <c r="T62" s="171"/>
      <c r="U62" s="172"/>
      <c r="V62" s="279"/>
      <c r="W62" s="280"/>
    </row>
    <row r="63" spans="1:23" ht="15.95" customHeight="1" x14ac:dyDescent="0.15">
      <c r="A63" s="164"/>
      <c r="B63" s="165"/>
      <c r="C63" s="165"/>
      <c r="D63" s="165"/>
      <c r="E63" s="165"/>
      <c r="F63" s="165"/>
      <c r="G63" s="165"/>
      <c r="H63" s="165"/>
      <c r="I63" s="165"/>
      <c r="J63" s="177"/>
      <c r="K63" s="285"/>
      <c r="L63" s="274"/>
      <c r="M63" s="290"/>
      <c r="N63" s="134"/>
      <c r="O63" s="133"/>
      <c r="P63" s="134"/>
      <c r="Q63" s="274"/>
      <c r="R63" s="275"/>
      <c r="S63" s="276"/>
      <c r="T63" s="173"/>
      <c r="U63" s="174"/>
      <c r="V63" s="277"/>
      <c r="W63" s="278"/>
    </row>
    <row r="64" spans="1:23" ht="15.95" customHeight="1" x14ac:dyDescent="0.15">
      <c r="A64" s="139"/>
      <c r="B64" s="140"/>
      <c r="C64" s="140"/>
      <c r="D64" s="140"/>
      <c r="E64" s="140"/>
      <c r="F64" s="140"/>
      <c r="G64" s="140"/>
      <c r="H64" s="140"/>
      <c r="I64" s="140"/>
      <c r="J64" s="170"/>
      <c r="K64" s="255"/>
      <c r="L64" s="288"/>
      <c r="M64" s="289"/>
      <c r="N64" s="142"/>
      <c r="O64" s="141"/>
      <c r="P64" s="142"/>
      <c r="Q64" s="281"/>
      <c r="R64" s="282"/>
      <c r="S64" s="283"/>
      <c r="T64" s="171"/>
      <c r="U64" s="172"/>
      <c r="V64" s="279"/>
      <c r="W64" s="280"/>
    </row>
    <row r="65" spans="1:23" ht="15.95" customHeight="1" x14ac:dyDescent="0.15">
      <c r="A65" s="168"/>
      <c r="B65" s="169"/>
      <c r="C65" s="169"/>
      <c r="D65" s="169"/>
      <c r="E65" s="169"/>
      <c r="F65" s="169"/>
      <c r="G65" s="169"/>
      <c r="H65" s="169"/>
      <c r="I65" s="169"/>
      <c r="J65" s="178"/>
      <c r="K65" s="291"/>
      <c r="L65" s="292"/>
      <c r="M65" s="293"/>
      <c r="N65" s="159"/>
      <c r="O65" s="158"/>
      <c r="P65" s="159"/>
      <c r="Q65" s="292"/>
      <c r="R65" s="294"/>
      <c r="S65" s="295"/>
      <c r="T65" s="175"/>
      <c r="U65" s="176"/>
      <c r="V65" s="297"/>
      <c r="W65" s="298"/>
    </row>
    <row r="66" spans="1:23" ht="14.1" customHeight="1" x14ac:dyDescent="0.15">
      <c r="A66" s="259"/>
      <c r="B66" s="259"/>
      <c r="C66" s="259"/>
      <c r="D66" s="259"/>
      <c r="E66" s="259"/>
      <c r="F66" s="259"/>
      <c r="G66" s="259"/>
      <c r="H66" s="1" t="s">
        <v>13</v>
      </c>
      <c r="T66" s="296"/>
      <c r="U66" s="296"/>
      <c r="V66" s="296"/>
      <c r="W66" s="296"/>
    </row>
    <row r="67" spans="1:23" ht="29.25" customHeight="1" x14ac:dyDescent="0.2">
      <c r="A67" s="260" t="s">
        <v>751</v>
      </c>
      <c r="B67" s="299"/>
      <c r="C67" s="299"/>
      <c r="D67" s="299"/>
      <c r="E67" s="299"/>
      <c r="F67" s="299"/>
      <c r="G67" s="299"/>
      <c r="H67" s="299"/>
      <c r="I67" s="299"/>
      <c r="J67" s="299"/>
      <c r="K67" s="299"/>
      <c r="L67" s="224"/>
      <c r="M67" s="3"/>
      <c r="N67" s="261" t="s">
        <v>143</v>
      </c>
      <c r="O67" s="261"/>
      <c r="P67" s="261"/>
      <c r="Q67" s="261"/>
      <c r="W67" s="101"/>
    </row>
    <row r="68" spans="1:23" ht="17.25" customHeight="1" x14ac:dyDescent="0.15">
      <c r="A68" s="272" t="s">
        <v>752</v>
      </c>
      <c r="B68" s="272"/>
      <c r="C68" s="272"/>
      <c r="D68" s="272"/>
      <c r="E68" s="272"/>
      <c r="F68" s="272"/>
      <c r="G68" s="272"/>
      <c r="H68" s="272"/>
      <c r="I68" s="272"/>
      <c r="J68" s="272"/>
      <c r="K68" s="272"/>
      <c r="L68" s="216"/>
      <c r="M68" s="4" t="s">
        <v>12</v>
      </c>
      <c r="N68" s="273" t="s">
        <v>753</v>
      </c>
      <c r="O68" s="273"/>
      <c r="P68" s="273"/>
      <c r="Q68" s="273"/>
      <c r="R68" s="4" t="s">
        <v>11</v>
      </c>
      <c r="V68" s="10">
        <v>1</v>
      </c>
      <c r="W68" s="27" t="s">
        <v>684</v>
      </c>
    </row>
    <row r="69" spans="1:23" ht="5.25" customHeight="1" x14ac:dyDescent="0.15">
      <c r="A69" s="23"/>
      <c r="B69" s="23"/>
      <c r="C69" s="23"/>
      <c r="D69" s="23"/>
      <c r="E69" s="23"/>
      <c r="F69" s="23"/>
      <c r="G69" s="23"/>
      <c r="H69" s="23"/>
      <c r="I69" s="23"/>
      <c r="J69" s="2"/>
      <c r="K69" s="2"/>
      <c r="L69" s="2"/>
      <c r="M69" s="2"/>
      <c r="N69" s="2"/>
      <c r="O69" s="2"/>
      <c r="P69" s="2"/>
      <c r="Q69" s="2"/>
      <c r="R69" s="2"/>
      <c r="S69" s="2"/>
      <c r="T69" s="2"/>
      <c r="U69" s="2"/>
      <c r="V69" s="2"/>
      <c r="W69" s="2"/>
    </row>
    <row r="70" spans="1:23" ht="20.45" customHeight="1" x14ac:dyDescent="0.15">
      <c r="A70" s="284" t="s">
        <v>27</v>
      </c>
      <c r="B70" s="268"/>
      <c r="C70" s="268"/>
      <c r="D70" s="268"/>
      <c r="E70" s="268"/>
      <c r="F70" s="268"/>
      <c r="G70" s="268"/>
      <c r="H70" s="268"/>
      <c r="I70" s="268"/>
      <c r="J70" s="269"/>
      <c r="K70" s="119" t="s">
        <v>1</v>
      </c>
      <c r="L70" s="268" t="s">
        <v>2</v>
      </c>
      <c r="M70" s="268"/>
      <c r="N70" s="269"/>
      <c r="O70" s="268" t="s">
        <v>3</v>
      </c>
      <c r="P70" s="269"/>
      <c r="Q70" s="267" t="s">
        <v>4</v>
      </c>
      <c r="R70" s="268"/>
      <c r="S70" s="269"/>
      <c r="T70" s="268" t="s">
        <v>5</v>
      </c>
      <c r="U70" s="269"/>
      <c r="V70" s="268" t="s">
        <v>9</v>
      </c>
      <c r="W70" s="270"/>
    </row>
    <row r="71" spans="1:23" ht="15.95" customHeight="1" x14ac:dyDescent="0.15">
      <c r="A71" s="139"/>
      <c r="B71" s="140" t="s">
        <v>774</v>
      </c>
      <c r="C71" s="140"/>
      <c r="D71" s="140"/>
      <c r="E71" s="140"/>
      <c r="F71" s="140"/>
      <c r="G71" s="140"/>
      <c r="H71" s="140"/>
      <c r="I71" s="140"/>
      <c r="J71" s="170"/>
      <c r="K71" s="255" t="s">
        <v>683</v>
      </c>
      <c r="L71" s="286"/>
      <c r="M71" s="287"/>
      <c r="N71" s="142"/>
      <c r="O71" s="127"/>
      <c r="P71" s="142"/>
      <c r="Q71" s="281"/>
      <c r="R71" s="282"/>
      <c r="S71" s="283"/>
      <c r="T71" s="171"/>
      <c r="U71" s="172"/>
      <c r="V71" s="279"/>
      <c r="W71" s="280"/>
    </row>
    <row r="72" spans="1:23" ht="15.95" customHeight="1" x14ac:dyDescent="0.15">
      <c r="A72" s="166"/>
      <c r="B72" s="167"/>
      <c r="C72" s="165"/>
      <c r="D72" s="165"/>
      <c r="E72" s="165"/>
      <c r="F72" s="165"/>
      <c r="G72" s="165"/>
      <c r="H72" s="165"/>
      <c r="I72" s="165"/>
      <c r="J72" s="177"/>
      <c r="K72" s="285"/>
      <c r="L72" s="274"/>
      <c r="M72" s="290"/>
      <c r="N72" s="134"/>
      <c r="O72" s="133"/>
      <c r="P72" s="134"/>
      <c r="Q72" s="274"/>
      <c r="R72" s="275"/>
      <c r="S72" s="276"/>
      <c r="T72" s="173"/>
      <c r="U72" s="174"/>
      <c r="V72" s="277"/>
      <c r="W72" s="278"/>
    </row>
    <row r="73" spans="1:23" ht="15.95" customHeight="1" x14ac:dyDescent="0.15">
      <c r="A73" s="125"/>
      <c r="B73" s="126" t="s">
        <v>767</v>
      </c>
      <c r="C73" s="140"/>
      <c r="D73" s="140"/>
      <c r="E73" s="140"/>
      <c r="F73" s="140"/>
      <c r="G73" s="140"/>
      <c r="H73" s="140"/>
      <c r="I73" s="140"/>
      <c r="J73" s="170"/>
      <c r="K73" s="255" t="s">
        <v>770</v>
      </c>
      <c r="L73" s="288"/>
      <c r="M73" s="289"/>
      <c r="N73" s="142"/>
      <c r="O73" s="141"/>
      <c r="P73" s="142"/>
      <c r="Q73" s="281"/>
      <c r="R73" s="282"/>
      <c r="S73" s="283"/>
      <c r="T73" s="171"/>
      <c r="U73" s="172"/>
      <c r="V73" s="279"/>
      <c r="W73" s="280"/>
    </row>
    <row r="74" spans="1:23" ht="15.95" customHeight="1" x14ac:dyDescent="0.15">
      <c r="A74" s="164"/>
      <c r="B74" s="165"/>
      <c r="C74" s="165"/>
      <c r="D74" s="165"/>
      <c r="E74" s="165"/>
      <c r="F74" s="165"/>
      <c r="G74" s="165"/>
      <c r="H74" s="165"/>
      <c r="I74" s="165"/>
      <c r="J74" s="177"/>
      <c r="K74" s="285"/>
      <c r="L74" s="274"/>
      <c r="M74" s="290"/>
      <c r="N74" s="134"/>
      <c r="O74" s="133"/>
      <c r="P74" s="134"/>
      <c r="Q74" s="274"/>
      <c r="R74" s="275"/>
      <c r="S74" s="276"/>
      <c r="T74" s="173"/>
      <c r="U74" s="174"/>
      <c r="V74" s="277"/>
      <c r="W74" s="278"/>
    </row>
    <row r="75" spans="1:23" ht="15.95" customHeight="1" x14ac:dyDescent="0.15">
      <c r="A75" s="125"/>
      <c r="B75" s="126" t="s">
        <v>775</v>
      </c>
      <c r="C75" s="140"/>
      <c r="D75" s="140"/>
      <c r="E75" s="140"/>
      <c r="F75" s="140"/>
      <c r="G75" s="140"/>
      <c r="H75" s="140"/>
      <c r="I75" s="140"/>
      <c r="J75" s="170"/>
      <c r="K75" s="255" t="s">
        <v>771</v>
      </c>
      <c r="L75" s="288"/>
      <c r="M75" s="289"/>
      <c r="N75" s="142"/>
      <c r="O75" s="141"/>
      <c r="P75" s="142"/>
      <c r="Q75" s="281"/>
      <c r="R75" s="282"/>
      <c r="S75" s="283"/>
      <c r="T75" s="171"/>
      <c r="U75" s="172"/>
      <c r="V75" s="279"/>
      <c r="W75" s="280"/>
    </row>
    <row r="76" spans="1:23" ht="15.95" customHeight="1" x14ac:dyDescent="0.15">
      <c r="A76" s="164"/>
      <c r="B76" s="165" t="s">
        <v>752</v>
      </c>
      <c r="C76" s="165"/>
      <c r="D76" s="165"/>
      <c r="E76" s="165"/>
      <c r="F76" s="165"/>
      <c r="G76" s="165"/>
      <c r="H76" s="165"/>
      <c r="I76" s="165"/>
      <c r="J76" s="177"/>
      <c r="K76" s="285"/>
      <c r="L76" s="274"/>
      <c r="M76" s="290"/>
      <c r="N76" s="134"/>
      <c r="O76" s="133"/>
      <c r="P76" s="134"/>
      <c r="Q76" s="274"/>
      <c r="R76" s="275"/>
      <c r="S76" s="276"/>
      <c r="T76" s="173"/>
      <c r="U76" s="174"/>
      <c r="V76" s="277"/>
      <c r="W76" s="278"/>
    </row>
    <row r="77" spans="1:23" ht="15.95" customHeight="1" x14ac:dyDescent="0.15">
      <c r="A77" s="125"/>
      <c r="B77" s="126" t="s">
        <v>776</v>
      </c>
      <c r="C77" s="140"/>
      <c r="D77" s="140"/>
      <c r="E77" s="140"/>
      <c r="F77" s="140"/>
      <c r="G77" s="140"/>
      <c r="H77" s="140"/>
      <c r="I77" s="140"/>
      <c r="J77" s="170"/>
      <c r="K77" s="255" t="s">
        <v>771</v>
      </c>
      <c r="L77" s="288"/>
      <c r="M77" s="289"/>
      <c r="N77" s="142"/>
      <c r="O77" s="141"/>
      <c r="P77" s="142"/>
      <c r="Q77" s="281"/>
      <c r="R77" s="282"/>
      <c r="S77" s="283"/>
      <c r="T77" s="171"/>
      <c r="U77" s="172"/>
      <c r="V77" s="279"/>
      <c r="W77" s="280"/>
    </row>
    <row r="78" spans="1:23" ht="15.95" customHeight="1" x14ac:dyDescent="0.15">
      <c r="A78" s="164"/>
      <c r="B78" s="165" t="s">
        <v>777</v>
      </c>
      <c r="C78" s="165"/>
      <c r="D78" s="165"/>
      <c r="E78" s="165"/>
      <c r="F78" s="165"/>
      <c r="G78" s="165"/>
      <c r="H78" s="165"/>
      <c r="I78" s="165"/>
      <c r="J78" s="177"/>
      <c r="K78" s="285"/>
      <c r="L78" s="274"/>
      <c r="M78" s="290"/>
      <c r="N78" s="134"/>
      <c r="O78" s="133"/>
      <c r="P78" s="134"/>
      <c r="Q78" s="274"/>
      <c r="R78" s="275"/>
      <c r="S78" s="276"/>
      <c r="T78" s="173"/>
      <c r="U78" s="174"/>
      <c r="V78" s="277"/>
      <c r="W78" s="278"/>
    </row>
    <row r="79" spans="1:23" ht="15.95" customHeight="1" x14ac:dyDescent="0.15">
      <c r="A79" s="125"/>
      <c r="B79" s="126" t="s">
        <v>692</v>
      </c>
      <c r="C79" s="140"/>
      <c r="D79" s="140"/>
      <c r="E79" s="140"/>
      <c r="F79" s="140"/>
      <c r="G79" s="140"/>
      <c r="H79" s="140"/>
      <c r="I79" s="140"/>
      <c r="J79" s="170"/>
      <c r="K79" s="255" t="s">
        <v>456</v>
      </c>
      <c r="L79" s="288"/>
      <c r="M79" s="289"/>
      <c r="N79" s="142"/>
      <c r="O79" s="141"/>
      <c r="P79" s="142"/>
      <c r="Q79" s="281"/>
      <c r="R79" s="282"/>
      <c r="S79" s="283"/>
      <c r="T79" s="171"/>
      <c r="U79" s="172"/>
      <c r="V79" s="279"/>
      <c r="W79" s="280"/>
    </row>
    <row r="80" spans="1:23" ht="15.95" customHeight="1" x14ac:dyDescent="0.15">
      <c r="A80" s="164"/>
      <c r="B80" s="165"/>
      <c r="C80" s="165"/>
      <c r="D80" s="165"/>
      <c r="E80" s="165"/>
      <c r="F80" s="165"/>
      <c r="G80" s="165"/>
      <c r="H80" s="165"/>
      <c r="I80" s="165"/>
      <c r="J80" s="177"/>
      <c r="K80" s="285"/>
      <c r="L80" s="274">
        <v>1</v>
      </c>
      <c r="M80" s="290"/>
      <c r="N80" s="134"/>
      <c r="O80" s="133"/>
      <c r="P80" s="134"/>
      <c r="Q80" s="274"/>
      <c r="R80" s="275"/>
      <c r="S80" s="276"/>
      <c r="T80" s="173"/>
      <c r="U80" s="174"/>
      <c r="V80" s="277"/>
      <c r="W80" s="278"/>
    </row>
    <row r="81" spans="1:23" ht="15.95" customHeight="1" x14ac:dyDescent="0.15">
      <c r="A81" s="125"/>
      <c r="B81" s="126"/>
      <c r="C81" s="140"/>
      <c r="D81" s="140"/>
      <c r="E81" s="140"/>
      <c r="F81" s="140"/>
      <c r="G81" s="140" t="s">
        <v>543</v>
      </c>
      <c r="H81" s="140"/>
      <c r="I81" s="140"/>
      <c r="J81" s="170"/>
      <c r="K81" s="255" t="s">
        <v>456</v>
      </c>
      <c r="L81" s="288"/>
      <c r="M81" s="289"/>
      <c r="N81" s="142"/>
      <c r="O81" s="141"/>
      <c r="P81" s="142"/>
      <c r="Q81" s="281"/>
      <c r="R81" s="282"/>
      <c r="S81" s="283"/>
      <c r="T81" s="171"/>
      <c r="U81" s="172"/>
      <c r="V81" s="279"/>
      <c r="W81" s="280"/>
    </row>
    <row r="82" spans="1:23" ht="15.95" customHeight="1" x14ac:dyDescent="0.15">
      <c r="A82" s="164"/>
      <c r="B82" s="165"/>
      <c r="C82" s="165"/>
      <c r="D82" s="165"/>
      <c r="E82" s="165"/>
      <c r="F82" s="165"/>
      <c r="G82" s="165"/>
      <c r="H82" s="165"/>
      <c r="I82" s="165"/>
      <c r="J82" s="177"/>
      <c r="K82" s="285"/>
      <c r="L82" s="274">
        <v>1</v>
      </c>
      <c r="M82" s="290"/>
      <c r="N82" s="134"/>
      <c r="O82" s="133"/>
      <c r="P82" s="134"/>
      <c r="Q82" s="274"/>
      <c r="R82" s="275"/>
      <c r="S82" s="276"/>
      <c r="T82" s="173"/>
      <c r="U82" s="174"/>
      <c r="V82" s="277"/>
      <c r="W82" s="278"/>
    </row>
    <row r="83" spans="1:23" ht="15.95" customHeight="1" x14ac:dyDescent="0.15">
      <c r="A83" s="125"/>
      <c r="B83" s="126"/>
      <c r="C83" s="140"/>
      <c r="D83" s="140"/>
      <c r="E83" s="140"/>
      <c r="F83" s="140"/>
      <c r="G83" s="140" t="s">
        <v>769</v>
      </c>
      <c r="H83" s="140"/>
      <c r="I83" s="140"/>
      <c r="J83" s="170"/>
      <c r="K83" s="255"/>
      <c r="L83" s="288"/>
      <c r="M83" s="289"/>
      <c r="N83" s="142"/>
      <c r="O83" s="141"/>
      <c r="P83" s="142"/>
      <c r="Q83" s="281"/>
      <c r="R83" s="282"/>
      <c r="S83" s="283"/>
      <c r="T83" s="171"/>
      <c r="U83" s="172"/>
      <c r="V83" s="279"/>
      <c r="W83" s="280"/>
    </row>
    <row r="84" spans="1:23" ht="15.95" customHeight="1" x14ac:dyDescent="0.15">
      <c r="A84" s="164"/>
      <c r="B84" s="165"/>
      <c r="C84" s="165"/>
      <c r="D84" s="165"/>
      <c r="E84" s="165"/>
      <c r="F84" s="165"/>
      <c r="G84" s="165"/>
      <c r="H84" s="165"/>
      <c r="I84" s="165"/>
      <c r="J84" s="177"/>
      <c r="K84" s="285"/>
      <c r="L84" s="274"/>
      <c r="M84" s="290"/>
      <c r="N84" s="134"/>
      <c r="O84" s="133"/>
      <c r="P84" s="134"/>
      <c r="Q84" s="274"/>
      <c r="R84" s="275"/>
      <c r="S84" s="276"/>
      <c r="T84" s="173"/>
      <c r="U84" s="174"/>
      <c r="V84" s="277"/>
      <c r="W84" s="278"/>
    </row>
    <row r="85" spans="1:23" ht="15.95" customHeight="1" x14ac:dyDescent="0.15">
      <c r="A85" s="125"/>
      <c r="B85" s="126"/>
      <c r="C85" s="140"/>
      <c r="D85" s="140"/>
      <c r="E85" s="140"/>
      <c r="F85" s="140"/>
      <c r="G85" s="140"/>
      <c r="H85" s="140"/>
      <c r="I85" s="140"/>
      <c r="J85" s="170"/>
      <c r="K85" s="255"/>
      <c r="L85" s="288"/>
      <c r="M85" s="289"/>
      <c r="N85" s="142"/>
      <c r="O85" s="141"/>
      <c r="P85" s="142"/>
      <c r="Q85" s="281"/>
      <c r="R85" s="282"/>
      <c r="S85" s="283"/>
      <c r="T85" s="171"/>
      <c r="U85" s="172"/>
      <c r="V85" s="279"/>
      <c r="W85" s="280"/>
    </row>
    <row r="86" spans="1:23" ht="15.95" customHeight="1" x14ac:dyDescent="0.15">
      <c r="A86" s="164"/>
      <c r="B86" s="165"/>
      <c r="C86" s="165"/>
      <c r="D86" s="165"/>
      <c r="E86" s="165"/>
      <c r="F86" s="165"/>
      <c r="G86" s="165"/>
      <c r="H86" s="165"/>
      <c r="I86" s="165"/>
      <c r="J86" s="177"/>
      <c r="K86" s="285"/>
      <c r="L86" s="274"/>
      <c r="M86" s="290"/>
      <c r="N86" s="134"/>
      <c r="O86" s="133"/>
      <c r="P86" s="134"/>
      <c r="Q86" s="274"/>
      <c r="R86" s="275"/>
      <c r="S86" s="276"/>
      <c r="T86" s="173"/>
      <c r="U86" s="174"/>
      <c r="V86" s="277"/>
      <c r="W86" s="278"/>
    </row>
    <row r="87" spans="1:23" ht="15.95" customHeight="1" x14ac:dyDescent="0.15">
      <c r="A87" s="125"/>
      <c r="B87" s="126"/>
      <c r="C87" s="140"/>
      <c r="D87" s="140"/>
      <c r="E87" s="140"/>
      <c r="F87" s="140"/>
      <c r="G87" s="140"/>
      <c r="H87" s="140"/>
      <c r="I87" s="140"/>
      <c r="J87" s="170"/>
      <c r="K87" s="255"/>
      <c r="L87" s="288"/>
      <c r="M87" s="289"/>
      <c r="N87" s="142"/>
      <c r="O87" s="141"/>
      <c r="P87" s="142"/>
      <c r="Q87" s="281"/>
      <c r="R87" s="282"/>
      <c r="S87" s="283"/>
      <c r="T87" s="171"/>
      <c r="U87" s="172"/>
      <c r="V87" s="279"/>
      <c r="W87" s="280"/>
    </row>
    <row r="88" spans="1:23" ht="15.95" customHeight="1" x14ac:dyDescent="0.15">
      <c r="A88" s="164"/>
      <c r="B88" s="165"/>
      <c r="C88" s="165"/>
      <c r="D88" s="165"/>
      <c r="E88" s="165"/>
      <c r="F88" s="165"/>
      <c r="G88" s="165"/>
      <c r="H88" s="165"/>
      <c r="I88" s="165"/>
      <c r="J88" s="177"/>
      <c r="K88" s="285"/>
      <c r="L88" s="274"/>
      <c r="M88" s="290"/>
      <c r="N88" s="134"/>
      <c r="O88" s="133"/>
      <c r="P88" s="134"/>
      <c r="Q88" s="274"/>
      <c r="R88" s="275"/>
      <c r="S88" s="276"/>
      <c r="T88" s="173"/>
      <c r="U88" s="174"/>
      <c r="V88" s="277"/>
      <c r="W88" s="278"/>
    </row>
    <row r="89" spans="1:23" ht="15.95" customHeight="1" x14ac:dyDescent="0.15">
      <c r="A89" s="125"/>
      <c r="B89" s="126"/>
      <c r="C89" s="140"/>
      <c r="D89" s="140"/>
      <c r="E89" s="140"/>
      <c r="F89" s="140"/>
      <c r="G89" s="140"/>
      <c r="H89" s="140"/>
      <c r="I89" s="140"/>
      <c r="J89" s="170"/>
      <c r="K89" s="255"/>
      <c r="L89" s="288"/>
      <c r="M89" s="289"/>
      <c r="N89" s="142"/>
      <c r="O89" s="141"/>
      <c r="P89" s="142"/>
      <c r="Q89" s="281"/>
      <c r="R89" s="282"/>
      <c r="S89" s="283"/>
      <c r="T89" s="171"/>
      <c r="U89" s="172"/>
      <c r="V89" s="279"/>
      <c r="W89" s="280"/>
    </row>
    <row r="90" spans="1:23" ht="15.95" customHeight="1" x14ac:dyDescent="0.15">
      <c r="A90" s="164"/>
      <c r="B90" s="165"/>
      <c r="C90" s="165"/>
      <c r="D90" s="165"/>
      <c r="E90" s="165"/>
      <c r="F90" s="165"/>
      <c r="G90" s="165"/>
      <c r="H90" s="165"/>
      <c r="I90" s="165"/>
      <c r="J90" s="177"/>
      <c r="K90" s="285"/>
      <c r="L90" s="274"/>
      <c r="M90" s="290"/>
      <c r="N90" s="134"/>
      <c r="O90" s="133"/>
      <c r="P90" s="134"/>
      <c r="Q90" s="274"/>
      <c r="R90" s="275"/>
      <c r="S90" s="276"/>
      <c r="T90" s="173"/>
      <c r="U90" s="174"/>
      <c r="V90" s="277"/>
      <c r="W90" s="278"/>
    </row>
    <row r="91" spans="1:23" ht="15.95" customHeight="1" x14ac:dyDescent="0.15">
      <c r="A91" s="125"/>
      <c r="B91" s="126"/>
      <c r="C91" s="140"/>
      <c r="D91" s="140"/>
      <c r="E91" s="140"/>
      <c r="F91" s="140"/>
      <c r="G91" s="140"/>
      <c r="H91" s="140"/>
      <c r="I91" s="140"/>
      <c r="J91" s="170"/>
      <c r="K91" s="255"/>
      <c r="L91" s="288"/>
      <c r="M91" s="289"/>
      <c r="N91" s="142"/>
      <c r="O91" s="141"/>
      <c r="P91" s="142"/>
      <c r="Q91" s="281"/>
      <c r="R91" s="282"/>
      <c r="S91" s="283"/>
      <c r="T91" s="171"/>
      <c r="U91" s="172"/>
      <c r="V91" s="279"/>
      <c r="W91" s="280"/>
    </row>
    <row r="92" spans="1:23" ht="15.95" customHeight="1" x14ac:dyDescent="0.15">
      <c r="A92" s="164"/>
      <c r="B92" s="165"/>
      <c r="C92" s="165"/>
      <c r="D92" s="165"/>
      <c r="E92" s="165"/>
      <c r="F92" s="165"/>
      <c r="G92" s="165"/>
      <c r="H92" s="165"/>
      <c r="I92" s="165"/>
      <c r="J92" s="177"/>
      <c r="K92" s="285"/>
      <c r="L92" s="274"/>
      <c r="M92" s="290"/>
      <c r="N92" s="134"/>
      <c r="O92" s="133"/>
      <c r="P92" s="134"/>
      <c r="Q92" s="274"/>
      <c r="R92" s="275"/>
      <c r="S92" s="276"/>
      <c r="T92" s="173"/>
      <c r="U92" s="174"/>
      <c r="V92" s="277"/>
      <c r="W92" s="278"/>
    </row>
    <row r="93" spans="1:23" ht="15.95" customHeight="1" x14ac:dyDescent="0.15">
      <c r="A93" s="125"/>
      <c r="B93" s="126"/>
      <c r="C93" s="140"/>
      <c r="D93" s="140"/>
      <c r="E93" s="140"/>
      <c r="F93" s="140"/>
      <c r="G93" s="140"/>
      <c r="H93" s="140"/>
      <c r="I93" s="140"/>
      <c r="J93" s="170"/>
      <c r="K93" s="255"/>
      <c r="L93" s="288"/>
      <c r="M93" s="289"/>
      <c r="N93" s="142"/>
      <c r="O93" s="141"/>
      <c r="P93" s="142"/>
      <c r="Q93" s="281"/>
      <c r="R93" s="282"/>
      <c r="S93" s="283"/>
      <c r="T93" s="171"/>
      <c r="U93" s="172"/>
      <c r="V93" s="279"/>
      <c r="W93" s="280"/>
    </row>
    <row r="94" spans="1:23" ht="15.95" customHeight="1" x14ac:dyDescent="0.15">
      <c r="A94" s="164"/>
      <c r="B94" s="165"/>
      <c r="C94" s="165"/>
      <c r="D94" s="165"/>
      <c r="E94" s="165"/>
      <c r="F94" s="165"/>
      <c r="G94" s="165"/>
      <c r="H94" s="165"/>
      <c r="I94" s="165"/>
      <c r="J94" s="177"/>
      <c r="K94" s="285"/>
      <c r="L94" s="274"/>
      <c r="M94" s="290"/>
      <c r="N94" s="134"/>
      <c r="O94" s="133"/>
      <c r="P94" s="134"/>
      <c r="Q94" s="274"/>
      <c r="R94" s="275"/>
      <c r="S94" s="276"/>
      <c r="T94" s="173"/>
      <c r="U94" s="174"/>
      <c r="V94" s="277"/>
      <c r="W94" s="278"/>
    </row>
    <row r="95" spans="1:23" ht="15.95" customHeight="1" x14ac:dyDescent="0.15">
      <c r="A95" s="125"/>
      <c r="B95" s="126"/>
      <c r="C95" s="140"/>
      <c r="D95" s="140"/>
      <c r="E95" s="140"/>
      <c r="F95" s="140"/>
      <c r="G95" s="140"/>
      <c r="H95" s="140"/>
      <c r="I95" s="140"/>
      <c r="J95" s="170"/>
      <c r="K95" s="255"/>
      <c r="L95" s="288"/>
      <c r="M95" s="289"/>
      <c r="N95" s="142"/>
      <c r="O95" s="141"/>
      <c r="P95" s="142"/>
      <c r="Q95" s="281"/>
      <c r="R95" s="282"/>
      <c r="S95" s="283"/>
      <c r="T95" s="171"/>
      <c r="U95" s="172"/>
      <c r="V95" s="279"/>
      <c r="W95" s="280"/>
    </row>
    <row r="96" spans="1:23" ht="15.95" customHeight="1" x14ac:dyDescent="0.15">
      <c r="A96" s="164"/>
      <c r="B96" s="165"/>
      <c r="C96" s="165"/>
      <c r="D96" s="165"/>
      <c r="E96" s="165"/>
      <c r="F96" s="165"/>
      <c r="G96" s="165"/>
      <c r="H96" s="165"/>
      <c r="I96" s="165"/>
      <c r="J96" s="177"/>
      <c r="K96" s="285"/>
      <c r="L96" s="274"/>
      <c r="M96" s="290"/>
      <c r="N96" s="134"/>
      <c r="O96" s="133"/>
      <c r="P96" s="134"/>
      <c r="Q96" s="274"/>
      <c r="R96" s="275"/>
      <c r="S96" s="276"/>
      <c r="T96" s="173"/>
      <c r="U96" s="174"/>
      <c r="V96" s="277"/>
      <c r="W96" s="278"/>
    </row>
    <row r="97" spans="1:23" ht="15.95" customHeight="1" x14ac:dyDescent="0.15">
      <c r="A97" s="139"/>
      <c r="B97" s="140"/>
      <c r="C97" s="140"/>
      <c r="D97" s="140"/>
      <c r="E97" s="140"/>
      <c r="F97" s="140"/>
      <c r="G97" s="140"/>
      <c r="H97" s="140"/>
      <c r="I97" s="140"/>
      <c r="J97" s="170"/>
      <c r="K97" s="255"/>
      <c r="L97" s="288"/>
      <c r="M97" s="289"/>
      <c r="N97" s="142"/>
      <c r="O97" s="141"/>
      <c r="P97" s="142"/>
      <c r="Q97" s="281"/>
      <c r="R97" s="282"/>
      <c r="S97" s="283"/>
      <c r="T97" s="171"/>
      <c r="U97" s="172"/>
      <c r="V97" s="279"/>
      <c r="W97" s="280"/>
    </row>
    <row r="98" spans="1:23" ht="15.95" customHeight="1" x14ac:dyDescent="0.15">
      <c r="A98" s="168"/>
      <c r="B98" s="169"/>
      <c r="C98" s="169"/>
      <c r="D98" s="169"/>
      <c r="E98" s="169"/>
      <c r="F98" s="169"/>
      <c r="G98" s="169"/>
      <c r="H98" s="169"/>
      <c r="I98" s="169"/>
      <c r="J98" s="178"/>
      <c r="K98" s="291"/>
      <c r="L98" s="292"/>
      <c r="M98" s="293"/>
      <c r="N98" s="159"/>
      <c r="O98" s="158"/>
      <c r="P98" s="159"/>
      <c r="Q98" s="292"/>
      <c r="R98" s="294"/>
      <c r="S98" s="295"/>
      <c r="T98" s="175"/>
      <c r="U98" s="176"/>
      <c r="V98" s="297"/>
      <c r="W98" s="298"/>
    </row>
    <row r="99" spans="1:23" ht="14.1" customHeight="1" x14ac:dyDescent="0.15">
      <c r="A99" s="259"/>
      <c r="B99" s="259"/>
      <c r="C99" s="259"/>
      <c r="D99" s="259"/>
      <c r="E99" s="259"/>
      <c r="F99" s="259"/>
      <c r="G99" s="259"/>
      <c r="H99" s="1" t="s">
        <v>13</v>
      </c>
      <c r="T99" s="296"/>
      <c r="U99" s="296"/>
      <c r="V99" s="296"/>
      <c r="W99" s="296"/>
    </row>
  </sheetData>
  <mergeCells count="332">
    <mergeCell ref="B42:J42"/>
    <mergeCell ref="A33:G33"/>
    <mergeCell ref="T33:W33"/>
    <mergeCell ref="L31:M31"/>
    <mergeCell ref="Q31:S31"/>
    <mergeCell ref="V31:W31"/>
    <mergeCell ref="L32:M32"/>
    <mergeCell ref="Q32:S32"/>
    <mergeCell ref="V32:W32"/>
    <mergeCell ref="A34:K34"/>
    <mergeCell ref="N34:Q34"/>
    <mergeCell ref="A35:K35"/>
    <mergeCell ref="N35:Q35"/>
    <mergeCell ref="A37:J37"/>
    <mergeCell ref="L37:N37"/>
    <mergeCell ref="O37:P37"/>
    <mergeCell ref="Q37:S37"/>
    <mergeCell ref="T37:U37"/>
    <mergeCell ref="V37:W37"/>
    <mergeCell ref="K38:K39"/>
    <mergeCell ref="L38:M38"/>
    <mergeCell ref="Q38:S38"/>
    <mergeCell ref="V38:W38"/>
    <mergeCell ref="L39:M39"/>
    <mergeCell ref="L29:M29"/>
    <mergeCell ref="Q29:S29"/>
    <mergeCell ref="V29:W29"/>
    <mergeCell ref="L30:M30"/>
    <mergeCell ref="Q30:S30"/>
    <mergeCell ref="V30:W30"/>
    <mergeCell ref="K31:K32"/>
    <mergeCell ref="K29:K30"/>
    <mergeCell ref="L27:M27"/>
    <mergeCell ref="Q27:S27"/>
    <mergeCell ref="V27:W27"/>
    <mergeCell ref="L28:M28"/>
    <mergeCell ref="Q28:S28"/>
    <mergeCell ref="V28:W28"/>
    <mergeCell ref="L25:M25"/>
    <mergeCell ref="Q25:S25"/>
    <mergeCell ref="V25:W25"/>
    <mergeCell ref="L26:M26"/>
    <mergeCell ref="Q26:S26"/>
    <mergeCell ref="V26:W26"/>
    <mergeCell ref="L23:M23"/>
    <mergeCell ref="Q23:S23"/>
    <mergeCell ref="V23:W23"/>
    <mergeCell ref="L24:M24"/>
    <mergeCell ref="Q24:S24"/>
    <mergeCell ref="V24:W24"/>
    <mergeCell ref="Q16:S16"/>
    <mergeCell ref="V16:W16"/>
    <mergeCell ref="L21:M21"/>
    <mergeCell ref="Q21:S21"/>
    <mergeCell ref="V21:W21"/>
    <mergeCell ref="L22:M22"/>
    <mergeCell ref="Q22:S22"/>
    <mergeCell ref="V22:W22"/>
    <mergeCell ref="L19:M19"/>
    <mergeCell ref="Q19:S19"/>
    <mergeCell ref="V19:W19"/>
    <mergeCell ref="L20:M20"/>
    <mergeCell ref="Q20:S20"/>
    <mergeCell ref="V20:W20"/>
    <mergeCell ref="N1:Q1"/>
    <mergeCell ref="N2:Q2"/>
    <mergeCell ref="L4:N4"/>
    <mergeCell ref="O4:P4"/>
    <mergeCell ref="Q4:S4"/>
    <mergeCell ref="L9:M9"/>
    <mergeCell ref="Q9:S9"/>
    <mergeCell ref="V9:W9"/>
    <mergeCell ref="L10:M10"/>
    <mergeCell ref="Q10:S10"/>
    <mergeCell ref="V10:W10"/>
    <mergeCell ref="V7:W7"/>
    <mergeCell ref="L8:M8"/>
    <mergeCell ref="Q8:S8"/>
    <mergeCell ref="V8:W8"/>
    <mergeCell ref="T4:U4"/>
    <mergeCell ref="L7:M7"/>
    <mergeCell ref="Q7:S7"/>
    <mergeCell ref="V4:W4"/>
    <mergeCell ref="L5:M5"/>
    <mergeCell ref="Q5:S5"/>
    <mergeCell ref="V5:W5"/>
    <mergeCell ref="L6:M6"/>
    <mergeCell ref="Q6:S6"/>
    <mergeCell ref="V6:W6"/>
    <mergeCell ref="K21:K22"/>
    <mergeCell ref="L13:M13"/>
    <mergeCell ref="Q13:S13"/>
    <mergeCell ref="V13:W13"/>
    <mergeCell ref="L14:M14"/>
    <mergeCell ref="Q14:S14"/>
    <mergeCell ref="V14:W14"/>
    <mergeCell ref="V11:W11"/>
    <mergeCell ref="L12:M12"/>
    <mergeCell ref="Q12:S12"/>
    <mergeCell ref="V12:W12"/>
    <mergeCell ref="L11:M11"/>
    <mergeCell ref="Q11:S11"/>
    <mergeCell ref="L17:M17"/>
    <mergeCell ref="Q17:S17"/>
    <mergeCell ref="V17:W17"/>
    <mergeCell ref="L18:M18"/>
    <mergeCell ref="Q18:S18"/>
    <mergeCell ref="V18:W18"/>
    <mergeCell ref="L15:M15"/>
    <mergeCell ref="Q15:S15"/>
    <mergeCell ref="V15:W15"/>
    <mergeCell ref="L16:M16"/>
    <mergeCell ref="K23:K24"/>
    <mergeCell ref="K25:K26"/>
    <mergeCell ref="K27:K28"/>
    <mergeCell ref="K15:K16"/>
    <mergeCell ref="K17:K18"/>
    <mergeCell ref="A1:K1"/>
    <mergeCell ref="K5:K6"/>
    <mergeCell ref="K7:K8"/>
    <mergeCell ref="K9:K10"/>
    <mergeCell ref="A4:J4"/>
    <mergeCell ref="K19:K20"/>
    <mergeCell ref="A2:K2"/>
    <mergeCell ref="K11:K12"/>
    <mergeCell ref="K13:K14"/>
    <mergeCell ref="B7:J7"/>
    <mergeCell ref="Q39:S39"/>
    <mergeCell ref="V39:W39"/>
    <mergeCell ref="K40:K41"/>
    <mergeCell ref="L40:M40"/>
    <mergeCell ref="Q40:S40"/>
    <mergeCell ref="V40:W40"/>
    <mergeCell ref="L41:M41"/>
    <mergeCell ref="Q41:S41"/>
    <mergeCell ref="V41:W41"/>
    <mergeCell ref="K42:K43"/>
    <mergeCell ref="L42:M42"/>
    <mergeCell ref="Q42:S42"/>
    <mergeCell ref="V42:W42"/>
    <mergeCell ref="L43:M43"/>
    <mergeCell ref="Q43:S43"/>
    <mergeCell ref="V43:W43"/>
    <mergeCell ref="K44:K45"/>
    <mergeCell ref="L44:M44"/>
    <mergeCell ref="Q44:S44"/>
    <mergeCell ref="V44:W44"/>
    <mergeCell ref="L45:M45"/>
    <mergeCell ref="Q45:S45"/>
    <mergeCell ref="V45:W45"/>
    <mergeCell ref="K46:K47"/>
    <mergeCell ref="L46:M46"/>
    <mergeCell ref="Q46:S46"/>
    <mergeCell ref="V46:W46"/>
    <mergeCell ref="L47:M47"/>
    <mergeCell ref="Q47:S47"/>
    <mergeCell ref="V47:W47"/>
    <mergeCell ref="K48:K49"/>
    <mergeCell ref="L48:M48"/>
    <mergeCell ref="Q48:S48"/>
    <mergeCell ref="V48:W48"/>
    <mergeCell ref="L49:M49"/>
    <mergeCell ref="Q49:S49"/>
    <mergeCell ref="V49:W49"/>
    <mergeCell ref="K50:K51"/>
    <mergeCell ref="L50:M50"/>
    <mergeCell ref="Q50:S50"/>
    <mergeCell ref="V50:W50"/>
    <mergeCell ref="L51:M51"/>
    <mergeCell ref="Q51:S51"/>
    <mergeCell ref="V51:W51"/>
    <mergeCell ref="K52:K53"/>
    <mergeCell ref="L52:M52"/>
    <mergeCell ref="Q52:S52"/>
    <mergeCell ref="V52:W52"/>
    <mergeCell ref="L53:M53"/>
    <mergeCell ref="Q53:S53"/>
    <mergeCell ref="V53:W53"/>
    <mergeCell ref="K54:K55"/>
    <mergeCell ref="L54:M54"/>
    <mergeCell ref="Q54:S54"/>
    <mergeCell ref="V54:W54"/>
    <mergeCell ref="L55:M55"/>
    <mergeCell ref="Q55:S55"/>
    <mergeCell ref="V55:W55"/>
    <mergeCell ref="K56:K57"/>
    <mergeCell ref="L56:M56"/>
    <mergeCell ref="Q56:S56"/>
    <mergeCell ref="V56:W56"/>
    <mergeCell ref="L57:M57"/>
    <mergeCell ref="Q57:S57"/>
    <mergeCell ref="V57:W57"/>
    <mergeCell ref="K58:K59"/>
    <mergeCell ref="L58:M58"/>
    <mergeCell ref="Q58:S58"/>
    <mergeCell ref="V58:W58"/>
    <mergeCell ref="L59:M59"/>
    <mergeCell ref="Q59:S59"/>
    <mergeCell ref="V59:W59"/>
    <mergeCell ref="K60:K61"/>
    <mergeCell ref="L60:M60"/>
    <mergeCell ref="Q60:S60"/>
    <mergeCell ref="V60:W60"/>
    <mergeCell ref="L61:M61"/>
    <mergeCell ref="Q61:S61"/>
    <mergeCell ref="V61:W61"/>
    <mergeCell ref="K62:K63"/>
    <mergeCell ref="L62:M62"/>
    <mergeCell ref="Q62:S62"/>
    <mergeCell ref="V62:W62"/>
    <mergeCell ref="L63:M63"/>
    <mergeCell ref="Q63:S63"/>
    <mergeCell ref="V63:W63"/>
    <mergeCell ref="K64:K65"/>
    <mergeCell ref="L64:M64"/>
    <mergeCell ref="Q64:S64"/>
    <mergeCell ref="V64:W64"/>
    <mergeCell ref="L65:M65"/>
    <mergeCell ref="Q65:S65"/>
    <mergeCell ref="V65:W65"/>
    <mergeCell ref="A66:G66"/>
    <mergeCell ref="T66:W66"/>
    <mergeCell ref="A67:K67"/>
    <mergeCell ref="N67:Q67"/>
    <mergeCell ref="A68:K68"/>
    <mergeCell ref="N68:Q68"/>
    <mergeCell ref="A70:J70"/>
    <mergeCell ref="L70:N70"/>
    <mergeCell ref="O70:P70"/>
    <mergeCell ref="Q70:S70"/>
    <mergeCell ref="T70:U70"/>
    <mergeCell ref="V70:W70"/>
    <mergeCell ref="K71:K72"/>
    <mergeCell ref="L71:M71"/>
    <mergeCell ref="Q71:S71"/>
    <mergeCell ref="V71:W71"/>
    <mergeCell ref="L72:M72"/>
    <mergeCell ref="Q72:S72"/>
    <mergeCell ref="V72:W72"/>
    <mergeCell ref="K73:K74"/>
    <mergeCell ref="L73:M73"/>
    <mergeCell ref="Q73:S73"/>
    <mergeCell ref="V73:W73"/>
    <mergeCell ref="L74:M74"/>
    <mergeCell ref="Q74:S74"/>
    <mergeCell ref="V74:W74"/>
    <mergeCell ref="K75:K76"/>
    <mergeCell ref="L75:M75"/>
    <mergeCell ref="Q75:S75"/>
    <mergeCell ref="V75:W75"/>
    <mergeCell ref="L76:M76"/>
    <mergeCell ref="Q76:S76"/>
    <mergeCell ref="V76:W76"/>
    <mergeCell ref="K77:K78"/>
    <mergeCell ref="L77:M77"/>
    <mergeCell ref="Q77:S77"/>
    <mergeCell ref="V77:W77"/>
    <mergeCell ref="L78:M78"/>
    <mergeCell ref="Q78:S78"/>
    <mergeCell ref="V78:W78"/>
    <mergeCell ref="K79:K80"/>
    <mergeCell ref="L79:M79"/>
    <mergeCell ref="Q79:S79"/>
    <mergeCell ref="V79:W79"/>
    <mergeCell ref="L80:M80"/>
    <mergeCell ref="Q80:S80"/>
    <mergeCell ref="V80:W80"/>
    <mergeCell ref="K81:K82"/>
    <mergeCell ref="L81:M81"/>
    <mergeCell ref="Q81:S81"/>
    <mergeCell ref="V81:W81"/>
    <mergeCell ref="L82:M82"/>
    <mergeCell ref="Q82:S82"/>
    <mergeCell ref="V82:W82"/>
    <mergeCell ref="K83:K84"/>
    <mergeCell ref="L83:M83"/>
    <mergeCell ref="Q83:S83"/>
    <mergeCell ref="V83:W83"/>
    <mergeCell ref="L84:M84"/>
    <mergeCell ref="Q84:S84"/>
    <mergeCell ref="V84:W84"/>
    <mergeCell ref="K85:K86"/>
    <mergeCell ref="L85:M85"/>
    <mergeCell ref="Q85:S85"/>
    <mergeCell ref="V85:W85"/>
    <mergeCell ref="L86:M86"/>
    <mergeCell ref="Q86:S86"/>
    <mergeCell ref="V86:W86"/>
    <mergeCell ref="K87:K88"/>
    <mergeCell ref="L87:M87"/>
    <mergeCell ref="Q87:S87"/>
    <mergeCell ref="V87:W87"/>
    <mergeCell ref="L88:M88"/>
    <mergeCell ref="Q88:S88"/>
    <mergeCell ref="V88:W88"/>
    <mergeCell ref="K89:K90"/>
    <mergeCell ref="L89:M89"/>
    <mergeCell ref="Q89:S89"/>
    <mergeCell ref="V89:W89"/>
    <mergeCell ref="L90:M90"/>
    <mergeCell ref="Q90:S90"/>
    <mergeCell ref="V90:W90"/>
    <mergeCell ref="K91:K92"/>
    <mergeCell ref="L91:M91"/>
    <mergeCell ref="Q91:S91"/>
    <mergeCell ref="V91:W91"/>
    <mergeCell ref="L92:M92"/>
    <mergeCell ref="Q92:S92"/>
    <mergeCell ref="V92:W92"/>
    <mergeCell ref="K93:K94"/>
    <mergeCell ref="L93:M93"/>
    <mergeCell ref="Q93:S93"/>
    <mergeCell ref="V93:W93"/>
    <mergeCell ref="L94:M94"/>
    <mergeCell ref="Q94:S94"/>
    <mergeCell ref="V94:W94"/>
    <mergeCell ref="A99:G99"/>
    <mergeCell ref="T99:W99"/>
    <mergeCell ref="K95:K96"/>
    <mergeCell ref="L95:M95"/>
    <mergeCell ref="Q95:S95"/>
    <mergeCell ref="V95:W95"/>
    <mergeCell ref="L96:M96"/>
    <mergeCell ref="Q96:S96"/>
    <mergeCell ref="V96:W96"/>
    <mergeCell ref="K97:K98"/>
    <mergeCell ref="L97:M97"/>
    <mergeCell ref="Q97:S97"/>
    <mergeCell ref="V97:W97"/>
    <mergeCell ref="L98:M98"/>
    <mergeCell ref="Q98:S98"/>
    <mergeCell ref="V98:W98"/>
  </mergeCells>
  <phoneticPr fontId="4"/>
  <printOptions horizontalCentered="1"/>
  <pageMargins left="0.39370078740157483" right="0.39370078740157483" top="0.9055118110236221" bottom="0.39370078740157483" header="0" footer="0.19685039370078741"/>
  <pageSetup paperSize="9" firstPageNumber="75" fitToHeight="0" orientation="landscape" useFirstPageNumber="1" verticalDpi="1200" r:id="rId1"/>
  <headerFooter alignWithMargins="0">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944"/>
  <sheetViews>
    <sheetView view="pageBreakPreview" topLeftCell="B673" zoomScaleNormal="100" zoomScaleSheetLayoutView="100" workbookViewId="0">
      <selection activeCell="F684" sqref="F684:H684"/>
    </sheetView>
  </sheetViews>
  <sheetFormatPr defaultColWidth="9" defaultRowHeight="14.1" customHeight="1" x14ac:dyDescent="0.15"/>
  <cols>
    <col min="1" max="1" width="3.75" style="13" customWidth="1"/>
    <col min="2" max="2" width="34.875" style="13" customWidth="1"/>
    <col min="3" max="3" width="6.25" style="13" customWidth="1"/>
    <col min="4" max="4" width="2.625" style="13" customWidth="1"/>
    <col min="5" max="5" width="6.25" style="13" customWidth="1"/>
    <col min="6" max="6" width="9.25" style="13" customWidth="1"/>
    <col min="7" max="7" width="2.625" style="13" customWidth="1"/>
    <col min="8" max="8" width="14.25" style="13" customWidth="1"/>
    <col min="9" max="9" width="3.875" style="13" customWidth="1"/>
    <col min="10" max="10" width="16.75" style="13" customWidth="1"/>
    <col min="11" max="11" width="15.375" style="13" customWidth="1"/>
    <col min="12" max="12" width="2.75" style="13" customWidth="1"/>
    <col min="13" max="13" width="8" style="13" customWidth="1"/>
    <col min="14" max="14" width="9.25" style="13" customWidth="1"/>
    <col min="15" max="16384" width="9" style="13"/>
  </cols>
  <sheetData>
    <row r="1" spans="1:14" ht="29.25" customHeight="1" x14ac:dyDescent="0.15">
      <c r="A1" s="346" t="s">
        <v>542</v>
      </c>
      <c r="B1" s="346"/>
      <c r="C1" s="346"/>
      <c r="D1" s="346"/>
      <c r="E1" s="11"/>
      <c r="F1" s="347" t="s">
        <v>28</v>
      </c>
      <c r="G1" s="347"/>
      <c r="H1" s="347"/>
      <c r="I1" s="11"/>
      <c r="J1" s="12"/>
      <c r="K1" s="11"/>
      <c r="L1" s="11"/>
      <c r="M1" s="348"/>
      <c r="N1" s="348"/>
    </row>
    <row r="2" spans="1:14" ht="17.25" customHeight="1" x14ac:dyDescent="0.15">
      <c r="A2" s="337" t="s">
        <v>545</v>
      </c>
      <c r="B2" s="337"/>
      <c r="C2" s="337"/>
      <c r="D2" s="337"/>
      <c r="E2" s="14" t="s">
        <v>12</v>
      </c>
      <c r="F2" s="338" t="s">
        <v>546</v>
      </c>
      <c r="G2" s="338"/>
      <c r="H2" s="338"/>
      <c r="I2" s="15" t="s">
        <v>29</v>
      </c>
      <c r="J2" s="12"/>
      <c r="K2" s="11"/>
      <c r="L2" s="11"/>
      <c r="M2" s="16">
        <v>1</v>
      </c>
      <c r="N2" s="28" t="s">
        <v>457</v>
      </c>
    </row>
    <row r="3" spans="1:14" ht="5.25" customHeight="1" x14ac:dyDescent="0.15">
      <c r="A3" s="17"/>
      <c r="B3" s="17"/>
      <c r="E3" s="18"/>
      <c r="F3" s="339"/>
      <c r="G3" s="339"/>
      <c r="H3" s="339"/>
      <c r="J3" s="19"/>
      <c r="K3" s="20"/>
      <c r="L3" s="20"/>
      <c r="M3" s="18"/>
      <c r="N3" s="219"/>
    </row>
    <row r="4" spans="1:14" ht="20.45" customHeight="1" x14ac:dyDescent="0.15">
      <c r="A4" s="120"/>
      <c r="B4" s="121" t="s">
        <v>30</v>
      </c>
      <c r="C4" s="332" t="s">
        <v>31</v>
      </c>
      <c r="D4" s="333"/>
      <c r="E4" s="332" t="s">
        <v>32</v>
      </c>
      <c r="F4" s="332"/>
      <c r="G4" s="333"/>
      <c r="H4" s="332" t="s">
        <v>33</v>
      </c>
      <c r="I4" s="332"/>
      <c r="J4" s="333"/>
      <c r="K4" s="332" t="s">
        <v>34</v>
      </c>
      <c r="L4" s="333"/>
      <c r="M4" s="332" t="s">
        <v>35</v>
      </c>
      <c r="N4" s="334"/>
    </row>
    <row r="5" spans="1:14" ht="15.95" customHeight="1" x14ac:dyDescent="0.15">
      <c r="A5" s="179" t="s">
        <v>780</v>
      </c>
      <c r="B5" s="180"/>
      <c r="C5" s="181"/>
      <c r="D5" s="182"/>
      <c r="E5" s="335"/>
      <c r="F5" s="336"/>
      <c r="G5" s="183"/>
      <c r="H5" s="184"/>
      <c r="I5" s="184"/>
      <c r="J5" s="185"/>
      <c r="K5" s="186"/>
      <c r="L5" s="183"/>
      <c r="M5" s="187"/>
      <c r="N5" s="188"/>
    </row>
    <row r="6" spans="1:14" ht="15.95" customHeight="1" x14ac:dyDescent="0.15">
      <c r="A6" s="189"/>
      <c r="B6" s="190"/>
      <c r="C6" s="191">
        <v>22</v>
      </c>
      <c r="D6" s="192" t="s">
        <v>785</v>
      </c>
      <c r="E6" s="326"/>
      <c r="F6" s="327"/>
      <c r="G6" s="192"/>
      <c r="H6" s="193"/>
      <c r="I6" s="193"/>
      <c r="J6" s="194"/>
      <c r="K6" s="191"/>
      <c r="L6" s="192"/>
      <c r="M6" s="195"/>
      <c r="N6" s="196"/>
    </row>
    <row r="7" spans="1:14" ht="15.95" customHeight="1" x14ac:dyDescent="0.15">
      <c r="A7" s="179" t="s">
        <v>178</v>
      </c>
      <c r="B7" s="180" t="s">
        <v>778</v>
      </c>
      <c r="C7" s="197"/>
      <c r="D7" s="182"/>
      <c r="E7" s="328" t="s">
        <v>758</v>
      </c>
      <c r="F7" s="329"/>
      <c r="G7" s="183"/>
      <c r="H7" s="184" t="s">
        <v>788</v>
      </c>
      <c r="I7" s="184"/>
      <c r="J7" s="185"/>
      <c r="K7" s="198"/>
      <c r="L7" s="183"/>
      <c r="M7" s="187"/>
      <c r="N7" s="188"/>
    </row>
    <row r="8" spans="1:14" ht="15.95" customHeight="1" x14ac:dyDescent="0.15">
      <c r="A8" s="189"/>
      <c r="B8" s="190" t="s">
        <v>779</v>
      </c>
      <c r="C8" s="191">
        <v>22</v>
      </c>
      <c r="D8" s="192" t="s">
        <v>785</v>
      </c>
      <c r="E8" s="326"/>
      <c r="F8" s="327"/>
      <c r="G8" s="192"/>
      <c r="H8" s="193" t="s">
        <v>789</v>
      </c>
      <c r="I8" s="193"/>
      <c r="J8" s="194"/>
      <c r="K8" s="191"/>
      <c r="L8" s="192"/>
      <c r="M8" s="195"/>
      <c r="N8" s="196"/>
    </row>
    <row r="9" spans="1:14" ht="15.95" customHeight="1" x14ac:dyDescent="0.15">
      <c r="A9" s="179" t="s">
        <v>781</v>
      </c>
      <c r="B9" s="180"/>
      <c r="C9" s="197"/>
      <c r="D9" s="182"/>
      <c r="E9" s="328"/>
      <c r="F9" s="329"/>
      <c r="G9" s="183"/>
      <c r="H9" s="184"/>
      <c r="I9" s="184"/>
      <c r="J9" s="185"/>
      <c r="K9" s="198"/>
      <c r="L9" s="183"/>
      <c r="M9" s="187"/>
      <c r="N9" s="188"/>
    </row>
    <row r="10" spans="1:14" ht="15.95" customHeight="1" x14ac:dyDescent="0.15">
      <c r="A10" s="189"/>
      <c r="B10" s="190"/>
      <c r="C10" s="191">
        <v>53</v>
      </c>
      <c r="D10" s="192" t="s">
        <v>786</v>
      </c>
      <c r="E10" s="326"/>
      <c r="F10" s="327"/>
      <c r="G10" s="192"/>
      <c r="H10" s="193"/>
      <c r="I10" s="193"/>
      <c r="J10" s="194"/>
      <c r="K10" s="191"/>
      <c r="L10" s="192"/>
      <c r="M10" s="195"/>
      <c r="N10" s="196"/>
    </row>
    <row r="11" spans="1:14" ht="15.95" customHeight="1" x14ac:dyDescent="0.15">
      <c r="A11" s="179" t="s">
        <v>782</v>
      </c>
      <c r="B11" s="180" t="s">
        <v>772</v>
      </c>
      <c r="C11" s="197"/>
      <c r="D11" s="182"/>
      <c r="E11" s="328" t="s">
        <v>758</v>
      </c>
      <c r="F11" s="329"/>
      <c r="G11" s="183"/>
      <c r="H11" s="184" t="s">
        <v>772</v>
      </c>
      <c r="I11" s="184"/>
      <c r="J11" s="185"/>
      <c r="K11" s="198"/>
      <c r="L11" s="183"/>
      <c r="M11" s="187"/>
      <c r="N11" s="188"/>
    </row>
    <row r="12" spans="1:14" ht="15.95" customHeight="1" x14ac:dyDescent="0.15">
      <c r="A12" s="189"/>
      <c r="B12" s="190"/>
      <c r="C12" s="191">
        <v>53</v>
      </c>
      <c r="D12" s="192" t="s">
        <v>786</v>
      </c>
      <c r="E12" s="326"/>
      <c r="F12" s="327"/>
      <c r="G12" s="192"/>
      <c r="H12" s="193"/>
      <c r="I12" s="193"/>
      <c r="J12" s="194"/>
      <c r="K12" s="191"/>
      <c r="L12" s="192"/>
      <c r="M12" s="195"/>
      <c r="N12" s="196"/>
    </row>
    <row r="13" spans="1:14" ht="15.95" customHeight="1" x14ac:dyDescent="0.15">
      <c r="A13" s="179" t="s">
        <v>783</v>
      </c>
      <c r="B13" s="180"/>
      <c r="C13" s="197"/>
      <c r="D13" s="182"/>
      <c r="E13" s="328"/>
      <c r="F13" s="329"/>
      <c r="G13" s="183"/>
      <c r="H13" s="184"/>
      <c r="I13" s="184"/>
      <c r="J13" s="185"/>
      <c r="K13" s="198"/>
      <c r="L13" s="183"/>
      <c r="M13" s="187"/>
      <c r="N13" s="188"/>
    </row>
    <row r="14" spans="1:14" ht="15.95" customHeight="1" x14ac:dyDescent="0.15">
      <c r="A14" s="189"/>
      <c r="B14" s="190"/>
      <c r="C14" s="191">
        <v>23</v>
      </c>
      <c r="D14" s="192" t="s">
        <v>787</v>
      </c>
      <c r="E14" s="326"/>
      <c r="F14" s="327"/>
      <c r="G14" s="192"/>
      <c r="H14" s="193"/>
      <c r="I14" s="193"/>
      <c r="J14" s="194"/>
      <c r="K14" s="191"/>
      <c r="L14" s="192"/>
      <c r="M14" s="195"/>
      <c r="N14" s="196"/>
    </row>
    <row r="15" spans="1:14" ht="15.95" customHeight="1" x14ac:dyDescent="0.15">
      <c r="A15" s="179" t="s">
        <v>784</v>
      </c>
      <c r="B15" s="180" t="s">
        <v>767</v>
      </c>
      <c r="C15" s="197"/>
      <c r="D15" s="182"/>
      <c r="E15" s="328" t="s">
        <v>758</v>
      </c>
      <c r="F15" s="329"/>
      <c r="G15" s="183"/>
      <c r="H15" s="184" t="s">
        <v>767</v>
      </c>
      <c r="I15" s="184"/>
      <c r="J15" s="185"/>
      <c r="K15" s="198"/>
      <c r="L15" s="183"/>
      <c r="M15" s="187"/>
      <c r="N15" s="188"/>
    </row>
    <row r="16" spans="1:14" ht="15.95" customHeight="1" x14ac:dyDescent="0.15">
      <c r="A16" s="189"/>
      <c r="B16" s="190"/>
      <c r="C16" s="191">
        <v>23</v>
      </c>
      <c r="D16" s="192" t="s">
        <v>787</v>
      </c>
      <c r="E16" s="326"/>
      <c r="F16" s="327"/>
      <c r="G16" s="192"/>
      <c r="H16" s="193"/>
      <c r="I16" s="193"/>
      <c r="J16" s="194"/>
      <c r="K16" s="191"/>
      <c r="L16" s="192"/>
      <c r="M16" s="195"/>
      <c r="N16" s="196"/>
    </row>
    <row r="17" spans="1:14" ht="15.95" customHeight="1" x14ac:dyDescent="0.15">
      <c r="A17" s="179"/>
      <c r="B17" s="180"/>
      <c r="C17" s="197"/>
      <c r="D17" s="182"/>
      <c r="E17" s="328"/>
      <c r="F17" s="329"/>
      <c r="G17" s="183"/>
      <c r="H17" s="184"/>
      <c r="I17" s="184"/>
      <c r="J17" s="185"/>
      <c r="K17" s="198"/>
      <c r="L17" s="183"/>
      <c r="M17" s="187"/>
      <c r="N17" s="188"/>
    </row>
    <row r="18" spans="1:14" ht="15.95" customHeight="1" x14ac:dyDescent="0.15">
      <c r="A18" s="189"/>
      <c r="B18" s="190"/>
      <c r="C18" s="191"/>
      <c r="D18" s="192"/>
      <c r="E18" s="326"/>
      <c r="F18" s="327"/>
      <c r="G18" s="192"/>
      <c r="H18" s="193"/>
      <c r="I18" s="193"/>
      <c r="J18" s="194"/>
      <c r="K18" s="191"/>
      <c r="L18" s="192"/>
      <c r="M18" s="195"/>
      <c r="N18" s="196"/>
    </row>
    <row r="19" spans="1:14" ht="15.95" customHeight="1" x14ac:dyDescent="0.15">
      <c r="A19" s="179"/>
      <c r="B19" s="180"/>
      <c r="C19" s="197"/>
      <c r="D19" s="182"/>
      <c r="E19" s="328"/>
      <c r="F19" s="329"/>
      <c r="G19" s="183"/>
      <c r="H19" s="184"/>
      <c r="I19" s="184"/>
      <c r="J19" s="185"/>
      <c r="K19" s="198"/>
      <c r="L19" s="183"/>
      <c r="M19" s="187"/>
      <c r="N19" s="188"/>
    </row>
    <row r="20" spans="1:14" ht="15.95" customHeight="1" x14ac:dyDescent="0.15">
      <c r="A20" s="189"/>
      <c r="B20" s="190"/>
      <c r="C20" s="191"/>
      <c r="D20" s="192"/>
      <c r="E20" s="326"/>
      <c r="F20" s="327"/>
      <c r="G20" s="192"/>
      <c r="H20" s="193"/>
      <c r="I20" s="193"/>
      <c r="J20" s="194"/>
      <c r="K20" s="191"/>
      <c r="L20" s="192"/>
      <c r="M20" s="195"/>
      <c r="N20" s="196"/>
    </row>
    <row r="21" spans="1:14" ht="15.95" customHeight="1" x14ac:dyDescent="0.15">
      <c r="A21" s="179"/>
      <c r="B21" s="180"/>
      <c r="C21" s="197"/>
      <c r="D21" s="182"/>
      <c r="E21" s="328"/>
      <c r="F21" s="329"/>
      <c r="G21" s="183"/>
      <c r="H21" s="184"/>
      <c r="I21" s="184"/>
      <c r="J21" s="185"/>
      <c r="K21" s="198"/>
      <c r="L21" s="183"/>
      <c r="M21" s="187"/>
      <c r="N21" s="188"/>
    </row>
    <row r="22" spans="1:14" ht="15.95" customHeight="1" x14ac:dyDescent="0.15">
      <c r="A22" s="189"/>
      <c r="B22" s="190"/>
      <c r="C22" s="191"/>
      <c r="D22" s="192"/>
      <c r="E22" s="326"/>
      <c r="F22" s="327"/>
      <c r="G22" s="192"/>
      <c r="H22" s="193"/>
      <c r="I22" s="193"/>
      <c r="J22" s="194"/>
      <c r="K22" s="191"/>
      <c r="L22" s="192"/>
      <c r="M22" s="195"/>
      <c r="N22" s="196"/>
    </row>
    <row r="23" spans="1:14" ht="15.95" customHeight="1" x14ac:dyDescent="0.15">
      <c r="A23" s="340"/>
      <c r="B23" s="341"/>
      <c r="C23" s="341"/>
      <c r="D23" s="341"/>
      <c r="E23" s="341"/>
      <c r="F23" s="341"/>
      <c r="G23" s="341"/>
      <c r="H23" s="341"/>
      <c r="I23" s="341"/>
      <c r="J23" s="341"/>
      <c r="K23" s="341"/>
      <c r="L23" s="341"/>
      <c r="M23" s="341"/>
      <c r="N23" s="342"/>
    </row>
    <row r="24" spans="1:14" ht="15.95" customHeight="1" x14ac:dyDescent="0.15">
      <c r="A24" s="340"/>
      <c r="B24" s="341"/>
      <c r="C24" s="341"/>
      <c r="D24" s="341"/>
      <c r="E24" s="341"/>
      <c r="F24" s="341"/>
      <c r="G24" s="341"/>
      <c r="H24" s="341"/>
      <c r="I24" s="341"/>
      <c r="J24" s="341"/>
      <c r="K24" s="341"/>
      <c r="L24" s="341"/>
      <c r="M24" s="341"/>
      <c r="N24" s="342"/>
    </row>
    <row r="25" spans="1:14" ht="15.95" customHeight="1" x14ac:dyDescent="0.15">
      <c r="A25" s="340"/>
      <c r="B25" s="341"/>
      <c r="C25" s="341"/>
      <c r="D25" s="341"/>
      <c r="E25" s="341"/>
      <c r="F25" s="341"/>
      <c r="G25" s="341"/>
      <c r="H25" s="341"/>
      <c r="I25" s="341"/>
      <c r="J25" s="341"/>
      <c r="K25" s="341"/>
      <c r="L25" s="341"/>
      <c r="M25" s="341"/>
      <c r="N25" s="342"/>
    </row>
    <row r="26" spans="1:14" ht="15.95" customHeight="1" x14ac:dyDescent="0.15">
      <c r="A26" s="340"/>
      <c r="B26" s="341"/>
      <c r="C26" s="341"/>
      <c r="D26" s="341"/>
      <c r="E26" s="341"/>
      <c r="F26" s="341"/>
      <c r="G26" s="341"/>
      <c r="H26" s="341"/>
      <c r="I26" s="341"/>
      <c r="J26" s="341"/>
      <c r="K26" s="341"/>
      <c r="L26" s="341"/>
      <c r="M26" s="341"/>
      <c r="N26" s="342"/>
    </row>
    <row r="27" spans="1:14" ht="15.95" customHeight="1" x14ac:dyDescent="0.15">
      <c r="A27" s="340"/>
      <c r="B27" s="341"/>
      <c r="C27" s="341"/>
      <c r="D27" s="341"/>
      <c r="E27" s="341"/>
      <c r="F27" s="341"/>
      <c r="G27" s="341"/>
      <c r="H27" s="341"/>
      <c r="I27" s="341"/>
      <c r="J27" s="341"/>
      <c r="K27" s="341"/>
      <c r="L27" s="341"/>
      <c r="M27" s="341"/>
      <c r="N27" s="342"/>
    </row>
    <row r="28" spans="1:14" ht="15.95" customHeight="1" x14ac:dyDescent="0.15">
      <c r="A28" s="340"/>
      <c r="B28" s="341"/>
      <c r="C28" s="341"/>
      <c r="D28" s="341"/>
      <c r="E28" s="341"/>
      <c r="F28" s="341"/>
      <c r="G28" s="341"/>
      <c r="H28" s="341"/>
      <c r="I28" s="341"/>
      <c r="J28" s="341"/>
      <c r="K28" s="341"/>
      <c r="L28" s="341"/>
      <c r="M28" s="341"/>
      <c r="N28" s="342"/>
    </row>
    <row r="29" spans="1:14" ht="15.95" customHeight="1" x14ac:dyDescent="0.15">
      <c r="A29" s="340"/>
      <c r="B29" s="341"/>
      <c r="C29" s="341"/>
      <c r="D29" s="341"/>
      <c r="E29" s="341"/>
      <c r="F29" s="341"/>
      <c r="G29" s="341"/>
      <c r="H29" s="341"/>
      <c r="I29" s="341"/>
      <c r="J29" s="341"/>
      <c r="K29" s="341"/>
      <c r="L29" s="341"/>
      <c r="M29" s="341"/>
      <c r="N29" s="342"/>
    </row>
    <row r="30" spans="1:14" ht="15.95" customHeight="1" x14ac:dyDescent="0.15">
      <c r="A30" s="340"/>
      <c r="B30" s="341"/>
      <c r="C30" s="341"/>
      <c r="D30" s="341"/>
      <c r="E30" s="341"/>
      <c r="F30" s="341"/>
      <c r="G30" s="341"/>
      <c r="H30" s="341"/>
      <c r="I30" s="341"/>
      <c r="J30" s="341"/>
      <c r="K30" s="341"/>
      <c r="L30" s="341"/>
      <c r="M30" s="341"/>
      <c r="N30" s="342"/>
    </row>
    <row r="31" spans="1:14" ht="15.95" customHeight="1" x14ac:dyDescent="0.15">
      <c r="A31" s="340"/>
      <c r="B31" s="341"/>
      <c r="C31" s="341"/>
      <c r="D31" s="341"/>
      <c r="E31" s="341"/>
      <c r="F31" s="341"/>
      <c r="G31" s="341"/>
      <c r="H31" s="341"/>
      <c r="I31" s="341"/>
      <c r="J31" s="341"/>
      <c r="K31" s="341"/>
      <c r="L31" s="341"/>
      <c r="M31" s="341"/>
      <c r="N31" s="342"/>
    </row>
    <row r="32" spans="1:14" ht="15.95" customHeight="1" x14ac:dyDescent="0.15">
      <c r="A32" s="343"/>
      <c r="B32" s="344"/>
      <c r="C32" s="344"/>
      <c r="D32" s="344"/>
      <c r="E32" s="344"/>
      <c r="F32" s="344"/>
      <c r="G32" s="344"/>
      <c r="H32" s="344"/>
      <c r="I32" s="344"/>
      <c r="J32" s="344"/>
      <c r="K32" s="344"/>
      <c r="L32" s="344"/>
      <c r="M32" s="344"/>
      <c r="N32" s="345"/>
    </row>
    <row r="33" spans="1:14" ht="14.1" customHeight="1" x14ac:dyDescent="0.15">
      <c r="A33" s="323"/>
      <c r="B33" s="323"/>
      <c r="C33" s="22"/>
      <c r="D33" s="22"/>
      <c r="E33" s="22"/>
      <c r="F33" s="22"/>
      <c r="G33" s="22"/>
      <c r="H33" s="22"/>
      <c r="I33" s="22"/>
      <c r="J33" s="324"/>
      <c r="K33" s="325"/>
      <c r="L33" s="325"/>
      <c r="M33" s="325"/>
      <c r="N33" s="325"/>
    </row>
    <row r="34" spans="1:14" ht="29.25" customHeight="1" x14ac:dyDescent="0.15">
      <c r="A34" s="346" t="s">
        <v>445</v>
      </c>
      <c r="B34" s="346"/>
      <c r="C34" s="346"/>
      <c r="D34" s="346"/>
      <c r="E34" s="11"/>
      <c r="F34" s="347" t="s">
        <v>28</v>
      </c>
      <c r="G34" s="347"/>
      <c r="H34" s="347"/>
      <c r="I34" s="11"/>
      <c r="J34" s="12"/>
      <c r="K34" s="11"/>
      <c r="L34" s="11"/>
      <c r="M34" s="348"/>
      <c r="N34" s="348"/>
    </row>
    <row r="35" spans="1:14" ht="17.25" customHeight="1" x14ac:dyDescent="0.15">
      <c r="A35" s="337" t="s">
        <v>547</v>
      </c>
      <c r="B35" s="337"/>
      <c r="C35" s="337"/>
      <c r="D35" s="337"/>
      <c r="E35" s="14" t="s">
        <v>12</v>
      </c>
      <c r="F35" s="338" t="s">
        <v>548</v>
      </c>
      <c r="G35" s="338"/>
      <c r="H35" s="338"/>
      <c r="I35" s="15" t="s">
        <v>29</v>
      </c>
      <c r="J35" s="12"/>
      <c r="K35" s="11"/>
      <c r="L35" s="11"/>
      <c r="M35" s="16">
        <v>1</v>
      </c>
      <c r="N35" s="28" t="s">
        <v>457</v>
      </c>
    </row>
    <row r="36" spans="1:14" ht="5.25" customHeight="1" x14ac:dyDescent="0.15">
      <c r="A36" s="17"/>
      <c r="B36" s="17"/>
      <c r="E36" s="18"/>
      <c r="F36" s="339"/>
      <c r="G36" s="339"/>
      <c r="H36" s="339"/>
      <c r="J36" s="19"/>
      <c r="K36" s="20"/>
      <c r="L36" s="20"/>
      <c r="M36" s="18"/>
      <c r="N36" s="219"/>
    </row>
    <row r="37" spans="1:14" ht="20.45" customHeight="1" x14ac:dyDescent="0.15">
      <c r="A37" s="120"/>
      <c r="B37" s="121" t="s">
        <v>30</v>
      </c>
      <c r="C37" s="332" t="s">
        <v>31</v>
      </c>
      <c r="D37" s="333"/>
      <c r="E37" s="332" t="s">
        <v>32</v>
      </c>
      <c r="F37" s="332"/>
      <c r="G37" s="333"/>
      <c r="H37" s="332" t="s">
        <v>33</v>
      </c>
      <c r="I37" s="332"/>
      <c r="J37" s="333"/>
      <c r="K37" s="332" t="s">
        <v>34</v>
      </c>
      <c r="L37" s="333"/>
      <c r="M37" s="332" t="s">
        <v>35</v>
      </c>
      <c r="N37" s="334"/>
    </row>
    <row r="38" spans="1:14" ht="15.95" customHeight="1" x14ac:dyDescent="0.15">
      <c r="A38" s="179" t="s">
        <v>780</v>
      </c>
      <c r="B38" s="180"/>
      <c r="C38" s="181"/>
      <c r="D38" s="182"/>
      <c r="E38" s="335"/>
      <c r="F38" s="336"/>
      <c r="G38" s="183"/>
      <c r="H38" s="184"/>
      <c r="I38" s="184"/>
      <c r="J38" s="185"/>
      <c r="K38" s="186"/>
      <c r="L38" s="183"/>
      <c r="M38" s="187"/>
      <c r="N38" s="188"/>
    </row>
    <row r="39" spans="1:14" ht="15.95" customHeight="1" x14ac:dyDescent="0.15">
      <c r="A39" s="189"/>
      <c r="B39" s="190"/>
      <c r="C39" s="191">
        <v>9</v>
      </c>
      <c r="D39" s="192" t="s">
        <v>797</v>
      </c>
      <c r="E39" s="326"/>
      <c r="F39" s="327"/>
      <c r="G39" s="192"/>
      <c r="H39" s="193"/>
      <c r="I39" s="193"/>
      <c r="J39" s="194"/>
      <c r="K39" s="191"/>
      <c r="L39" s="192"/>
      <c r="M39" s="195"/>
      <c r="N39" s="196"/>
    </row>
    <row r="40" spans="1:14" ht="15.95" customHeight="1" x14ac:dyDescent="0.15">
      <c r="A40" s="179" t="s">
        <v>178</v>
      </c>
      <c r="B40" s="180" t="s">
        <v>778</v>
      </c>
      <c r="C40" s="197"/>
      <c r="D40" s="182"/>
      <c r="E40" s="328" t="s">
        <v>758</v>
      </c>
      <c r="F40" s="329"/>
      <c r="G40" s="183"/>
      <c r="H40" s="184" t="s">
        <v>788</v>
      </c>
      <c r="I40" s="184"/>
      <c r="J40" s="185"/>
      <c r="K40" s="198"/>
      <c r="L40" s="183"/>
      <c r="M40" s="187"/>
      <c r="N40" s="188"/>
    </row>
    <row r="41" spans="1:14" ht="15.95" customHeight="1" x14ac:dyDescent="0.15">
      <c r="A41" s="189"/>
      <c r="B41" s="190" t="s">
        <v>779</v>
      </c>
      <c r="C41" s="191">
        <v>7</v>
      </c>
      <c r="D41" s="192" t="s">
        <v>798</v>
      </c>
      <c r="E41" s="326"/>
      <c r="F41" s="327"/>
      <c r="G41" s="192"/>
      <c r="H41" s="193" t="s">
        <v>789</v>
      </c>
      <c r="I41" s="193"/>
      <c r="J41" s="194"/>
      <c r="K41" s="191"/>
      <c r="L41" s="192"/>
      <c r="M41" s="195"/>
      <c r="N41" s="196"/>
    </row>
    <row r="42" spans="1:14" ht="15.95" customHeight="1" x14ac:dyDescent="0.15">
      <c r="A42" s="179" t="s">
        <v>196</v>
      </c>
      <c r="B42" s="180" t="s">
        <v>790</v>
      </c>
      <c r="C42" s="197"/>
      <c r="D42" s="182"/>
      <c r="E42" s="328" t="s">
        <v>758</v>
      </c>
      <c r="F42" s="329"/>
      <c r="G42" s="183"/>
      <c r="H42" s="184" t="s">
        <v>806</v>
      </c>
      <c r="I42" s="184"/>
      <c r="J42" s="185"/>
      <c r="K42" s="198"/>
      <c r="L42" s="183"/>
      <c r="M42" s="187"/>
      <c r="N42" s="188"/>
    </row>
    <row r="43" spans="1:14" ht="15.95" customHeight="1" x14ac:dyDescent="0.15">
      <c r="A43" s="189"/>
      <c r="B43" s="190" t="s">
        <v>792</v>
      </c>
      <c r="C43" s="191">
        <v>1</v>
      </c>
      <c r="D43" s="192" t="s">
        <v>799</v>
      </c>
      <c r="E43" s="326"/>
      <c r="F43" s="327"/>
      <c r="G43" s="192"/>
      <c r="H43" s="193" t="s">
        <v>808</v>
      </c>
      <c r="I43" s="193"/>
      <c r="J43" s="194"/>
      <c r="K43" s="191"/>
      <c r="L43" s="192"/>
      <c r="M43" s="195"/>
      <c r="N43" s="196"/>
    </row>
    <row r="44" spans="1:14" ht="15.95" customHeight="1" x14ac:dyDescent="0.15">
      <c r="A44" s="179" t="s">
        <v>794</v>
      </c>
      <c r="B44" s="180" t="s">
        <v>791</v>
      </c>
      <c r="C44" s="197"/>
      <c r="D44" s="182"/>
      <c r="E44" s="328" t="s">
        <v>758</v>
      </c>
      <c r="F44" s="329"/>
      <c r="G44" s="183"/>
      <c r="H44" s="184" t="s">
        <v>807</v>
      </c>
      <c r="I44" s="184"/>
      <c r="J44" s="185"/>
      <c r="K44" s="198"/>
      <c r="L44" s="183"/>
      <c r="M44" s="187"/>
      <c r="N44" s="188"/>
    </row>
    <row r="45" spans="1:14" ht="15.95" customHeight="1" x14ac:dyDescent="0.15">
      <c r="A45" s="189"/>
      <c r="B45" s="190" t="s">
        <v>793</v>
      </c>
      <c r="C45" s="191">
        <v>0</v>
      </c>
      <c r="D45" s="192" t="s">
        <v>800</v>
      </c>
      <c r="E45" s="326"/>
      <c r="F45" s="327"/>
      <c r="G45" s="192"/>
      <c r="H45" s="193" t="s">
        <v>809</v>
      </c>
      <c r="I45" s="193"/>
      <c r="J45" s="194"/>
      <c r="K45" s="191"/>
      <c r="L45" s="192"/>
      <c r="M45" s="195"/>
      <c r="N45" s="196"/>
    </row>
    <row r="46" spans="1:14" ht="15.95" customHeight="1" x14ac:dyDescent="0.15">
      <c r="A46" s="179" t="s">
        <v>781</v>
      </c>
      <c r="B46" s="180"/>
      <c r="C46" s="197"/>
      <c r="D46" s="182"/>
      <c r="E46" s="328"/>
      <c r="F46" s="329"/>
      <c r="G46" s="183"/>
      <c r="H46" s="184"/>
      <c r="I46" s="184"/>
      <c r="J46" s="185"/>
      <c r="K46" s="198"/>
      <c r="L46" s="183"/>
      <c r="M46" s="187"/>
      <c r="N46" s="188"/>
    </row>
    <row r="47" spans="1:14" ht="15.95" customHeight="1" x14ac:dyDescent="0.15">
      <c r="A47" s="189"/>
      <c r="B47" s="190"/>
      <c r="C47" s="191">
        <v>82</v>
      </c>
      <c r="D47" s="192" t="s">
        <v>801</v>
      </c>
      <c r="E47" s="326"/>
      <c r="F47" s="327"/>
      <c r="G47" s="192"/>
      <c r="H47" s="193"/>
      <c r="I47" s="193"/>
      <c r="J47" s="194"/>
      <c r="K47" s="191"/>
      <c r="L47" s="192"/>
      <c r="M47" s="195"/>
      <c r="N47" s="196"/>
    </row>
    <row r="48" spans="1:14" ht="15.95" customHeight="1" x14ac:dyDescent="0.15">
      <c r="A48" s="179" t="s">
        <v>782</v>
      </c>
      <c r="B48" s="180" t="s">
        <v>704</v>
      </c>
      <c r="C48" s="197"/>
      <c r="D48" s="182"/>
      <c r="E48" s="328" t="s">
        <v>758</v>
      </c>
      <c r="F48" s="329"/>
      <c r="G48" s="183"/>
      <c r="H48" s="184" t="s">
        <v>704</v>
      </c>
      <c r="I48" s="184"/>
      <c r="J48" s="185"/>
      <c r="K48" s="198"/>
      <c r="L48" s="183"/>
      <c r="M48" s="187"/>
      <c r="N48" s="188"/>
    </row>
    <row r="49" spans="1:14" ht="15.95" customHeight="1" x14ac:dyDescent="0.15">
      <c r="A49" s="189"/>
      <c r="B49" s="190"/>
      <c r="C49" s="191">
        <v>40</v>
      </c>
      <c r="D49" s="192" t="s">
        <v>802</v>
      </c>
      <c r="E49" s="326"/>
      <c r="F49" s="327"/>
      <c r="G49" s="192"/>
      <c r="H49" s="193"/>
      <c r="I49" s="193"/>
      <c r="J49" s="194"/>
      <c r="K49" s="191"/>
      <c r="L49" s="192"/>
      <c r="M49" s="195"/>
      <c r="N49" s="196"/>
    </row>
    <row r="50" spans="1:14" ht="15.95" customHeight="1" x14ac:dyDescent="0.15">
      <c r="A50" s="179" t="s">
        <v>795</v>
      </c>
      <c r="B50" s="180" t="s">
        <v>674</v>
      </c>
      <c r="C50" s="197"/>
      <c r="D50" s="182"/>
      <c r="E50" s="328" t="s">
        <v>758</v>
      </c>
      <c r="F50" s="329"/>
      <c r="G50" s="183"/>
      <c r="H50" s="184" t="s">
        <v>674</v>
      </c>
      <c r="I50" s="184"/>
      <c r="J50" s="185"/>
      <c r="K50" s="198"/>
      <c r="L50" s="183"/>
      <c r="M50" s="187"/>
      <c r="N50" s="188"/>
    </row>
    <row r="51" spans="1:14" ht="15.95" customHeight="1" x14ac:dyDescent="0.15">
      <c r="A51" s="189"/>
      <c r="B51" s="190"/>
      <c r="C51" s="191">
        <v>26</v>
      </c>
      <c r="D51" s="192" t="s">
        <v>803</v>
      </c>
      <c r="E51" s="326"/>
      <c r="F51" s="327"/>
      <c r="G51" s="192"/>
      <c r="H51" s="193"/>
      <c r="I51" s="193"/>
      <c r="J51" s="194"/>
      <c r="K51" s="191"/>
      <c r="L51" s="192"/>
      <c r="M51" s="195"/>
      <c r="N51" s="196"/>
    </row>
    <row r="52" spans="1:14" ht="15.95" customHeight="1" x14ac:dyDescent="0.15">
      <c r="A52" s="179" t="s">
        <v>796</v>
      </c>
      <c r="B52" s="180" t="s">
        <v>772</v>
      </c>
      <c r="C52" s="197"/>
      <c r="D52" s="182"/>
      <c r="E52" s="328" t="s">
        <v>758</v>
      </c>
      <c r="F52" s="329"/>
      <c r="G52" s="183"/>
      <c r="H52" s="184" t="s">
        <v>772</v>
      </c>
      <c r="I52" s="184"/>
      <c r="J52" s="185"/>
      <c r="K52" s="198"/>
      <c r="L52" s="183"/>
      <c r="M52" s="187"/>
      <c r="N52" s="188"/>
    </row>
    <row r="53" spans="1:14" ht="15.95" customHeight="1" x14ac:dyDescent="0.15">
      <c r="A53" s="189"/>
      <c r="B53" s="190"/>
      <c r="C53" s="191">
        <v>15</v>
      </c>
      <c r="D53" s="192" t="s">
        <v>804</v>
      </c>
      <c r="E53" s="326"/>
      <c r="F53" s="327"/>
      <c r="G53" s="192"/>
      <c r="H53" s="193"/>
      <c r="I53" s="193"/>
      <c r="J53" s="194"/>
      <c r="K53" s="191"/>
      <c r="L53" s="192"/>
      <c r="M53" s="195"/>
      <c r="N53" s="196"/>
    </row>
    <row r="54" spans="1:14" ht="15.95" customHeight="1" x14ac:dyDescent="0.15">
      <c r="A54" s="179" t="s">
        <v>783</v>
      </c>
      <c r="B54" s="180"/>
      <c r="C54" s="197"/>
      <c r="D54" s="182"/>
      <c r="E54" s="328"/>
      <c r="F54" s="329"/>
      <c r="G54" s="183"/>
      <c r="H54" s="184"/>
      <c r="I54" s="184"/>
      <c r="J54" s="185"/>
      <c r="K54" s="198"/>
      <c r="L54" s="183"/>
      <c r="M54" s="187"/>
      <c r="N54" s="188"/>
    </row>
    <row r="55" spans="1:14" ht="15.95" customHeight="1" x14ac:dyDescent="0.15">
      <c r="A55" s="189"/>
      <c r="B55" s="190"/>
      <c r="C55" s="191">
        <v>8</v>
      </c>
      <c r="D55" s="192" t="s">
        <v>805</v>
      </c>
      <c r="E55" s="326"/>
      <c r="F55" s="327"/>
      <c r="G55" s="192"/>
      <c r="H55" s="193"/>
      <c r="I55" s="193"/>
      <c r="J55" s="194"/>
      <c r="K55" s="191"/>
      <c r="L55" s="192"/>
      <c r="M55" s="195"/>
      <c r="N55" s="196"/>
    </row>
    <row r="56" spans="1:14" ht="15.95" customHeight="1" x14ac:dyDescent="0.15">
      <c r="A56" s="340"/>
      <c r="B56" s="341"/>
      <c r="C56" s="341"/>
      <c r="D56" s="341"/>
      <c r="E56" s="341"/>
      <c r="F56" s="341"/>
      <c r="G56" s="341"/>
      <c r="H56" s="341"/>
      <c r="I56" s="341"/>
      <c r="J56" s="341"/>
      <c r="K56" s="341"/>
      <c r="L56" s="341"/>
      <c r="M56" s="341"/>
      <c r="N56" s="342"/>
    </row>
    <row r="57" spans="1:14" ht="15.95" customHeight="1" x14ac:dyDescent="0.15">
      <c r="A57" s="340"/>
      <c r="B57" s="341"/>
      <c r="C57" s="341"/>
      <c r="D57" s="341"/>
      <c r="E57" s="341"/>
      <c r="F57" s="341"/>
      <c r="G57" s="341"/>
      <c r="H57" s="341"/>
      <c r="I57" s="341"/>
      <c r="J57" s="341"/>
      <c r="K57" s="341"/>
      <c r="L57" s="341"/>
      <c r="M57" s="341"/>
      <c r="N57" s="342"/>
    </row>
    <row r="58" spans="1:14" ht="15.95" customHeight="1" x14ac:dyDescent="0.15">
      <c r="A58" s="340"/>
      <c r="B58" s="341"/>
      <c r="C58" s="341"/>
      <c r="D58" s="341"/>
      <c r="E58" s="341"/>
      <c r="F58" s="341"/>
      <c r="G58" s="341"/>
      <c r="H58" s="341"/>
      <c r="I58" s="341"/>
      <c r="J58" s="341"/>
      <c r="K58" s="341"/>
      <c r="L58" s="341"/>
      <c r="M58" s="341"/>
      <c r="N58" s="342"/>
    </row>
    <row r="59" spans="1:14" ht="15.95" customHeight="1" x14ac:dyDescent="0.15">
      <c r="A59" s="340"/>
      <c r="B59" s="341"/>
      <c r="C59" s="341"/>
      <c r="D59" s="341"/>
      <c r="E59" s="341"/>
      <c r="F59" s="341"/>
      <c r="G59" s="341"/>
      <c r="H59" s="341"/>
      <c r="I59" s="341"/>
      <c r="J59" s="341"/>
      <c r="K59" s="341"/>
      <c r="L59" s="341"/>
      <c r="M59" s="341"/>
      <c r="N59" s="342"/>
    </row>
    <row r="60" spans="1:14" ht="15.95" customHeight="1" x14ac:dyDescent="0.15">
      <c r="A60" s="340"/>
      <c r="B60" s="341"/>
      <c r="C60" s="341"/>
      <c r="D60" s="341"/>
      <c r="E60" s="341"/>
      <c r="F60" s="341"/>
      <c r="G60" s="341"/>
      <c r="H60" s="341"/>
      <c r="I60" s="341"/>
      <c r="J60" s="341"/>
      <c r="K60" s="341"/>
      <c r="L60" s="341"/>
      <c r="M60" s="341"/>
      <c r="N60" s="342"/>
    </row>
    <row r="61" spans="1:14" ht="15.95" customHeight="1" x14ac:dyDescent="0.15">
      <c r="A61" s="340"/>
      <c r="B61" s="341"/>
      <c r="C61" s="341"/>
      <c r="D61" s="341"/>
      <c r="E61" s="341"/>
      <c r="F61" s="341"/>
      <c r="G61" s="341"/>
      <c r="H61" s="341"/>
      <c r="I61" s="341"/>
      <c r="J61" s="341"/>
      <c r="K61" s="341"/>
      <c r="L61" s="341"/>
      <c r="M61" s="341"/>
      <c r="N61" s="342"/>
    </row>
    <row r="62" spans="1:14" ht="15.95" customHeight="1" x14ac:dyDescent="0.15">
      <c r="A62" s="340"/>
      <c r="B62" s="341"/>
      <c r="C62" s="341"/>
      <c r="D62" s="341"/>
      <c r="E62" s="341"/>
      <c r="F62" s="341"/>
      <c r="G62" s="341"/>
      <c r="H62" s="341"/>
      <c r="I62" s="341"/>
      <c r="J62" s="341"/>
      <c r="K62" s="341"/>
      <c r="L62" s="341"/>
      <c r="M62" s="341"/>
      <c r="N62" s="342"/>
    </row>
    <row r="63" spans="1:14" ht="15.95" customHeight="1" x14ac:dyDescent="0.15">
      <c r="A63" s="340"/>
      <c r="B63" s="341"/>
      <c r="C63" s="341"/>
      <c r="D63" s="341"/>
      <c r="E63" s="341"/>
      <c r="F63" s="341"/>
      <c r="G63" s="341"/>
      <c r="H63" s="341"/>
      <c r="I63" s="341"/>
      <c r="J63" s="341"/>
      <c r="K63" s="341"/>
      <c r="L63" s="341"/>
      <c r="M63" s="341"/>
      <c r="N63" s="342"/>
    </row>
    <row r="64" spans="1:14" ht="15.95" customHeight="1" x14ac:dyDescent="0.15">
      <c r="A64" s="340"/>
      <c r="B64" s="341"/>
      <c r="C64" s="341"/>
      <c r="D64" s="341"/>
      <c r="E64" s="341"/>
      <c r="F64" s="341"/>
      <c r="G64" s="341"/>
      <c r="H64" s="341"/>
      <c r="I64" s="341"/>
      <c r="J64" s="341"/>
      <c r="K64" s="341"/>
      <c r="L64" s="341"/>
      <c r="M64" s="341"/>
      <c r="N64" s="342"/>
    </row>
    <row r="65" spans="1:14" ht="15.95" customHeight="1" x14ac:dyDescent="0.15">
      <c r="A65" s="343"/>
      <c r="B65" s="344"/>
      <c r="C65" s="344"/>
      <c r="D65" s="344"/>
      <c r="E65" s="344"/>
      <c r="F65" s="344"/>
      <c r="G65" s="344"/>
      <c r="H65" s="344"/>
      <c r="I65" s="344"/>
      <c r="J65" s="344"/>
      <c r="K65" s="344"/>
      <c r="L65" s="344"/>
      <c r="M65" s="344"/>
      <c r="N65" s="345"/>
    </row>
    <row r="66" spans="1:14" ht="14.1" customHeight="1" x14ac:dyDescent="0.15">
      <c r="A66" s="323"/>
      <c r="B66" s="323"/>
      <c r="C66" s="22"/>
      <c r="D66" s="22"/>
      <c r="E66" s="22"/>
      <c r="F66" s="22"/>
      <c r="G66" s="22"/>
      <c r="H66" s="22"/>
      <c r="I66" s="22"/>
      <c r="J66" s="324"/>
      <c r="K66" s="325"/>
      <c r="L66" s="325"/>
      <c r="M66" s="325"/>
      <c r="N66" s="325"/>
    </row>
    <row r="67" spans="1:14" ht="29.25" customHeight="1" x14ac:dyDescent="0.15">
      <c r="A67" s="346" t="s">
        <v>445</v>
      </c>
      <c r="B67" s="346"/>
      <c r="C67" s="346"/>
      <c r="D67" s="346"/>
      <c r="E67" s="11"/>
      <c r="F67" s="347" t="s">
        <v>28</v>
      </c>
      <c r="G67" s="347"/>
      <c r="H67" s="347"/>
      <c r="I67" s="11"/>
      <c r="J67" s="12"/>
      <c r="K67" s="11"/>
      <c r="L67" s="11"/>
      <c r="M67" s="348"/>
      <c r="N67" s="348"/>
    </row>
    <row r="68" spans="1:14" ht="17.25" customHeight="1" x14ac:dyDescent="0.15">
      <c r="A68" s="337" t="s">
        <v>547</v>
      </c>
      <c r="B68" s="337"/>
      <c r="C68" s="337"/>
      <c r="D68" s="337"/>
      <c r="E68" s="14" t="s">
        <v>12</v>
      </c>
      <c r="F68" s="338" t="s">
        <v>548</v>
      </c>
      <c r="G68" s="338"/>
      <c r="H68" s="338"/>
      <c r="I68" s="15" t="s">
        <v>29</v>
      </c>
      <c r="J68" s="12"/>
      <c r="K68" s="11"/>
      <c r="L68" s="11"/>
      <c r="M68" s="16">
        <v>1</v>
      </c>
      <c r="N68" s="28" t="s">
        <v>457</v>
      </c>
    </row>
    <row r="69" spans="1:14" ht="5.25" customHeight="1" x14ac:dyDescent="0.15">
      <c r="A69" s="17"/>
      <c r="B69" s="17"/>
      <c r="E69" s="18"/>
      <c r="F69" s="339"/>
      <c r="G69" s="339"/>
      <c r="H69" s="339"/>
      <c r="J69" s="19"/>
      <c r="K69" s="20"/>
      <c r="L69" s="20"/>
      <c r="M69" s="18"/>
      <c r="N69" s="219"/>
    </row>
    <row r="70" spans="1:14" ht="20.45" customHeight="1" x14ac:dyDescent="0.15">
      <c r="A70" s="120"/>
      <c r="B70" s="121" t="s">
        <v>30</v>
      </c>
      <c r="C70" s="332" t="s">
        <v>31</v>
      </c>
      <c r="D70" s="333"/>
      <c r="E70" s="332" t="s">
        <v>32</v>
      </c>
      <c r="F70" s="332"/>
      <c r="G70" s="333"/>
      <c r="H70" s="332" t="s">
        <v>33</v>
      </c>
      <c r="I70" s="332"/>
      <c r="J70" s="333"/>
      <c r="K70" s="332" t="s">
        <v>34</v>
      </c>
      <c r="L70" s="333"/>
      <c r="M70" s="332" t="s">
        <v>35</v>
      </c>
      <c r="N70" s="334"/>
    </row>
    <row r="71" spans="1:14" ht="15.95" customHeight="1" x14ac:dyDescent="0.15">
      <c r="A71" s="179" t="s">
        <v>784</v>
      </c>
      <c r="B71" s="180" t="s">
        <v>767</v>
      </c>
      <c r="C71" s="181"/>
      <c r="D71" s="182"/>
      <c r="E71" s="335" t="s">
        <v>758</v>
      </c>
      <c r="F71" s="336"/>
      <c r="G71" s="183"/>
      <c r="H71" s="184" t="s">
        <v>767</v>
      </c>
      <c r="I71" s="184"/>
      <c r="J71" s="185"/>
      <c r="K71" s="186"/>
      <c r="L71" s="183"/>
      <c r="M71" s="187"/>
      <c r="N71" s="188"/>
    </row>
    <row r="72" spans="1:14" ht="15.95" customHeight="1" x14ac:dyDescent="0.15">
      <c r="A72" s="189"/>
      <c r="B72" s="190"/>
      <c r="C72" s="191">
        <v>8</v>
      </c>
      <c r="D72" s="192" t="s">
        <v>813</v>
      </c>
      <c r="E72" s="326"/>
      <c r="F72" s="327"/>
      <c r="G72" s="192"/>
      <c r="H72" s="193"/>
      <c r="I72" s="193"/>
      <c r="J72" s="194"/>
      <c r="K72" s="191"/>
      <c r="L72" s="192"/>
      <c r="M72" s="195"/>
      <c r="N72" s="196"/>
    </row>
    <row r="73" spans="1:14" ht="15.95" customHeight="1" x14ac:dyDescent="0.15">
      <c r="A73" s="179" t="s">
        <v>812</v>
      </c>
      <c r="B73" s="180" t="s">
        <v>810</v>
      </c>
      <c r="C73" s="197"/>
      <c r="D73" s="182"/>
      <c r="E73" s="328" t="s">
        <v>758</v>
      </c>
      <c r="F73" s="329"/>
      <c r="G73" s="183"/>
      <c r="H73" s="184" t="s">
        <v>814</v>
      </c>
      <c r="I73" s="184"/>
      <c r="J73" s="185"/>
      <c r="K73" s="198"/>
      <c r="L73" s="183"/>
      <c r="M73" s="187"/>
      <c r="N73" s="188"/>
    </row>
    <row r="74" spans="1:14" ht="15.95" customHeight="1" x14ac:dyDescent="0.15">
      <c r="A74" s="189"/>
      <c r="B74" s="190" t="s">
        <v>811</v>
      </c>
      <c r="C74" s="191">
        <v>0</v>
      </c>
      <c r="D74" s="192" t="s">
        <v>801</v>
      </c>
      <c r="E74" s="326"/>
      <c r="F74" s="327"/>
      <c r="G74" s="192"/>
      <c r="H74" s="193" t="s">
        <v>811</v>
      </c>
      <c r="I74" s="193"/>
      <c r="J74" s="194"/>
      <c r="K74" s="191"/>
      <c r="L74" s="192"/>
      <c r="M74" s="195"/>
      <c r="N74" s="196"/>
    </row>
    <row r="75" spans="1:14" ht="15.95" customHeight="1" x14ac:dyDescent="0.15">
      <c r="A75" s="179"/>
      <c r="B75" s="180"/>
      <c r="C75" s="197"/>
      <c r="D75" s="182"/>
      <c r="E75" s="328"/>
      <c r="F75" s="329"/>
      <c r="G75" s="183"/>
      <c r="H75" s="184"/>
      <c r="I75" s="184"/>
      <c r="J75" s="185"/>
      <c r="K75" s="198"/>
      <c r="L75" s="183"/>
      <c r="M75" s="187"/>
      <c r="N75" s="188"/>
    </row>
    <row r="76" spans="1:14" ht="15.95" customHeight="1" x14ac:dyDescent="0.15">
      <c r="A76" s="189"/>
      <c r="B76" s="190"/>
      <c r="C76" s="191"/>
      <c r="D76" s="192"/>
      <c r="E76" s="326"/>
      <c r="F76" s="327"/>
      <c r="G76" s="192"/>
      <c r="H76" s="193"/>
      <c r="I76" s="193"/>
      <c r="J76" s="194"/>
      <c r="K76" s="191"/>
      <c r="L76" s="192"/>
      <c r="M76" s="195"/>
      <c r="N76" s="196"/>
    </row>
    <row r="77" spans="1:14" ht="15.95" customHeight="1" x14ac:dyDescent="0.15">
      <c r="A77" s="179"/>
      <c r="B77" s="180"/>
      <c r="C77" s="197"/>
      <c r="D77" s="182"/>
      <c r="E77" s="328"/>
      <c r="F77" s="329"/>
      <c r="G77" s="183"/>
      <c r="H77" s="184"/>
      <c r="I77" s="184"/>
      <c r="J77" s="185"/>
      <c r="K77" s="198"/>
      <c r="L77" s="183"/>
      <c r="M77" s="187"/>
      <c r="N77" s="188"/>
    </row>
    <row r="78" spans="1:14" ht="15.95" customHeight="1" x14ac:dyDescent="0.15">
      <c r="A78" s="189"/>
      <c r="B78" s="190"/>
      <c r="C78" s="191"/>
      <c r="D78" s="192"/>
      <c r="E78" s="326"/>
      <c r="F78" s="327"/>
      <c r="G78" s="192"/>
      <c r="H78" s="193"/>
      <c r="I78" s="193"/>
      <c r="J78" s="194"/>
      <c r="K78" s="191"/>
      <c r="L78" s="192"/>
      <c r="M78" s="195"/>
      <c r="N78" s="196"/>
    </row>
    <row r="79" spans="1:14" ht="15.95" customHeight="1" x14ac:dyDescent="0.15">
      <c r="A79" s="179"/>
      <c r="B79" s="180"/>
      <c r="C79" s="197"/>
      <c r="D79" s="182"/>
      <c r="E79" s="328"/>
      <c r="F79" s="329"/>
      <c r="G79" s="183"/>
      <c r="H79" s="184"/>
      <c r="I79" s="184"/>
      <c r="J79" s="185"/>
      <c r="K79" s="198"/>
      <c r="L79" s="183"/>
      <c r="M79" s="187"/>
      <c r="N79" s="188"/>
    </row>
    <row r="80" spans="1:14" ht="15.95" customHeight="1" x14ac:dyDescent="0.15">
      <c r="A80" s="189"/>
      <c r="B80" s="190"/>
      <c r="C80" s="191"/>
      <c r="D80" s="192"/>
      <c r="E80" s="326"/>
      <c r="F80" s="327"/>
      <c r="G80" s="192"/>
      <c r="H80" s="193"/>
      <c r="I80" s="193"/>
      <c r="J80" s="194"/>
      <c r="K80" s="191"/>
      <c r="L80" s="192"/>
      <c r="M80" s="195"/>
      <c r="N80" s="196"/>
    </row>
    <row r="81" spans="1:14" ht="15.95" customHeight="1" x14ac:dyDescent="0.15">
      <c r="A81" s="179"/>
      <c r="B81" s="180"/>
      <c r="C81" s="197"/>
      <c r="D81" s="182"/>
      <c r="E81" s="328"/>
      <c r="F81" s="329"/>
      <c r="G81" s="183"/>
      <c r="H81" s="184"/>
      <c r="I81" s="184"/>
      <c r="J81" s="185"/>
      <c r="K81" s="198"/>
      <c r="L81" s="183"/>
      <c r="M81" s="187"/>
      <c r="N81" s="188"/>
    </row>
    <row r="82" spans="1:14" ht="15.95" customHeight="1" x14ac:dyDescent="0.15">
      <c r="A82" s="189"/>
      <c r="B82" s="190"/>
      <c r="C82" s="191"/>
      <c r="D82" s="192"/>
      <c r="E82" s="326"/>
      <c r="F82" s="327"/>
      <c r="G82" s="192"/>
      <c r="H82" s="193"/>
      <c r="I82" s="193"/>
      <c r="J82" s="194"/>
      <c r="K82" s="191"/>
      <c r="L82" s="192"/>
      <c r="M82" s="195"/>
      <c r="N82" s="196"/>
    </row>
    <row r="83" spans="1:14" ht="15.95" customHeight="1" x14ac:dyDescent="0.15">
      <c r="A83" s="179"/>
      <c r="B83" s="180"/>
      <c r="C83" s="197"/>
      <c r="D83" s="182"/>
      <c r="E83" s="328"/>
      <c r="F83" s="329"/>
      <c r="G83" s="183"/>
      <c r="H83" s="184"/>
      <c r="I83" s="184"/>
      <c r="J83" s="185"/>
      <c r="K83" s="198"/>
      <c r="L83" s="183"/>
      <c r="M83" s="187"/>
      <c r="N83" s="188"/>
    </row>
    <row r="84" spans="1:14" ht="15.95" customHeight="1" x14ac:dyDescent="0.15">
      <c r="A84" s="189"/>
      <c r="B84" s="190"/>
      <c r="C84" s="191"/>
      <c r="D84" s="192"/>
      <c r="E84" s="326"/>
      <c r="F84" s="327"/>
      <c r="G84" s="192"/>
      <c r="H84" s="193"/>
      <c r="I84" s="193"/>
      <c r="J84" s="194"/>
      <c r="K84" s="191"/>
      <c r="L84" s="192"/>
      <c r="M84" s="195"/>
      <c r="N84" s="196"/>
    </row>
    <row r="85" spans="1:14" ht="15.95" customHeight="1" x14ac:dyDescent="0.15">
      <c r="A85" s="179"/>
      <c r="B85" s="180"/>
      <c r="C85" s="197"/>
      <c r="D85" s="182"/>
      <c r="E85" s="328"/>
      <c r="F85" s="329"/>
      <c r="G85" s="183"/>
      <c r="H85" s="184"/>
      <c r="I85" s="184"/>
      <c r="J85" s="185"/>
      <c r="K85" s="198"/>
      <c r="L85" s="183"/>
      <c r="M85" s="187"/>
      <c r="N85" s="188"/>
    </row>
    <row r="86" spans="1:14" ht="15.95" customHeight="1" x14ac:dyDescent="0.15">
      <c r="A86" s="189"/>
      <c r="B86" s="190"/>
      <c r="C86" s="191"/>
      <c r="D86" s="192"/>
      <c r="E86" s="326"/>
      <c r="F86" s="327"/>
      <c r="G86" s="192"/>
      <c r="H86" s="193"/>
      <c r="I86" s="193"/>
      <c r="J86" s="194"/>
      <c r="K86" s="191"/>
      <c r="L86" s="192"/>
      <c r="M86" s="195"/>
      <c r="N86" s="196"/>
    </row>
    <row r="87" spans="1:14" ht="15.95" customHeight="1" x14ac:dyDescent="0.15">
      <c r="A87" s="179"/>
      <c r="B87" s="180"/>
      <c r="C87" s="197"/>
      <c r="D87" s="182"/>
      <c r="E87" s="328"/>
      <c r="F87" s="329"/>
      <c r="G87" s="183"/>
      <c r="H87" s="184"/>
      <c r="I87" s="184"/>
      <c r="J87" s="185"/>
      <c r="K87" s="198"/>
      <c r="L87" s="183"/>
      <c r="M87" s="187"/>
      <c r="N87" s="188"/>
    </row>
    <row r="88" spans="1:14" ht="15.95" customHeight="1" x14ac:dyDescent="0.15">
      <c r="A88" s="189"/>
      <c r="B88" s="190"/>
      <c r="C88" s="191"/>
      <c r="D88" s="192"/>
      <c r="E88" s="326"/>
      <c r="F88" s="327"/>
      <c r="G88" s="192"/>
      <c r="H88" s="193"/>
      <c r="I88" s="193"/>
      <c r="J88" s="194"/>
      <c r="K88" s="191"/>
      <c r="L88" s="192"/>
      <c r="M88" s="195"/>
      <c r="N88" s="196"/>
    </row>
    <row r="89" spans="1:14" ht="15.95" customHeight="1" x14ac:dyDescent="0.15">
      <c r="A89" s="179"/>
      <c r="B89" s="180"/>
      <c r="C89" s="197"/>
      <c r="D89" s="182"/>
      <c r="E89" s="328"/>
      <c r="F89" s="329"/>
      <c r="G89" s="183"/>
      <c r="H89" s="184"/>
      <c r="I89" s="184"/>
      <c r="J89" s="185"/>
      <c r="K89" s="198"/>
      <c r="L89" s="183"/>
      <c r="M89" s="187"/>
      <c r="N89" s="188"/>
    </row>
    <row r="90" spans="1:14" ht="15.95" customHeight="1" x14ac:dyDescent="0.15">
      <c r="A90" s="189"/>
      <c r="B90" s="190"/>
      <c r="C90" s="191"/>
      <c r="D90" s="192"/>
      <c r="E90" s="326"/>
      <c r="F90" s="327"/>
      <c r="G90" s="192"/>
      <c r="H90" s="193"/>
      <c r="I90" s="193"/>
      <c r="J90" s="194"/>
      <c r="K90" s="191"/>
      <c r="L90" s="192"/>
      <c r="M90" s="195"/>
      <c r="N90" s="196"/>
    </row>
    <row r="91" spans="1:14" ht="15.95" customHeight="1" x14ac:dyDescent="0.15">
      <c r="A91" s="179"/>
      <c r="B91" s="180"/>
      <c r="C91" s="197"/>
      <c r="D91" s="182"/>
      <c r="E91" s="328"/>
      <c r="F91" s="329"/>
      <c r="G91" s="183"/>
      <c r="H91" s="184"/>
      <c r="I91" s="184"/>
      <c r="J91" s="185"/>
      <c r="K91" s="198"/>
      <c r="L91" s="183"/>
      <c r="M91" s="187"/>
      <c r="N91" s="188"/>
    </row>
    <row r="92" spans="1:14" ht="15.95" customHeight="1" x14ac:dyDescent="0.15">
      <c r="A92" s="189"/>
      <c r="B92" s="190"/>
      <c r="C92" s="191"/>
      <c r="D92" s="192"/>
      <c r="E92" s="326"/>
      <c r="F92" s="327"/>
      <c r="G92" s="192"/>
      <c r="H92" s="193"/>
      <c r="I92" s="193"/>
      <c r="J92" s="194"/>
      <c r="K92" s="191"/>
      <c r="L92" s="192"/>
      <c r="M92" s="195"/>
      <c r="N92" s="196"/>
    </row>
    <row r="93" spans="1:14" ht="15.95" customHeight="1" x14ac:dyDescent="0.15">
      <c r="A93" s="179"/>
      <c r="B93" s="180"/>
      <c r="C93" s="197"/>
      <c r="D93" s="182"/>
      <c r="E93" s="328"/>
      <c r="F93" s="329"/>
      <c r="G93" s="183"/>
      <c r="H93" s="184"/>
      <c r="I93" s="184"/>
      <c r="J93" s="185"/>
      <c r="K93" s="198"/>
      <c r="L93" s="183"/>
      <c r="M93" s="187"/>
      <c r="N93" s="188"/>
    </row>
    <row r="94" spans="1:14" ht="15.95" customHeight="1" x14ac:dyDescent="0.15">
      <c r="A94" s="189"/>
      <c r="B94" s="190"/>
      <c r="C94" s="191"/>
      <c r="D94" s="192"/>
      <c r="E94" s="326"/>
      <c r="F94" s="327"/>
      <c r="G94" s="192"/>
      <c r="H94" s="193"/>
      <c r="I94" s="193"/>
      <c r="J94" s="194"/>
      <c r="K94" s="191"/>
      <c r="L94" s="192"/>
      <c r="M94" s="195"/>
      <c r="N94" s="196"/>
    </row>
    <row r="95" spans="1:14" ht="15.95" customHeight="1" x14ac:dyDescent="0.15">
      <c r="A95" s="179"/>
      <c r="B95" s="180"/>
      <c r="C95" s="197"/>
      <c r="D95" s="182"/>
      <c r="E95" s="328"/>
      <c r="F95" s="329"/>
      <c r="G95" s="183"/>
      <c r="H95" s="184"/>
      <c r="I95" s="184"/>
      <c r="J95" s="185"/>
      <c r="K95" s="198"/>
      <c r="L95" s="183"/>
      <c r="M95" s="187"/>
      <c r="N95" s="188"/>
    </row>
    <row r="96" spans="1:14" ht="15.95" customHeight="1" x14ac:dyDescent="0.15">
      <c r="A96" s="189"/>
      <c r="B96" s="190"/>
      <c r="C96" s="191"/>
      <c r="D96" s="192"/>
      <c r="E96" s="326"/>
      <c r="F96" s="327"/>
      <c r="G96" s="192"/>
      <c r="H96" s="193"/>
      <c r="I96" s="193"/>
      <c r="J96" s="194"/>
      <c r="K96" s="191"/>
      <c r="L96" s="192"/>
      <c r="M96" s="195"/>
      <c r="N96" s="196"/>
    </row>
    <row r="97" spans="1:14" ht="15.95" customHeight="1" x14ac:dyDescent="0.15">
      <c r="A97" s="179"/>
      <c r="B97" s="180"/>
      <c r="C97" s="197"/>
      <c r="D97" s="182"/>
      <c r="E97" s="328"/>
      <c r="F97" s="329"/>
      <c r="G97" s="183"/>
      <c r="H97" s="184"/>
      <c r="I97" s="184"/>
      <c r="J97" s="185"/>
      <c r="K97" s="198"/>
      <c r="L97" s="183"/>
      <c r="M97" s="187"/>
      <c r="N97" s="188"/>
    </row>
    <row r="98" spans="1:14" ht="15.95" customHeight="1" x14ac:dyDescent="0.15">
      <c r="A98" s="199"/>
      <c r="B98" s="200"/>
      <c r="C98" s="201"/>
      <c r="D98" s="202"/>
      <c r="E98" s="330"/>
      <c r="F98" s="331"/>
      <c r="G98" s="202"/>
      <c r="H98" s="203"/>
      <c r="I98" s="203"/>
      <c r="J98" s="204"/>
      <c r="K98" s="201"/>
      <c r="L98" s="205"/>
      <c r="M98" s="206"/>
      <c r="N98" s="207"/>
    </row>
    <row r="99" spans="1:14" ht="14.1" customHeight="1" x14ac:dyDescent="0.15">
      <c r="A99" s="323"/>
      <c r="B99" s="323"/>
      <c r="C99" s="22"/>
      <c r="D99" s="22"/>
      <c r="E99" s="22"/>
      <c r="F99" s="22"/>
      <c r="G99" s="22"/>
      <c r="H99" s="22"/>
      <c r="I99" s="22"/>
      <c r="J99" s="324"/>
      <c r="K99" s="325"/>
      <c r="L99" s="325"/>
      <c r="M99" s="325"/>
      <c r="N99" s="325"/>
    </row>
    <row r="100" spans="1:14" ht="29.25" customHeight="1" x14ac:dyDescent="0.15">
      <c r="A100" s="346" t="s">
        <v>549</v>
      </c>
      <c r="B100" s="346"/>
      <c r="C100" s="346"/>
      <c r="D100" s="346"/>
      <c r="E100" s="11"/>
      <c r="F100" s="347" t="s">
        <v>28</v>
      </c>
      <c r="G100" s="347"/>
      <c r="H100" s="347"/>
      <c r="I100" s="11"/>
      <c r="J100" s="12"/>
      <c r="K100" s="11"/>
      <c r="L100" s="11"/>
      <c r="M100" s="348"/>
      <c r="N100" s="348"/>
    </row>
    <row r="101" spans="1:14" ht="27" customHeight="1" x14ac:dyDescent="0.15">
      <c r="A101" s="352" t="s">
        <v>551</v>
      </c>
      <c r="B101" s="352"/>
      <c r="C101" s="352"/>
      <c r="D101" s="352"/>
      <c r="E101" s="14" t="s">
        <v>12</v>
      </c>
      <c r="F101" s="338" t="s">
        <v>553</v>
      </c>
      <c r="G101" s="338"/>
      <c r="H101" s="338"/>
      <c r="I101" s="15" t="s">
        <v>29</v>
      </c>
      <c r="J101" s="12"/>
      <c r="K101" s="11"/>
      <c r="L101" s="11"/>
      <c r="M101" s="16">
        <v>1</v>
      </c>
      <c r="N101" s="28" t="s">
        <v>457</v>
      </c>
    </row>
    <row r="102" spans="1:14" ht="5.25" customHeight="1" x14ac:dyDescent="0.15">
      <c r="A102" s="17"/>
      <c r="B102" s="17"/>
      <c r="E102" s="18"/>
      <c r="F102" s="339"/>
      <c r="G102" s="339"/>
      <c r="H102" s="339"/>
      <c r="J102" s="19"/>
      <c r="K102" s="20"/>
      <c r="L102" s="20"/>
      <c r="M102" s="18"/>
      <c r="N102" s="219"/>
    </row>
    <row r="103" spans="1:14" ht="20.45" customHeight="1" x14ac:dyDescent="0.15">
      <c r="A103" s="120"/>
      <c r="B103" s="121" t="s">
        <v>30</v>
      </c>
      <c r="C103" s="332" t="s">
        <v>31</v>
      </c>
      <c r="D103" s="333"/>
      <c r="E103" s="332" t="s">
        <v>32</v>
      </c>
      <c r="F103" s="332"/>
      <c r="G103" s="333"/>
      <c r="H103" s="332" t="s">
        <v>33</v>
      </c>
      <c r="I103" s="332"/>
      <c r="J103" s="333"/>
      <c r="K103" s="332" t="s">
        <v>34</v>
      </c>
      <c r="L103" s="333"/>
      <c r="M103" s="332" t="s">
        <v>35</v>
      </c>
      <c r="N103" s="334"/>
    </row>
    <row r="104" spans="1:14" ht="15.95" customHeight="1" x14ac:dyDescent="0.15">
      <c r="A104" s="179" t="s">
        <v>780</v>
      </c>
      <c r="B104" s="180"/>
      <c r="C104" s="181"/>
      <c r="D104" s="182"/>
      <c r="E104" s="335"/>
      <c r="F104" s="336"/>
      <c r="G104" s="183"/>
      <c r="H104" s="184"/>
      <c r="I104" s="184"/>
      <c r="J104" s="185"/>
      <c r="K104" s="186"/>
      <c r="L104" s="183"/>
      <c r="M104" s="187"/>
      <c r="N104" s="188"/>
    </row>
    <row r="105" spans="1:14" ht="15.95" customHeight="1" x14ac:dyDescent="0.15">
      <c r="A105" s="189"/>
      <c r="B105" s="190"/>
      <c r="C105" s="191">
        <v>44</v>
      </c>
      <c r="D105" s="192" t="s">
        <v>816</v>
      </c>
      <c r="E105" s="326"/>
      <c r="F105" s="327"/>
      <c r="G105" s="192"/>
      <c r="H105" s="193"/>
      <c r="I105" s="193"/>
      <c r="J105" s="194"/>
      <c r="K105" s="191"/>
      <c r="L105" s="192"/>
      <c r="M105" s="195"/>
      <c r="N105" s="196"/>
    </row>
    <row r="106" spans="1:14" ht="23.1" customHeight="1" x14ac:dyDescent="0.15">
      <c r="A106" s="179" t="s">
        <v>178</v>
      </c>
      <c r="B106" s="180" t="s">
        <v>775</v>
      </c>
      <c r="C106" s="197"/>
      <c r="D106" s="182"/>
      <c r="E106" s="328" t="s">
        <v>758</v>
      </c>
      <c r="F106" s="329"/>
      <c r="G106" s="183"/>
      <c r="H106" s="349" t="s">
        <v>819</v>
      </c>
      <c r="I106" s="350"/>
      <c r="J106" s="351"/>
      <c r="K106" s="198"/>
      <c r="L106" s="183"/>
      <c r="M106" s="187"/>
      <c r="N106" s="188"/>
    </row>
    <row r="107" spans="1:14" ht="15.95" customHeight="1" x14ac:dyDescent="0.15">
      <c r="A107" s="189"/>
      <c r="B107" s="190" t="s">
        <v>815</v>
      </c>
      <c r="C107" s="191">
        <v>44</v>
      </c>
      <c r="D107" s="192" t="s">
        <v>816</v>
      </c>
      <c r="E107" s="326"/>
      <c r="F107" s="327"/>
      <c r="G107" s="192"/>
      <c r="H107" s="193" t="s">
        <v>820</v>
      </c>
      <c r="I107" s="193"/>
      <c r="J107" s="194"/>
      <c r="K107" s="191"/>
      <c r="L107" s="192"/>
      <c r="M107" s="195"/>
      <c r="N107" s="196"/>
    </row>
    <row r="108" spans="1:14" ht="15.95" customHeight="1" x14ac:dyDescent="0.15">
      <c r="A108" s="179" t="s">
        <v>781</v>
      </c>
      <c r="B108" s="180"/>
      <c r="C108" s="197"/>
      <c r="D108" s="182"/>
      <c r="E108" s="328"/>
      <c r="F108" s="329"/>
      <c r="G108" s="183"/>
      <c r="H108" s="184"/>
      <c r="I108" s="184"/>
      <c r="J108" s="185"/>
      <c r="K108" s="198"/>
      <c r="L108" s="183"/>
      <c r="M108" s="187"/>
      <c r="N108" s="188"/>
    </row>
    <row r="109" spans="1:14" ht="15.95" customHeight="1" x14ac:dyDescent="0.15">
      <c r="A109" s="189"/>
      <c r="B109" s="190"/>
      <c r="C109" s="191">
        <v>40</v>
      </c>
      <c r="D109" s="192" t="s">
        <v>817</v>
      </c>
      <c r="E109" s="326"/>
      <c r="F109" s="327"/>
      <c r="G109" s="192"/>
      <c r="H109" s="193"/>
      <c r="I109" s="193"/>
      <c r="J109" s="194"/>
      <c r="K109" s="191"/>
      <c r="L109" s="192"/>
      <c r="M109" s="195"/>
      <c r="N109" s="196"/>
    </row>
    <row r="110" spans="1:14" ht="15.95" customHeight="1" x14ac:dyDescent="0.15">
      <c r="A110" s="179" t="s">
        <v>782</v>
      </c>
      <c r="B110" s="180" t="s">
        <v>774</v>
      </c>
      <c r="C110" s="197"/>
      <c r="D110" s="182"/>
      <c r="E110" s="328" t="s">
        <v>758</v>
      </c>
      <c r="F110" s="329"/>
      <c r="G110" s="183"/>
      <c r="H110" s="184" t="s">
        <v>774</v>
      </c>
      <c r="I110" s="184"/>
      <c r="J110" s="185"/>
      <c r="K110" s="198"/>
      <c r="L110" s="183"/>
      <c r="M110" s="187"/>
      <c r="N110" s="188"/>
    </row>
    <row r="111" spans="1:14" ht="15.95" customHeight="1" x14ac:dyDescent="0.15">
      <c r="A111" s="189"/>
      <c r="B111" s="190"/>
      <c r="C111" s="191">
        <v>40</v>
      </c>
      <c r="D111" s="192" t="s">
        <v>817</v>
      </c>
      <c r="E111" s="326"/>
      <c r="F111" s="327"/>
      <c r="G111" s="192"/>
      <c r="H111" s="193"/>
      <c r="I111" s="193"/>
      <c r="J111" s="194"/>
      <c r="K111" s="191"/>
      <c r="L111" s="192"/>
      <c r="M111" s="195"/>
      <c r="N111" s="196"/>
    </row>
    <row r="112" spans="1:14" ht="15.95" customHeight="1" x14ac:dyDescent="0.15">
      <c r="A112" s="179" t="s">
        <v>783</v>
      </c>
      <c r="B112" s="180"/>
      <c r="C112" s="197"/>
      <c r="D112" s="182"/>
      <c r="E112" s="328"/>
      <c r="F112" s="329"/>
      <c r="G112" s="183"/>
      <c r="H112" s="184"/>
      <c r="I112" s="184"/>
      <c r="J112" s="185"/>
      <c r="K112" s="198"/>
      <c r="L112" s="183"/>
      <c r="M112" s="187"/>
      <c r="N112" s="188"/>
    </row>
    <row r="113" spans="1:14" ht="15.95" customHeight="1" x14ac:dyDescent="0.15">
      <c r="A113" s="189"/>
      <c r="B113" s="190"/>
      <c r="C113" s="191">
        <v>14</v>
      </c>
      <c r="D113" s="192" t="s">
        <v>818</v>
      </c>
      <c r="E113" s="326"/>
      <c r="F113" s="327"/>
      <c r="G113" s="192"/>
      <c r="H113" s="193"/>
      <c r="I113" s="193"/>
      <c r="J113" s="194"/>
      <c r="K113" s="191"/>
      <c r="L113" s="192"/>
      <c r="M113" s="195"/>
      <c r="N113" s="196"/>
    </row>
    <row r="114" spans="1:14" ht="15.95" customHeight="1" x14ac:dyDescent="0.15">
      <c r="A114" s="179" t="s">
        <v>784</v>
      </c>
      <c r="B114" s="180" t="s">
        <v>767</v>
      </c>
      <c r="C114" s="197"/>
      <c r="D114" s="182"/>
      <c r="E114" s="328" t="s">
        <v>758</v>
      </c>
      <c r="F114" s="329"/>
      <c r="G114" s="183"/>
      <c r="H114" s="184" t="s">
        <v>767</v>
      </c>
      <c r="I114" s="184"/>
      <c r="J114" s="185"/>
      <c r="K114" s="198"/>
      <c r="L114" s="183"/>
      <c r="M114" s="187"/>
      <c r="N114" s="188"/>
    </row>
    <row r="115" spans="1:14" ht="15.95" customHeight="1" x14ac:dyDescent="0.15">
      <c r="A115" s="189"/>
      <c r="B115" s="190"/>
      <c r="C115" s="191">
        <v>14</v>
      </c>
      <c r="D115" s="192" t="s">
        <v>818</v>
      </c>
      <c r="E115" s="326"/>
      <c r="F115" s="327"/>
      <c r="G115" s="192"/>
      <c r="H115" s="193"/>
      <c r="I115" s="193"/>
      <c r="J115" s="194"/>
      <c r="K115" s="191"/>
      <c r="L115" s="192"/>
      <c r="M115" s="195"/>
      <c r="N115" s="196"/>
    </row>
    <row r="116" spans="1:14" ht="15.95" customHeight="1" x14ac:dyDescent="0.15">
      <c r="A116" s="179"/>
      <c r="B116" s="180"/>
      <c r="C116" s="197"/>
      <c r="D116" s="182"/>
      <c r="E116" s="328"/>
      <c r="F116" s="329"/>
      <c r="G116" s="183"/>
      <c r="H116" s="184"/>
      <c r="I116" s="184"/>
      <c r="J116" s="185"/>
      <c r="K116" s="198"/>
      <c r="L116" s="183"/>
      <c r="M116" s="187"/>
      <c r="N116" s="188"/>
    </row>
    <row r="117" spans="1:14" ht="15.95" customHeight="1" x14ac:dyDescent="0.15">
      <c r="A117" s="189"/>
      <c r="B117" s="190"/>
      <c r="C117" s="191"/>
      <c r="D117" s="192"/>
      <c r="E117" s="326"/>
      <c r="F117" s="327"/>
      <c r="G117" s="192"/>
      <c r="H117" s="193"/>
      <c r="I117" s="193"/>
      <c r="J117" s="194"/>
      <c r="K117" s="191"/>
      <c r="L117" s="192"/>
      <c r="M117" s="195"/>
      <c r="N117" s="196"/>
    </row>
    <row r="118" spans="1:14" ht="15.95" customHeight="1" x14ac:dyDescent="0.15">
      <c r="A118" s="179"/>
      <c r="B118" s="180"/>
      <c r="C118" s="197"/>
      <c r="D118" s="182"/>
      <c r="E118" s="328"/>
      <c r="F118" s="329"/>
      <c r="G118" s="183"/>
      <c r="H118" s="184"/>
      <c r="I118" s="184"/>
      <c r="J118" s="185"/>
      <c r="K118" s="198"/>
      <c r="L118" s="183"/>
      <c r="M118" s="187"/>
      <c r="N118" s="188"/>
    </row>
    <row r="119" spans="1:14" ht="15.95" customHeight="1" x14ac:dyDescent="0.15">
      <c r="A119" s="189"/>
      <c r="B119" s="190"/>
      <c r="C119" s="191"/>
      <c r="D119" s="192"/>
      <c r="E119" s="326"/>
      <c r="F119" s="327"/>
      <c r="G119" s="192"/>
      <c r="H119" s="193"/>
      <c r="I119" s="193"/>
      <c r="J119" s="194"/>
      <c r="K119" s="191"/>
      <c r="L119" s="192"/>
      <c r="M119" s="195"/>
      <c r="N119" s="196"/>
    </row>
    <row r="120" spans="1:14" ht="15.95" customHeight="1" x14ac:dyDescent="0.15">
      <c r="A120" s="179"/>
      <c r="B120" s="180"/>
      <c r="C120" s="197"/>
      <c r="D120" s="182"/>
      <c r="E120" s="328"/>
      <c r="F120" s="329"/>
      <c r="G120" s="183"/>
      <c r="H120" s="184"/>
      <c r="I120" s="184"/>
      <c r="J120" s="185"/>
      <c r="K120" s="198"/>
      <c r="L120" s="183"/>
      <c r="M120" s="187"/>
      <c r="N120" s="188"/>
    </row>
    <row r="121" spans="1:14" ht="15.95" customHeight="1" x14ac:dyDescent="0.15">
      <c r="A121" s="189"/>
      <c r="B121" s="190"/>
      <c r="C121" s="191"/>
      <c r="D121" s="192"/>
      <c r="E121" s="326"/>
      <c r="F121" s="327"/>
      <c r="G121" s="192"/>
      <c r="H121" s="193"/>
      <c r="I121" s="193"/>
      <c r="J121" s="194"/>
      <c r="K121" s="191"/>
      <c r="L121" s="192"/>
      <c r="M121" s="195"/>
      <c r="N121" s="196"/>
    </row>
    <row r="122" spans="1:14" ht="15.95" customHeight="1" x14ac:dyDescent="0.15">
      <c r="A122" s="340"/>
      <c r="B122" s="341"/>
      <c r="C122" s="341"/>
      <c r="D122" s="341"/>
      <c r="E122" s="341"/>
      <c r="F122" s="341"/>
      <c r="G122" s="341"/>
      <c r="H122" s="341"/>
      <c r="I122" s="341"/>
      <c r="J122" s="341"/>
      <c r="K122" s="341"/>
      <c r="L122" s="341"/>
      <c r="M122" s="341"/>
      <c r="N122" s="342"/>
    </row>
    <row r="123" spans="1:14" ht="15.95" customHeight="1" x14ac:dyDescent="0.15">
      <c r="A123" s="340"/>
      <c r="B123" s="341"/>
      <c r="C123" s="341"/>
      <c r="D123" s="341"/>
      <c r="E123" s="341"/>
      <c r="F123" s="341"/>
      <c r="G123" s="341"/>
      <c r="H123" s="341"/>
      <c r="I123" s="341"/>
      <c r="J123" s="341"/>
      <c r="K123" s="341"/>
      <c r="L123" s="341"/>
      <c r="M123" s="341"/>
      <c r="N123" s="342"/>
    </row>
    <row r="124" spans="1:14" ht="15.95" customHeight="1" x14ac:dyDescent="0.15">
      <c r="A124" s="340"/>
      <c r="B124" s="341"/>
      <c r="C124" s="341"/>
      <c r="D124" s="341"/>
      <c r="E124" s="341"/>
      <c r="F124" s="341"/>
      <c r="G124" s="341"/>
      <c r="H124" s="341"/>
      <c r="I124" s="341"/>
      <c r="J124" s="341"/>
      <c r="K124" s="341"/>
      <c r="L124" s="341"/>
      <c r="M124" s="341"/>
      <c r="N124" s="342"/>
    </row>
    <row r="125" spans="1:14" ht="15.95" customHeight="1" x14ac:dyDescent="0.15">
      <c r="A125" s="340"/>
      <c r="B125" s="341"/>
      <c r="C125" s="341"/>
      <c r="D125" s="341"/>
      <c r="E125" s="341"/>
      <c r="F125" s="341"/>
      <c r="G125" s="341"/>
      <c r="H125" s="341"/>
      <c r="I125" s="341"/>
      <c r="J125" s="341"/>
      <c r="K125" s="341"/>
      <c r="L125" s="341"/>
      <c r="M125" s="341"/>
      <c r="N125" s="342"/>
    </row>
    <row r="126" spans="1:14" ht="15.95" customHeight="1" x14ac:dyDescent="0.15">
      <c r="A126" s="340"/>
      <c r="B126" s="341"/>
      <c r="C126" s="341"/>
      <c r="D126" s="341"/>
      <c r="E126" s="341"/>
      <c r="F126" s="341"/>
      <c r="G126" s="341"/>
      <c r="H126" s="341"/>
      <c r="I126" s="341"/>
      <c r="J126" s="341"/>
      <c r="K126" s="341"/>
      <c r="L126" s="341"/>
      <c r="M126" s="341"/>
      <c r="N126" s="342"/>
    </row>
    <row r="127" spans="1:14" ht="15.95" customHeight="1" x14ac:dyDescent="0.15">
      <c r="A127" s="340"/>
      <c r="B127" s="341"/>
      <c r="C127" s="341"/>
      <c r="D127" s="341"/>
      <c r="E127" s="341"/>
      <c r="F127" s="341"/>
      <c r="G127" s="341"/>
      <c r="H127" s="341"/>
      <c r="I127" s="341"/>
      <c r="J127" s="341"/>
      <c r="K127" s="341"/>
      <c r="L127" s="341"/>
      <c r="M127" s="341"/>
      <c r="N127" s="342"/>
    </row>
    <row r="128" spans="1:14" ht="15.95" customHeight="1" x14ac:dyDescent="0.15">
      <c r="A128" s="340"/>
      <c r="B128" s="341"/>
      <c r="C128" s="341"/>
      <c r="D128" s="341"/>
      <c r="E128" s="341"/>
      <c r="F128" s="341"/>
      <c r="G128" s="341"/>
      <c r="H128" s="341"/>
      <c r="I128" s="341"/>
      <c r="J128" s="341"/>
      <c r="K128" s="341"/>
      <c r="L128" s="341"/>
      <c r="M128" s="341"/>
      <c r="N128" s="342"/>
    </row>
    <row r="129" spans="1:14" ht="15.95" customHeight="1" x14ac:dyDescent="0.15">
      <c r="A129" s="340"/>
      <c r="B129" s="341"/>
      <c r="C129" s="341"/>
      <c r="D129" s="341"/>
      <c r="E129" s="341"/>
      <c r="F129" s="341"/>
      <c r="G129" s="341"/>
      <c r="H129" s="341"/>
      <c r="I129" s="341"/>
      <c r="J129" s="341"/>
      <c r="K129" s="341"/>
      <c r="L129" s="341"/>
      <c r="M129" s="341"/>
      <c r="N129" s="342"/>
    </row>
    <row r="130" spans="1:14" ht="15.95" customHeight="1" x14ac:dyDescent="0.15">
      <c r="A130" s="343"/>
      <c r="B130" s="344"/>
      <c r="C130" s="344"/>
      <c r="D130" s="344"/>
      <c r="E130" s="344"/>
      <c r="F130" s="344"/>
      <c r="G130" s="344"/>
      <c r="H130" s="344"/>
      <c r="I130" s="344"/>
      <c r="J130" s="344"/>
      <c r="K130" s="344"/>
      <c r="L130" s="344"/>
      <c r="M130" s="344"/>
      <c r="N130" s="345"/>
    </row>
    <row r="131" spans="1:14" ht="14.1" customHeight="1" x14ac:dyDescent="0.15">
      <c r="A131" s="323"/>
      <c r="B131" s="323"/>
      <c r="C131" s="22"/>
      <c r="D131" s="22"/>
      <c r="E131" s="22"/>
      <c r="F131" s="22"/>
      <c r="G131" s="22"/>
      <c r="H131" s="22"/>
      <c r="I131" s="22"/>
      <c r="J131" s="324"/>
      <c r="K131" s="325"/>
      <c r="L131" s="325"/>
      <c r="M131" s="325"/>
      <c r="N131" s="325"/>
    </row>
    <row r="132" spans="1:14" ht="29.25" customHeight="1" x14ac:dyDescent="0.15">
      <c r="A132" s="346" t="s">
        <v>550</v>
      </c>
      <c r="B132" s="346"/>
      <c r="C132" s="346"/>
      <c r="D132" s="346"/>
      <c r="E132" s="11"/>
      <c r="F132" s="347" t="s">
        <v>28</v>
      </c>
      <c r="G132" s="347"/>
      <c r="H132" s="347"/>
      <c r="I132" s="11"/>
      <c r="J132" s="12"/>
      <c r="K132" s="11"/>
      <c r="L132" s="11"/>
      <c r="M132" s="348"/>
      <c r="N132" s="348"/>
    </row>
    <row r="133" spans="1:14" ht="17.25" customHeight="1" x14ac:dyDescent="0.15">
      <c r="A133" s="337" t="s">
        <v>552</v>
      </c>
      <c r="B133" s="337"/>
      <c r="C133" s="337"/>
      <c r="D133" s="337"/>
      <c r="E133" s="14" t="s">
        <v>12</v>
      </c>
      <c r="F133" s="338" t="s">
        <v>554</v>
      </c>
      <c r="G133" s="338"/>
      <c r="H133" s="338"/>
      <c r="I133" s="15" t="s">
        <v>29</v>
      </c>
      <c r="J133" s="12"/>
      <c r="K133" s="11"/>
      <c r="L133" s="11"/>
      <c r="M133" s="16">
        <v>1</v>
      </c>
      <c r="N133" s="28" t="s">
        <v>457</v>
      </c>
    </row>
    <row r="134" spans="1:14" ht="5.25" customHeight="1" x14ac:dyDescent="0.15">
      <c r="A134" s="17"/>
      <c r="B134" s="17"/>
      <c r="E134" s="18"/>
      <c r="F134" s="339"/>
      <c r="G134" s="339"/>
      <c r="H134" s="339"/>
      <c r="J134" s="19"/>
      <c r="K134" s="20"/>
      <c r="L134" s="20"/>
      <c r="M134" s="18"/>
      <c r="N134" s="219"/>
    </row>
    <row r="135" spans="1:14" ht="20.45" customHeight="1" x14ac:dyDescent="0.15">
      <c r="A135" s="120"/>
      <c r="B135" s="121" t="s">
        <v>30</v>
      </c>
      <c r="C135" s="332" t="s">
        <v>31</v>
      </c>
      <c r="D135" s="333"/>
      <c r="E135" s="332" t="s">
        <v>32</v>
      </c>
      <c r="F135" s="332"/>
      <c r="G135" s="333"/>
      <c r="H135" s="332" t="s">
        <v>33</v>
      </c>
      <c r="I135" s="332"/>
      <c r="J135" s="333"/>
      <c r="K135" s="332" t="s">
        <v>34</v>
      </c>
      <c r="L135" s="333"/>
      <c r="M135" s="332" t="s">
        <v>35</v>
      </c>
      <c r="N135" s="334"/>
    </row>
    <row r="136" spans="1:14" ht="15.95" customHeight="1" x14ac:dyDescent="0.15">
      <c r="A136" s="179" t="s">
        <v>780</v>
      </c>
      <c r="B136" s="180"/>
      <c r="C136" s="181"/>
      <c r="D136" s="182"/>
      <c r="E136" s="335"/>
      <c r="F136" s="336"/>
      <c r="G136" s="183"/>
      <c r="H136" s="184"/>
      <c r="I136" s="184"/>
      <c r="J136" s="185"/>
      <c r="K136" s="186"/>
      <c r="L136" s="183"/>
      <c r="M136" s="187"/>
      <c r="N136" s="188"/>
    </row>
    <row r="137" spans="1:14" ht="15.95" customHeight="1" x14ac:dyDescent="0.15">
      <c r="A137" s="189"/>
      <c r="B137" s="190"/>
      <c r="C137" s="191">
        <v>42</v>
      </c>
      <c r="D137" s="192" t="s">
        <v>823</v>
      </c>
      <c r="E137" s="326"/>
      <c r="F137" s="327"/>
      <c r="G137" s="192"/>
      <c r="H137" s="193"/>
      <c r="I137" s="193"/>
      <c r="J137" s="194"/>
      <c r="K137" s="191"/>
      <c r="L137" s="192"/>
      <c r="M137" s="195"/>
      <c r="N137" s="196"/>
    </row>
    <row r="138" spans="1:14" ht="15.95" customHeight="1" x14ac:dyDescent="0.15">
      <c r="A138" s="179" t="s">
        <v>178</v>
      </c>
      <c r="B138" s="180" t="s">
        <v>821</v>
      </c>
      <c r="C138" s="197"/>
      <c r="D138" s="182"/>
      <c r="E138" s="328" t="s">
        <v>758</v>
      </c>
      <c r="F138" s="329"/>
      <c r="G138" s="183"/>
      <c r="H138" s="184" t="s">
        <v>825</v>
      </c>
      <c r="I138" s="184"/>
      <c r="J138" s="185"/>
      <c r="K138" s="198"/>
      <c r="L138" s="183"/>
      <c r="M138" s="187"/>
      <c r="N138" s="188"/>
    </row>
    <row r="139" spans="1:14" ht="15.95" customHeight="1" x14ac:dyDescent="0.15">
      <c r="A139" s="189"/>
      <c r="B139" s="190" t="s">
        <v>822</v>
      </c>
      <c r="C139" s="191">
        <v>42</v>
      </c>
      <c r="D139" s="192" t="s">
        <v>823</v>
      </c>
      <c r="E139" s="326"/>
      <c r="F139" s="327"/>
      <c r="G139" s="192"/>
      <c r="H139" s="193" t="s">
        <v>789</v>
      </c>
      <c r="I139" s="193"/>
      <c r="J139" s="194"/>
      <c r="K139" s="191"/>
      <c r="L139" s="192"/>
      <c r="M139" s="195"/>
      <c r="N139" s="196"/>
    </row>
    <row r="140" spans="1:14" ht="15.95" customHeight="1" x14ac:dyDescent="0.15">
      <c r="A140" s="179" t="s">
        <v>781</v>
      </c>
      <c r="B140" s="180"/>
      <c r="C140" s="197"/>
      <c r="D140" s="182"/>
      <c r="E140" s="328"/>
      <c r="F140" s="329"/>
      <c r="G140" s="183"/>
      <c r="H140" s="184"/>
      <c r="I140" s="184"/>
      <c r="J140" s="185"/>
      <c r="K140" s="198"/>
      <c r="L140" s="183"/>
      <c r="M140" s="187"/>
      <c r="N140" s="188"/>
    </row>
    <row r="141" spans="1:14" ht="15.95" customHeight="1" x14ac:dyDescent="0.15">
      <c r="A141" s="189"/>
      <c r="B141" s="190"/>
      <c r="C141" s="191">
        <v>38</v>
      </c>
      <c r="D141" s="192" t="s">
        <v>824</v>
      </c>
      <c r="E141" s="326"/>
      <c r="F141" s="327"/>
      <c r="G141" s="192"/>
      <c r="H141" s="193"/>
      <c r="I141" s="193"/>
      <c r="J141" s="194"/>
      <c r="K141" s="191"/>
      <c r="L141" s="192"/>
      <c r="M141" s="195"/>
      <c r="N141" s="196"/>
    </row>
    <row r="142" spans="1:14" ht="15.95" customHeight="1" x14ac:dyDescent="0.15">
      <c r="A142" s="179" t="s">
        <v>782</v>
      </c>
      <c r="B142" s="180" t="s">
        <v>772</v>
      </c>
      <c r="C142" s="197"/>
      <c r="D142" s="182"/>
      <c r="E142" s="328" t="s">
        <v>758</v>
      </c>
      <c r="F142" s="329"/>
      <c r="G142" s="183"/>
      <c r="H142" s="184" t="s">
        <v>772</v>
      </c>
      <c r="I142" s="184"/>
      <c r="J142" s="185"/>
      <c r="K142" s="198"/>
      <c r="L142" s="183"/>
      <c r="M142" s="187"/>
      <c r="N142" s="188"/>
    </row>
    <row r="143" spans="1:14" ht="15.95" customHeight="1" x14ac:dyDescent="0.15">
      <c r="A143" s="189"/>
      <c r="B143" s="190"/>
      <c r="C143" s="191">
        <v>38</v>
      </c>
      <c r="D143" s="192" t="s">
        <v>824</v>
      </c>
      <c r="E143" s="326"/>
      <c r="F143" s="327"/>
      <c r="G143" s="192"/>
      <c r="H143" s="193"/>
      <c r="I143" s="193"/>
      <c r="J143" s="194"/>
      <c r="K143" s="191"/>
      <c r="L143" s="192"/>
      <c r="M143" s="195"/>
      <c r="N143" s="196"/>
    </row>
    <row r="144" spans="1:14" ht="15.95" customHeight="1" x14ac:dyDescent="0.15">
      <c r="A144" s="179" t="s">
        <v>783</v>
      </c>
      <c r="B144" s="180"/>
      <c r="C144" s="197"/>
      <c r="D144" s="182"/>
      <c r="E144" s="328"/>
      <c r="F144" s="329"/>
      <c r="G144" s="183"/>
      <c r="H144" s="184"/>
      <c r="I144" s="184"/>
      <c r="J144" s="185"/>
      <c r="K144" s="198"/>
      <c r="L144" s="183"/>
      <c r="M144" s="187"/>
      <c r="N144" s="188"/>
    </row>
    <row r="145" spans="1:14" ht="15.95" customHeight="1" x14ac:dyDescent="0.15">
      <c r="A145" s="189"/>
      <c r="B145" s="190"/>
      <c r="C145" s="191">
        <v>18</v>
      </c>
      <c r="D145" s="192" t="s">
        <v>786</v>
      </c>
      <c r="E145" s="326"/>
      <c r="F145" s="327"/>
      <c r="G145" s="192"/>
      <c r="H145" s="193"/>
      <c r="I145" s="193"/>
      <c r="J145" s="194"/>
      <c r="K145" s="191"/>
      <c r="L145" s="192"/>
      <c r="M145" s="195"/>
      <c r="N145" s="196"/>
    </row>
    <row r="146" spans="1:14" ht="15.95" customHeight="1" x14ac:dyDescent="0.15">
      <c r="A146" s="179" t="s">
        <v>784</v>
      </c>
      <c r="B146" s="180" t="s">
        <v>767</v>
      </c>
      <c r="C146" s="197"/>
      <c r="D146" s="182"/>
      <c r="E146" s="328" t="s">
        <v>758</v>
      </c>
      <c r="F146" s="329"/>
      <c r="G146" s="183"/>
      <c r="H146" s="184" t="s">
        <v>767</v>
      </c>
      <c r="I146" s="184"/>
      <c r="J146" s="185"/>
      <c r="K146" s="198"/>
      <c r="L146" s="183"/>
      <c r="M146" s="187"/>
      <c r="N146" s="188"/>
    </row>
    <row r="147" spans="1:14" ht="15.95" customHeight="1" x14ac:dyDescent="0.15">
      <c r="A147" s="189"/>
      <c r="B147" s="190"/>
      <c r="C147" s="191">
        <v>18</v>
      </c>
      <c r="D147" s="192" t="s">
        <v>786</v>
      </c>
      <c r="E147" s="326"/>
      <c r="F147" s="327"/>
      <c r="G147" s="192"/>
      <c r="H147" s="193"/>
      <c r="I147" s="193"/>
      <c r="J147" s="194"/>
      <c r="K147" s="191"/>
      <c r="L147" s="192"/>
      <c r="M147" s="195"/>
      <c r="N147" s="196"/>
    </row>
    <row r="148" spans="1:14" ht="15.95" customHeight="1" x14ac:dyDescent="0.15">
      <c r="A148" s="179"/>
      <c r="B148" s="180"/>
      <c r="C148" s="197"/>
      <c r="D148" s="182"/>
      <c r="E148" s="328"/>
      <c r="F148" s="329"/>
      <c r="G148" s="183"/>
      <c r="H148" s="184"/>
      <c r="I148" s="184"/>
      <c r="J148" s="185"/>
      <c r="K148" s="198"/>
      <c r="L148" s="183"/>
      <c r="M148" s="187"/>
      <c r="N148" s="188"/>
    </row>
    <row r="149" spans="1:14" ht="15.95" customHeight="1" x14ac:dyDescent="0.15">
      <c r="A149" s="189"/>
      <c r="B149" s="190"/>
      <c r="C149" s="191"/>
      <c r="D149" s="192"/>
      <c r="E149" s="326"/>
      <c r="F149" s="327"/>
      <c r="G149" s="192"/>
      <c r="H149" s="193"/>
      <c r="I149" s="193"/>
      <c r="J149" s="194"/>
      <c r="K149" s="191"/>
      <c r="L149" s="192"/>
      <c r="M149" s="195"/>
      <c r="N149" s="196"/>
    </row>
    <row r="150" spans="1:14" ht="15.95" customHeight="1" x14ac:dyDescent="0.15">
      <c r="A150" s="179"/>
      <c r="B150" s="180"/>
      <c r="C150" s="197"/>
      <c r="D150" s="182"/>
      <c r="E150" s="328"/>
      <c r="F150" s="329"/>
      <c r="G150" s="183"/>
      <c r="H150" s="184"/>
      <c r="I150" s="184"/>
      <c r="J150" s="185"/>
      <c r="K150" s="198"/>
      <c r="L150" s="183"/>
      <c r="M150" s="187"/>
      <c r="N150" s="188"/>
    </row>
    <row r="151" spans="1:14" ht="15.95" customHeight="1" x14ac:dyDescent="0.15">
      <c r="A151" s="189"/>
      <c r="B151" s="190"/>
      <c r="C151" s="191"/>
      <c r="D151" s="192"/>
      <c r="E151" s="326"/>
      <c r="F151" s="327"/>
      <c r="G151" s="192"/>
      <c r="H151" s="193"/>
      <c r="I151" s="193"/>
      <c r="J151" s="194"/>
      <c r="K151" s="191"/>
      <c r="L151" s="192"/>
      <c r="M151" s="195"/>
      <c r="N151" s="196"/>
    </row>
    <row r="152" spans="1:14" ht="15.95" customHeight="1" x14ac:dyDescent="0.15">
      <c r="A152" s="179"/>
      <c r="B152" s="180"/>
      <c r="C152" s="197"/>
      <c r="D152" s="182"/>
      <c r="E152" s="328"/>
      <c r="F152" s="329"/>
      <c r="G152" s="183"/>
      <c r="H152" s="184"/>
      <c r="I152" s="184"/>
      <c r="J152" s="185"/>
      <c r="K152" s="198"/>
      <c r="L152" s="183"/>
      <c r="M152" s="187"/>
      <c r="N152" s="188"/>
    </row>
    <row r="153" spans="1:14" ht="15.95" customHeight="1" x14ac:dyDescent="0.15">
      <c r="A153" s="189"/>
      <c r="B153" s="190"/>
      <c r="C153" s="191"/>
      <c r="D153" s="192"/>
      <c r="E153" s="326"/>
      <c r="F153" s="327"/>
      <c r="G153" s="192"/>
      <c r="H153" s="193"/>
      <c r="I153" s="193"/>
      <c r="J153" s="194"/>
      <c r="K153" s="191"/>
      <c r="L153" s="192"/>
      <c r="M153" s="195"/>
      <c r="N153" s="196"/>
    </row>
    <row r="154" spans="1:14" ht="15.95" customHeight="1" x14ac:dyDescent="0.15">
      <c r="A154" s="340"/>
      <c r="B154" s="341"/>
      <c r="C154" s="341"/>
      <c r="D154" s="341"/>
      <c r="E154" s="341"/>
      <c r="F154" s="341"/>
      <c r="G154" s="341"/>
      <c r="H154" s="341"/>
      <c r="I154" s="341"/>
      <c r="J154" s="341"/>
      <c r="K154" s="341"/>
      <c r="L154" s="341"/>
      <c r="M154" s="341"/>
      <c r="N154" s="342"/>
    </row>
    <row r="155" spans="1:14" ht="15.95" customHeight="1" x14ac:dyDescent="0.15">
      <c r="A155" s="340"/>
      <c r="B155" s="341"/>
      <c r="C155" s="341"/>
      <c r="D155" s="341"/>
      <c r="E155" s="341"/>
      <c r="F155" s="341"/>
      <c r="G155" s="341"/>
      <c r="H155" s="341"/>
      <c r="I155" s="341"/>
      <c r="J155" s="341"/>
      <c r="K155" s="341"/>
      <c r="L155" s="341"/>
      <c r="M155" s="341"/>
      <c r="N155" s="342"/>
    </row>
    <row r="156" spans="1:14" ht="15.95" customHeight="1" x14ac:dyDescent="0.15">
      <c r="A156" s="340"/>
      <c r="B156" s="341"/>
      <c r="C156" s="341"/>
      <c r="D156" s="341"/>
      <c r="E156" s="341"/>
      <c r="F156" s="341"/>
      <c r="G156" s="341"/>
      <c r="H156" s="341"/>
      <c r="I156" s="341"/>
      <c r="J156" s="341"/>
      <c r="K156" s="341"/>
      <c r="L156" s="341"/>
      <c r="M156" s="341"/>
      <c r="N156" s="342"/>
    </row>
    <row r="157" spans="1:14" ht="15.95" customHeight="1" x14ac:dyDescent="0.15">
      <c r="A157" s="340"/>
      <c r="B157" s="341"/>
      <c r="C157" s="341"/>
      <c r="D157" s="341"/>
      <c r="E157" s="341"/>
      <c r="F157" s="341"/>
      <c r="G157" s="341"/>
      <c r="H157" s="341"/>
      <c r="I157" s="341"/>
      <c r="J157" s="341"/>
      <c r="K157" s="341"/>
      <c r="L157" s="341"/>
      <c r="M157" s="341"/>
      <c r="N157" s="342"/>
    </row>
    <row r="158" spans="1:14" ht="15.95" customHeight="1" x14ac:dyDescent="0.15">
      <c r="A158" s="340"/>
      <c r="B158" s="341"/>
      <c r="C158" s="341"/>
      <c r="D158" s="341"/>
      <c r="E158" s="341"/>
      <c r="F158" s="341"/>
      <c r="G158" s="341"/>
      <c r="H158" s="341"/>
      <c r="I158" s="341"/>
      <c r="J158" s="341"/>
      <c r="K158" s="341"/>
      <c r="L158" s="341"/>
      <c r="M158" s="341"/>
      <c r="N158" s="342"/>
    </row>
    <row r="159" spans="1:14" ht="15.95" customHeight="1" x14ac:dyDescent="0.15">
      <c r="A159" s="340"/>
      <c r="B159" s="341"/>
      <c r="C159" s="341"/>
      <c r="D159" s="341"/>
      <c r="E159" s="341"/>
      <c r="F159" s="341"/>
      <c r="G159" s="341"/>
      <c r="H159" s="341"/>
      <c r="I159" s="341"/>
      <c r="J159" s="341"/>
      <c r="K159" s="341"/>
      <c r="L159" s="341"/>
      <c r="M159" s="341"/>
      <c r="N159" s="342"/>
    </row>
    <row r="160" spans="1:14" ht="15.95" customHeight="1" x14ac:dyDescent="0.15">
      <c r="A160" s="340"/>
      <c r="B160" s="341"/>
      <c r="C160" s="341"/>
      <c r="D160" s="341"/>
      <c r="E160" s="341"/>
      <c r="F160" s="341"/>
      <c r="G160" s="341"/>
      <c r="H160" s="341"/>
      <c r="I160" s="341"/>
      <c r="J160" s="341"/>
      <c r="K160" s="341"/>
      <c r="L160" s="341"/>
      <c r="M160" s="341"/>
      <c r="N160" s="342"/>
    </row>
    <row r="161" spans="1:14" ht="15.95" customHeight="1" x14ac:dyDescent="0.15">
      <c r="A161" s="340"/>
      <c r="B161" s="341"/>
      <c r="C161" s="341"/>
      <c r="D161" s="341"/>
      <c r="E161" s="341"/>
      <c r="F161" s="341"/>
      <c r="G161" s="341"/>
      <c r="H161" s="341"/>
      <c r="I161" s="341"/>
      <c r="J161" s="341"/>
      <c r="K161" s="341"/>
      <c r="L161" s="341"/>
      <c r="M161" s="341"/>
      <c r="N161" s="342"/>
    </row>
    <row r="162" spans="1:14" ht="15.95" customHeight="1" x14ac:dyDescent="0.15">
      <c r="A162" s="343"/>
      <c r="B162" s="344"/>
      <c r="C162" s="344"/>
      <c r="D162" s="344"/>
      <c r="E162" s="344"/>
      <c r="F162" s="344"/>
      <c r="G162" s="344"/>
      <c r="H162" s="344"/>
      <c r="I162" s="344"/>
      <c r="J162" s="344"/>
      <c r="K162" s="344"/>
      <c r="L162" s="344"/>
      <c r="M162" s="344"/>
      <c r="N162" s="345"/>
    </row>
    <row r="163" spans="1:14" ht="14.1" customHeight="1" x14ac:dyDescent="0.15">
      <c r="A163" s="323"/>
      <c r="B163" s="323"/>
      <c r="C163" s="22"/>
      <c r="D163" s="22"/>
      <c r="E163" s="22"/>
      <c r="F163" s="22"/>
      <c r="G163" s="22"/>
      <c r="H163" s="22"/>
      <c r="I163" s="22"/>
      <c r="J163" s="324"/>
      <c r="K163" s="325"/>
      <c r="L163" s="325"/>
      <c r="M163" s="325"/>
      <c r="N163" s="325"/>
    </row>
    <row r="164" spans="1:14" ht="29.25" customHeight="1" x14ac:dyDescent="0.15">
      <c r="A164" s="346" t="s">
        <v>573</v>
      </c>
      <c r="B164" s="346"/>
      <c r="C164" s="346"/>
      <c r="D164" s="346"/>
      <c r="E164" s="11"/>
      <c r="F164" s="347" t="s">
        <v>28</v>
      </c>
      <c r="G164" s="347"/>
      <c r="H164" s="347"/>
      <c r="I164" s="11"/>
      <c r="J164" s="12"/>
      <c r="K164" s="11"/>
      <c r="L164" s="11"/>
      <c r="M164" s="348"/>
      <c r="N164" s="348"/>
    </row>
    <row r="165" spans="1:14" ht="17.25" customHeight="1" x14ac:dyDescent="0.15">
      <c r="A165" s="337" t="s">
        <v>574</v>
      </c>
      <c r="B165" s="337"/>
      <c r="C165" s="337"/>
      <c r="D165" s="337"/>
      <c r="E165" s="14" t="s">
        <v>12</v>
      </c>
      <c r="F165" s="338" t="s">
        <v>575</v>
      </c>
      <c r="G165" s="338"/>
      <c r="H165" s="338"/>
      <c r="I165" s="15" t="s">
        <v>29</v>
      </c>
      <c r="J165" s="12"/>
      <c r="K165" s="11"/>
      <c r="L165" s="11"/>
      <c r="M165" s="16">
        <v>1</v>
      </c>
      <c r="N165" s="28" t="s">
        <v>486</v>
      </c>
    </row>
    <row r="166" spans="1:14" ht="5.25" customHeight="1" x14ac:dyDescent="0.15">
      <c r="A166" s="17"/>
      <c r="B166" s="17"/>
      <c r="E166" s="18"/>
      <c r="F166" s="339"/>
      <c r="G166" s="339"/>
      <c r="H166" s="339"/>
      <c r="J166" s="19"/>
      <c r="K166" s="20"/>
      <c r="L166" s="20"/>
      <c r="M166" s="18"/>
      <c r="N166" s="219"/>
    </row>
    <row r="167" spans="1:14" ht="20.45" customHeight="1" x14ac:dyDescent="0.15">
      <c r="A167" s="120"/>
      <c r="B167" s="121" t="s">
        <v>30</v>
      </c>
      <c r="C167" s="332" t="s">
        <v>31</v>
      </c>
      <c r="D167" s="333"/>
      <c r="E167" s="332" t="s">
        <v>32</v>
      </c>
      <c r="F167" s="332"/>
      <c r="G167" s="333"/>
      <c r="H167" s="332" t="s">
        <v>33</v>
      </c>
      <c r="I167" s="332"/>
      <c r="J167" s="333"/>
      <c r="K167" s="332" t="s">
        <v>34</v>
      </c>
      <c r="L167" s="333"/>
      <c r="M167" s="332" t="s">
        <v>35</v>
      </c>
      <c r="N167" s="334"/>
    </row>
    <row r="168" spans="1:14" ht="15.95" customHeight="1" x14ac:dyDescent="0.15">
      <c r="A168" s="179" t="s">
        <v>780</v>
      </c>
      <c r="B168" s="180"/>
      <c r="C168" s="181"/>
      <c r="D168" s="182"/>
      <c r="E168" s="335"/>
      <c r="F168" s="336"/>
      <c r="G168" s="183"/>
      <c r="H168" s="184"/>
      <c r="I168" s="184"/>
      <c r="J168" s="185"/>
      <c r="K168" s="186"/>
      <c r="L168" s="183"/>
      <c r="M168" s="187"/>
      <c r="N168" s="188"/>
    </row>
    <row r="169" spans="1:14" ht="15.95" customHeight="1" x14ac:dyDescent="0.15">
      <c r="A169" s="189"/>
      <c r="B169" s="190"/>
      <c r="C169" s="191">
        <v>4</v>
      </c>
      <c r="D169" s="192" t="s">
        <v>828</v>
      </c>
      <c r="E169" s="326"/>
      <c r="F169" s="327"/>
      <c r="G169" s="192"/>
      <c r="H169" s="193"/>
      <c r="I169" s="193"/>
      <c r="J169" s="194"/>
      <c r="K169" s="191"/>
      <c r="L169" s="192"/>
      <c r="M169" s="195"/>
      <c r="N169" s="196"/>
    </row>
    <row r="170" spans="1:14" ht="15.95" customHeight="1" x14ac:dyDescent="0.15">
      <c r="A170" s="179" t="s">
        <v>178</v>
      </c>
      <c r="B170" s="180" t="s">
        <v>778</v>
      </c>
      <c r="C170" s="197"/>
      <c r="D170" s="182"/>
      <c r="E170" s="328" t="s">
        <v>758</v>
      </c>
      <c r="F170" s="329"/>
      <c r="G170" s="183"/>
      <c r="H170" s="184" t="s">
        <v>788</v>
      </c>
      <c r="I170" s="184"/>
      <c r="J170" s="185"/>
      <c r="K170" s="198"/>
      <c r="L170" s="183"/>
      <c r="M170" s="187"/>
      <c r="N170" s="188"/>
    </row>
    <row r="171" spans="1:14" ht="15.95" customHeight="1" x14ac:dyDescent="0.15">
      <c r="A171" s="189"/>
      <c r="B171" s="190" t="s">
        <v>779</v>
      </c>
      <c r="C171" s="191">
        <v>4</v>
      </c>
      <c r="D171" s="192" t="s">
        <v>829</v>
      </c>
      <c r="E171" s="326"/>
      <c r="F171" s="327"/>
      <c r="G171" s="192"/>
      <c r="H171" s="193" t="s">
        <v>789</v>
      </c>
      <c r="I171" s="193"/>
      <c r="J171" s="194"/>
      <c r="K171" s="191"/>
      <c r="L171" s="192"/>
      <c r="M171" s="195"/>
      <c r="N171" s="196"/>
    </row>
    <row r="172" spans="1:14" ht="15.95" customHeight="1" x14ac:dyDescent="0.15">
      <c r="A172" s="179" t="s">
        <v>781</v>
      </c>
      <c r="B172" s="180"/>
      <c r="C172" s="197"/>
      <c r="D172" s="182"/>
      <c r="E172" s="328"/>
      <c r="F172" s="329"/>
      <c r="G172" s="183"/>
      <c r="H172" s="184"/>
      <c r="I172" s="184"/>
      <c r="J172" s="185"/>
      <c r="K172" s="198"/>
      <c r="L172" s="183"/>
      <c r="M172" s="187"/>
      <c r="N172" s="188"/>
    </row>
    <row r="173" spans="1:14" ht="15.95" customHeight="1" x14ac:dyDescent="0.15">
      <c r="A173" s="189"/>
      <c r="B173" s="190"/>
      <c r="C173" s="191">
        <v>70</v>
      </c>
      <c r="D173" s="192" t="s">
        <v>830</v>
      </c>
      <c r="E173" s="326"/>
      <c r="F173" s="327"/>
      <c r="G173" s="192"/>
      <c r="H173" s="193"/>
      <c r="I173" s="193"/>
      <c r="J173" s="194"/>
      <c r="K173" s="191"/>
      <c r="L173" s="192"/>
      <c r="M173" s="195"/>
      <c r="N173" s="196"/>
    </row>
    <row r="174" spans="1:14" ht="15.95" customHeight="1" x14ac:dyDescent="0.15">
      <c r="A174" s="179" t="s">
        <v>782</v>
      </c>
      <c r="B174" s="180" t="s">
        <v>704</v>
      </c>
      <c r="C174" s="197"/>
      <c r="D174" s="182"/>
      <c r="E174" s="328" t="s">
        <v>758</v>
      </c>
      <c r="F174" s="329"/>
      <c r="G174" s="183"/>
      <c r="H174" s="184" t="s">
        <v>704</v>
      </c>
      <c r="I174" s="184"/>
      <c r="J174" s="185"/>
      <c r="K174" s="198"/>
      <c r="L174" s="183"/>
      <c r="M174" s="187"/>
      <c r="N174" s="188"/>
    </row>
    <row r="175" spans="1:14" ht="15.95" customHeight="1" x14ac:dyDescent="0.15">
      <c r="A175" s="189"/>
      <c r="B175" s="190"/>
      <c r="C175" s="191">
        <v>33</v>
      </c>
      <c r="D175" s="192" t="s">
        <v>831</v>
      </c>
      <c r="E175" s="326"/>
      <c r="F175" s="327"/>
      <c r="G175" s="192"/>
      <c r="H175" s="193"/>
      <c r="I175" s="193"/>
      <c r="J175" s="194"/>
      <c r="K175" s="191"/>
      <c r="L175" s="192"/>
      <c r="M175" s="195"/>
      <c r="N175" s="196"/>
    </row>
    <row r="176" spans="1:14" ht="15.95" customHeight="1" x14ac:dyDescent="0.15">
      <c r="A176" s="179" t="s">
        <v>795</v>
      </c>
      <c r="B176" s="180" t="s">
        <v>674</v>
      </c>
      <c r="C176" s="197"/>
      <c r="D176" s="182"/>
      <c r="E176" s="328" t="s">
        <v>758</v>
      </c>
      <c r="F176" s="329"/>
      <c r="G176" s="183"/>
      <c r="H176" s="184" t="s">
        <v>674</v>
      </c>
      <c r="I176" s="184"/>
      <c r="J176" s="185"/>
      <c r="K176" s="198"/>
      <c r="L176" s="183"/>
      <c r="M176" s="187"/>
      <c r="N176" s="188"/>
    </row>
    <row r="177" spans="1:14" ht="15.95" customHeight="1" x14ac:dyDescent="0.15">
      <c r="A177" s="189"/>
      <c r="B177" s="190"/>
      <c r="C177" s="191">
        <v>14</v>
      </c>
      <c r="D177" s="192" t="s">
        <v>803</v>
      </c>
      <c r="E177" s="326"/>
      <c r="F177" s="327"/>
      <c r="G177" s="192"/>
      <c r="H177" s="193"/>
      <c r="I177" s="193"/>
      <c r="J177" s="194"/>
      <c r="K177" s="191"/>
      <c r="L177" s="192"/>
      <c r="M177" s="195"/>
      <c r="N177" s="196"/>
    </row>
    <row r="178" spans="1:14" ht="15.95" customHeight="1" x14ac:dyDescent="0.15">
      <c r="A178" s="179" t="s">
        <v>796</v>
      </c>
      <c r="B178" s="180" t="s">
        <v>772</v>
      </c>
      <c r="C178" s="197"/>
      <c r="D178" s="182"/>
      <c r="E178" s="328" t="s">
        <v>758</v>
      </c>
      <c r="F178" s="329"/>
      <c r="G178" s="183"/>
      <c r="H178" s="184" t="s">
        <v>772</v>
      </c>
      <c r="I178" s="184"/>
      <c r="J178" s="185"/>
      <c r="K178" s="198"/>
      <c r="L178" s="183"/>
      <c r="M178" s="187"/>
      <c r="N178" s="188"/>
    </row>
    <row r="179" spans="1:14" ht="15.95" customHeight="1" x14ac:dyDescent="0.15">
      <c r="A179" s="189"/>
      <c r="B179" s="190"/>
      <c r="C179" s="191">
        <v>13</v>
      </c>
      <c r="D179" s="192" t="s">
        <v>832</v>
      </c>
      <c r="E179" s="326"/>
      <c r="F179" s="327"/>
      <c r="G179" s="192"/>
      <c r="H179" s="193"/>
      <c r="I179" s="193"/>
      <c r="J179" s="194"/>
      <c r="K179" s="191"/>
      <c r="L179" s="192"/>
      <c r="M179" s="195"/>
      <c r="N179" s="196"/>
    </row>
    <row r="180" spans="1:14" ht="15.95" customHeight="1" x14ac:dyDescent="0.15">
      <c r="A180" s="179" t="s">
        <v>827</v>
      </c>
      <c r="B180" s="180" t="s">
        <v>673</v>
      </c>
      <c r="C180" s="197"/>
      <c r="D180" s="182"/>
      <c r="E180" s="328" t="s">
        <v>758</v>
      </c>
      <c r="F180" s="329"/>
      <c r="G180" s="183"/>
      <c r="H180" s="184" t="s">
        <v>673</v>
      </c>
      <c r="I180" s="184"/>
      <c r="J180" s="185"/>
      <c r="K180" s="198"/>
      <c r="L180" s="183"/>
      <c r="M180" s="187"/>
      <c r="N180" s="188"/>
    </row>
    <row r="181" spans="1:14" ht="15.95" customHeight="1" x14ac:dyDescent="0.15">
      <c r="A181" s="189"/>
      <c r="B181" s="190"/>
      <c r="C181" s="191">
        <v>8</v>
      </c>
      <c r="D181" s="192" t="s">
        <v>833</v>
      </c>
      <c r="E181" s="326"/>
      <c r="F181" s="327"/>
      <c r="G181" s="192"/>
      <c r="H181" s="193"/>
      <c r="I181" s="193"/>
      <c r="J181" s="194"/>
      <c r="K181" s="191"/>
      <c r="L181" s="192"/>
      <c r="M181" s="195"/>
      <c r="N181" s="196"/>
    </row>
    <row r="182" spans="1:14" ht="15.95" customHeight="1" x14ac:dyDescent="0.15">
      <c r="A182" s="179" t="s">
        <v>783</v>
      </c>
      <c r="B182" s="180"/>
      <c r="C182" s="197"/>
      <c r="D182" s="182"/>
      <c r="E182" s="328"/>
      <c r="F182" s="329"/>
      <c r="G182" s="183"/>
      <c r="H182" s="184"/>
      <c r="I182" s="184"/>
      <c r="J182" s="185"/>
      <c r="K182" s="198"/>
      <c r="L182" s="183"/>
      <c r="M182" s="187"/>
      <c r="N182" s="188"/>
    </row>
    <row r="183" spans="1:14" ht="15.95" customHeight="1" x14ac:dyDescent="0.15">
      <c r="A183" s="189"/>
      <c r="B183" s="190"/>
      <c r="C183" s="191">
        <v>24</v>
      </c>
      <c r="D183" s="192" t="s">
        <v>834</v>
      </c>
      <c r="E183" s="326"/>
      <c r="F183" s="327"/>
      <c r="G183" s="192"/>
      <c r="H183" s="193"/>
      <c r="I183" s="193"/>
      <c r="J183" s="194"/>
      <c r="K183" s="191"/>
      <c r="L183" s="192"/>
      <c r="M183" s="195"/>
      <c r="N183" s="196"/>
    </row>
    <row r="184" spans="1:14" ht="15.95" customHeight="1" x14ac:dyDescent="0.15">
      <c r="A184" s="179" t="s">
        <v>784</v>
      </c>
      <c r="B184" s="180" t="s">
        <v>826</v>
      </c>
      <c r="C184" s="197"/>
      <c r="D184" s="182"/>
      <c r="E184" s="328" t="s">
        <v>758</v>
      </c>
      <c r="F184" s="329"/>
      <c r="G184" s="183"/>
      <c r="H184" s="184" t="s">
        <v>836</v>
      </c>
      <c r="I184" s="184"/>
      <c r="J184" s="185"/>
      <c r="K184" s="198"/>
      <c r="L184" s="183"/>
      <c r="M184" s="187"/>
      <c r="N184" s="188"/>
    </row>
    <row r="185" spans="1:14" ht="15.95" customHeight="1" x14ac:dyDescent="0.15">
      <c r="A185" s="189"/>
      <c r="B185" s="190" t="s">
        <v>723</v>
      </c>
      <c r="C185" s="191">
        <v>20</v>
      </c>
      <c r="D185" s="192" t="s">
        <v>835</v>
      </c>
      <c r="E185" s="326"/>
      <c r="F185" s="327"/>
      <c r="G185" s="192"/>
      <c r="H185" s="193" t="s">
        <v>837</v>
      </c>
      <c r="I185" s="193"/>
      <c r="J185" s="194"/>
      <c r="K185" s="191"/>
      <c r="L185" s="192"/>
      <c r="M185" s="195"/>
      <c r="N185" s="196"/>
    </row>
    <row r="186" spans="1:14" ht="15.95" customHeight="1" x14ac:dyDescent="0.15">
      <c r="A186" s="340"/>
      <c r="B186" s="341"/>
      <c r="C186" s="341"/>
      <c r="D186" s="341"/>
      <c r="E186" s="341"/>
      <c r="F186" s="341"/>
      <c r="G186" s="341"/>
      <c r="H186" s="341"/>
      <c r="I186" s="341"/>
      <c r="J186" s="341"/>
      <c r="K186" s="341"/>
      <c r="L186" s="341"/>
      <c r="M186" s="341"/>
      <c r="N186" s="342"/>
    </row>
    <row r="187" spans="1:14" ht="15.95" customHeight="1" x14ac:dyDescent="0.15">
      <c r="A187" s="340"/>
      <c r="B187" s="341"/>
      <c r="C187" s="341"/>
      <c r="D187" s="341"/>
      <c r="E187" s="341"/>
      <c r="F187" s="341"/>
      <c r="G187" s="341"/>
      <c r="H187" s="341"/>
      <c r="I187" s="341"/>
      <c r="J187" s="341"/>
      <c r="K187" s="341"/>
      <c r="L187" s="341"/>
      <c r="M187" s="341"/>
      <c r="N187" s="342"/>
    </row>
    <row r="188" spans="1:14" ht="15.95" customHeight="1" x14ac:dyDescent="0.15">
      <c r="A188" s="340"/>
      <c r="B188" s="341"/>
      <c r="C188" s="341"/>
      <c r="D188" s="341"/>
      <c r="E188" s="341"/>
      <c r="F188" s="341"/>
      <c r="G188" s="341"/>
      <c r="H188" s="341"/>
      <c r="I188" s="341"/>
      <c r="J188" s="341"/>
      <c r="K188" s="341"/>
      <c r="L188" s="341"/>
      <c r="M188" s="341"/>
      <c r="N188" s="342"/>
    </row>
    <row r="189" spans="1:14" ht="15.95" customHeight="1" x14ac:dyDescent="0.15">
      <c r="A189" s="340"/>
      <c r="B189" s="341"/>
      <c r="C189" s="341"/>
      <c r="D189" s="341"/>
      <c r="E189" s="341"/>
      <c r="F189" s="341"/>
      <c r="G189" s="341"/>
      <c r="H189" s="341"/>
      <c r="I189" s="341"/>
      <c r="J189" s="341"/>
      <c r="K189" s="341"/>
      <c r="L189" s="341"/>
      <c r="M189" s="341"/>
      <c r="N189" s="342"/>
    </row>
    <row r="190" spans="1:14" ht="15.95" customHeight="1" x14ac:dyDescent="0.15">
      <c r="A190" s="340"/>
      <c r="B190" s="341"/>
      <c r="C190" s="341"/>
      <c r="D190" s="341"/>
      <c r="E190" s="341"/>
      <c r="F190" s="341"/>
      <c r="G190" s="341"/>
      <c r="H190" s="341"/>
      <c r="I190" s="341"/>
      <c r="J190" s="341"/>
      <c r="K190" s="341"/>
      <c r="L190" s="341"/>
      <c r="M190" s="341"/>
      <c r="N190" s="342"/>
    </row>
    <row r="191" spans="1:14" ht="15.95" customHeight="1" x14ac:dyDescent="0.15">
      <c r="A191" s="340"/>
      <c r="B191" s="341"/>
      <c r="C191" s="341"/>
      <c r="D191" s="341"/>
      <c r="E191" s="341"/>
      <c r="F191" s="341"/>
      <c r="G191" s="341"/>
      <c r="H191" s="341"/>
      <c r="I191" s="341"/>
      <c r="J191" s="341"/>
      <c r="K191" s="341"/>
      <c r="L191" s="341"/>
      <c r="M191" s="341"/>
      <c r="N191" s="342"/>
    </row>
    <row r="192" spans="1:14" ht="15.95" customHeight="1" x14ac:dyDescent="0.15">
      <c r="A192" s="340"/>
      <c r="B192" s="341"/>
      <c r="C192" s="341"/>
      <c r="D192" s="341"/>
      <c r="E192" s="341"/>
      <c r="F192" s="341"/>
      <c r="G192" s="341"/>
      <c r="H192" s="341"/>
      <c r="I192" s="341"/>
      <c r="J192" s="341"/>
      <c r="K192" s="341"/>
      <c r="L192" s="341"/>
      <c r="M192" s="341"/>
      <c r="N192" s="342"/>
    </row>
    <row r="193" spans="1:14" ht="15.95" customHeight="1" x14ac:dyDescent="0.15">
      <c r="A193" s="340"/>
      <c r="B193" s="341"/>
      <c r="C193" s="341"/>
      <c r="D193" s="341"/>
      <c r="E193" s="341"/>
      <c r="F193" s="341"/>
      <c r="G193" s="341"/>
      <c r="H193" s="341"/>
      <c r="I193" s="341"/>
      <c r="J193" s="341"/>
      <c r="K193" s="341"/>
      <c r="L193" s="341"/>
      <c r="M193" s="341"/>
      <c r="N193" s="342"/>
    </row>
    <row r="194" spans="1:14" ht="15.95" customHeight="1" x14ac:dyDescent="0.15">
      <c r="A194" s="340"/>
      <c r="B194" s="341"/>
      <c r="C194" s="341"/>
      <c r="D194" s="341"/>
      <c r="E194" s="341"/>
      <c r="F194" s="341"/>
      <c r="G194" s="341"/>
      <c r="H194" s="341"/>
      <c r="I194" s="341"/>
      <c r="J194" s="341"/>
      <c r="K194" s="341"/>
      <c r="L194" s="341"/>
      <c r="M194" s="341"/>
      <c r="N194" s="342"/>
    </row>
    <row r="195" spans="1:14" ht="15.95" customHeight="1" x14ac:dyDescent="0.15">
      <c r="A195" s="343"/>
      <c r="B195" s="344"/>
      <c r="C195" s="344"/>
      <c r="D195" s="344"/>
      <c r="E195" s="344"/>
      <c r="F195" s="344"/>
      <c r="G195" s="344"/>
      <c r="H195" s="344"/>
      <c r="I195" s="344"/>
      <c r="J195" s="344"/>
      <c r="K195" s="344"/>
      <c r="L195" s="344"/>
      <c r="M195" s="344"/>
      <c r="N195" s="345"/>
    </row>
    <row r="196" spans="1:14" ht="14.1" customHeight="1" x14ac:dyDescent="0.15">
      <c r="A196" s="323"/>
      <c r="B196" s="323"/>
      <c r="C196" s="22"/>
      <c r="D196" s="22"/>
      <c r="E196" s="22"/>
      <c r="F196" s="22"/>
      <c r="G196" s="22"/>
      <c r="H196" s="22"/>
      <c r="I196" s="22"/>
      <c r="J196" s="324"/>
      <c r="K196" s="325"/>
      <c r="L196" s="325"/>
      <c r="M196" s="325"/>
      <c r="N196" s="325"/>
    </row>
    <row r="197" spans="1:14" ht="29.25" customHeight="1" x14ac:dyDescent="0.15">
      <c r="A197" s="346" t="s">
        <v>573</v>
      </c>
      <c r="B197" s="346"/>
      <c r="C197" s="346"/>
      <c r="D197" s="346"/>
      <c r="E197" s="11"/>
      <c r="F197" s="347" t="s">
        <v>28</v>
      </c>
      <c r="G197" s="347"/>
      <c r="H197" s="347"/>
      <c r="I197" s="11"/>
      <c r="J197" s="12"/>
      <c r="K197" s="11"/>
      <c r="L197" s="11"/>
      <c r="M197" s="348"/>
      <c r="N197" s="348"/>
    </row>
    <row r="198" spans="1:14" ht="17.25" customHeight="1" x14ac:dyDescent="0.15">
      <c r="A198" s="337" t="s">
        <v>574</v>
      </c>
      <c r="B198" s="337"/>
      <c r="C198" s="337"/>
      <c r="D198" s="337"/>
      <c r="E198" s="14" t="s">
        <v>12</v>
      </c>
      <c r="F198" s="338" t="s">
        <v>575</v>
      </c>
      <c r="G198" s="338"/>
      <c r="H198" s="338"/>
      <c r="I198" s="15" t="s">
        <v>29</v>
      </c>
      <c r="J198" s="12"/>
      <c r="K198" s="11"/>
      <c r="L198" s="11"/>
      <c r="M198" s="16">
        <v>1</v>
      </c>
      <c r="N198" s="28" t="s">
        <v>486</v>
      </c>
    </row>
    <row r="199" spans="1:14" ht="5.25" customHeight="1" x14ac:dyDescent="0.15">
      <c r="A199" s="17"/>
      <c r="B199" s="17"/>
      <c r="E199" s="18"/>
      <c r="F199" s="339"/>
      <c r="G199" s="339"/>
      <c r="H199" s="339"/>
      <c r="J199" s="19"/>
      <c r="K199" s="20"/>
      <c r="L199" s="20"/>
      <c r="M199" s="18"/>
      <c r="N199" s="219"/>
    </row>
    <row r="200" spans="1:14" ht="20.45" customHeight="1" x14ac:dyDescent="0.15">
      <c r="A200" s="120"/>
      <c r="B200" s="121" t="s">
        <v>30</v>
      </c>
      <c r="C200" s="332" t="s">
        <v>31</v>
      </c>
      <c r="D200" s="333"/>
      <c r="E200" s="332" t="s">
        <v>32</v>
      </c>
      <c r="F200" s="332"/>
      <c r="G200" s="333"/>
      <c r="H200" s="332" t="s">
        <v>33</v>
      </c>
      <c r="I200" s="332"/>
      <c r="J200" s="333"/>
      <c r="K200" s="332" t="s">
        <v>34</v>
      </c>
      <c r="L200" s="333"/>
      <c r="M200" s="332" t="s">
        <v>35</v>
      </c>
      <c r="N200" s="334"/>
    </row>
    <row r="201" spans="1:14" ht="15.95" customHeight="1" x14ac:dyDescent="0.15">
      <c r="A201" s="179" t="s">
        <v>812</v>
      </c>
      <c r="B201" s="180" t="s">
        <v>767</v>
      </c>
      <c r="C201" s="181"/>
      <c r="D201" s="182"/>
      <c r="E201" s="335" t="s">
        <v>758</v>
      </c>
      <c r="F201" s="336"/>
      <c r="G201" s="183"/>
      <c r="H201" s="184" t="s">
        <v>767</v>
      </c>
      <c r="I201" s="184"/>
      <c r="J201" s="185"/>
      <c r="K201" s="186"/>
      <c r="L201" s="183"/>
      <c r="M201" s="187"/>
      <c r="N201" s="188"/>
    </row>
    <row r="202" spans="1:14" ht="15.95" customHeight="1" x14ac:dyDescent="0.15">
      <c r="A202" s="189"/>
      <c r="B202" s="190"/>
      <c r="C202" s="191">
        <v>4</v>
      </c>
      <c r="D202" s="192" t="s">
        <v>838</v>
      </c>
      <c r="E202" s="326"/>
      <c r="F202" s="327"/>
      <c r="G202" s="192"/>
      <c r="H202" s="193"/>
      <c r="I202" s="193"/>
      <c r="J202" s="194"/>
      <c r="K202" s="191"/>
      <c r="L202" s="192"/>
      <c r="M202" s="195"/>
      <c r="N202" s="196"/>
    </row>
    <row r="203" spans="1:14" ht="15.95" customHeight="1" x14ac:dyDescent="0.15">
      <c r="A203" s="179"/>
      <c r="B203" s="180"/>
      <c r="C203" s="197"/>
      <c r="D203" s="182"/>
      <c r="E203" s="328"/>
      <c r="F203" s="329"/>
      <c r="G203" s="183"/>
      <c r="H203" s="184"/>
      <c r="I203" s="184"/>
      <c r="J203" s="185"/>
      <c r="K203" s="198"/>
      <c r="L203" s="183"/>
      <c r="M203" s="187"/>
      <c r="N203" s="188"/>
    </row>
    <row r="204" spans="1:14" ht="15.95" customHeight="1" x14ac:dyDescent="0.15">
      <c r="A204" s="189"/>
      <c r="B204" s="190"/>
      <c r="C204" s="191"/>
      <c r="D204" s="192"/>
      <c r="E204" s="326"/>
      <c r="F204" s="327"/>
      <c r="G204" s="192"/>
      <c r="H204" s="193"/>
      <c r="I204" s="193"/>
      <c r="J204" s="194"/>
      <c r="K204" s="191"/>
      <c r="L204" s="192"/>
      <c r="M204" s="195"/>
      <c r="N204" s="196"/>
    </row>
    <row r="205" spans="1:14" ht="15.95" customHeight="1" x14ac:dyDescent="0.15">
      <c r="A205" s="179"/>
      <c r="B205" s="180"/>
      <c r="C205" s="197"/>
      <c r="D205" s="182"/>
      <c r="E205" s="328"/>
      <c r="F205" s="329"/>
      <c r="G205" s="183"/>
      <c r="H205" s="184"/>
      <c r="I205" s="184"/>
      <c r="J205" s="185"/>
      <c r="K205" s="198"/>
      <c r="L205" s="183"/>
      <c r="M205" s="187"/>
      <c r="N205" s="188"/>
    </row>
    <row r="206" spans="1:14" ht="15.95" customHeight="1" x14ac:dyDescent="0.15">
      <c r="A206" s="189"/>
      <c r="B206" s="190"/>
      <c r="C206" s="191"/>
      <c r="D206" s="192"/>
      <c r="E206" s="326"/>
      <c r="F206" s="327"/>
      <c r="G206" s="192"/>
      <c r="H206" s="193"/>
      <c r="I206" s="193"/>
      <c r="J206" s="194"/>
      <c r="K206" s="191"/>
      <c r="L206" s="192"/>
      <c r="M206" s="195"/>
      <c r="N206" s="196"/>
    </row>
    <row r="207" spans="1:14" ht="15.95" customHeight="1" x14ac:dyDescent="0.15">
      <c r="A207" s="179"/>
      <c r="B207" s="180"/>
      <c r="C207" s="197"/>
      <c r="D207" s="182"/>
      <c r="E207" s="328"/>
      <c r="F207" s="329"/>
      <c r="G207" s="183"/>
      <c r="H207" s="184"/>
      <c r="I207" s="184"/>
      <c r="J207" s="185"/>
      <c r="K207" s="198"/>
      <c r="L207" s="183"/>
      <c r="M207" s="187"/>
      <c r="N207" s="188"/>
    </row>
    <row r="208" spans="1:14" ht="15.95" customHeight="1" x14ac:dyDescent="0.15">
      <c r="A208" s="189"/>
      <c r="B208" s="190"/>
      <c r="C208" s="191"/>
      <c r="D208" s="192"/>
      <c r="E208" s="326"/>
      <c r="F208" s="327"/>
      <c r="G208" s="192"/>
      <c r="H208" s="193"/>
      <c r="I208" s="193"/>
      <c r="J208" s="194"/>
      <c r="K208" s="191"/>
      <c r="L208" s="192"/>
      <c r="M208" s="195"/>
      <c r="N208" s="196"/>
    </row>
    <row r="209" spans="1:14" ht="15.95" customHeight="1" x14ac:dyDescent="0.15">
      <c r="A209" s="179"/>
      <c r="B209" s="180"/>
      <c r="C209" s="197"/>
      <c r="D209" s="182"/>
      <c r="E209" s="328"/>
      <c r="F209" s="329"/>
      <c r="G209" s="183"/>
      <c r="H209" s="184"/>
      <c r="I209" s="184"/>
      <c r="J209" s="185"/>
      <c r="K209" s="198"/>
      <c r="L209" s="183"/>
      <c r="M209" s="187"/>
      <c r="N209" s="188"/>
    </row>
    <row r="210" spans="1:14" ht="15.95" customHeight="1" x14ac:dyDescent="0.15">
      <c r="A210" s="189"/>
      <c r="B210" s="190"/>
      <c r="C210" s="191"/>
      <c r="D210" s="192"/>
      <c r="E210" s="326"/>
      <c r="F210" s="327"/>
      <c r="G210" s="192"/>
      <c r="H210" s="193"/>
      <c r="I210" s="193"/>
      <c r="J210" s="194"/>
      <c r="K210" s="191"/>
      <c r="L210" s="192"/>
      <c r="M210" s="195"/>
      <c r="N210" s="196"/>
    </row>
    <row r="211" spans="1:14" ht="15.95" customHeight="1" x14ac:dyDescent="0.15">
      <c r="A211" s="179"/>
      <c r="B211" s="180"/>
      <c r="C211" s="197"/>
      <c r="D211" s="182"/>
      <c r="E211" s="328"/>
      <c r="F211" s="329"/>
      <c r="G211" s="183"/>
      <c r="H211" s="184"/>
      <c r="I211" s="184"/>
      <c r="J211" s="185"/>
      <c r="K211" s="198"/>
      <c r="L211" s="183"/>
      <c r="M211" s="187"/>
      <c r="N211" s="188"/>
    </row>
    <row r="212" spans="1:14" ht="15.95" customHeight="1" x14ac:dyDescent="0.15">
      <c r="A212" s="189"/>
      <c r="B212" s="190"/>
      <c r="C212" s="191"/>
      <c r="D212" s="192"/>
      <c r="E212" s="326"/>
      <c r="F212" s="327"/>
      <c r="G212" s="192"/>
      <c r="H212" s="193"/>
      <c r="I212" s="193"/>
      <c r="J212" s="194"/>
      <c r="K212" s="191"/>
      <c r="L212" s="192"/>
      <c r="M212" s="195"/>
      <c r="N212" s="196"/>
    </row>
    <row r="213" spans="1:14" ht="15.95" customHeight="1" x14ac:dyDescent="0.15">
      <c r="A213" s="179"/>
      <c r="B213" s="180"/>
      <c r="C213" s="197"/>
      <c r="D213" s="182"/>
      <c r="E213" s="328"/>
      <c r="F213" s="329"/>
      <c r="G213" s="183"/>
      <c r="H213" s="184"/>
      <c r="I213" s="184"/>
      <c r="J213" s="185"/>
      <c r="K213" s="198"/>
      <c r="L213" s="183"/>
      <c r="M213" s="187"/>
      <c r="N213" s="188"/>
    </row>
    <row r="214" spans="1:14" ht="15.95" customHeight="1" x14ac:dyDescent="0.15">
      <c r="A214" s="189"/>
      <c r="B214" s="190"/>
      <c r="C214" s="191"/>
      <c r="D214" s="192"/>
      <c r="E214" s="326"/>
      <c r="F214" s="327"/>
      <c r="G214" s="192"/>
      <c r="H214" s="193"/>
      <c r="I214" s="193"/>
      <c r="J214" s="194"/>
      <c r="K214" s="191"/>
      <c r="L214" s="192"/>
      <c r="M214" s="195"/>
      <c r="N214" s="196"/>
    </row>
    <row r="215" spans="1:14" ht="15.95" customHeight="1" x14ac:dyDescent="0.15">
      <c r="A215" s="179"/>
      <c r="B215" s="180"/>
      <c r="C215" s="197"/>
      <c r="D215" s="182"/>
      <c r="E215" s="328"/>
      <c r="F215" s="329"/>
      <c r="G215" s="183"/>
      <c r="H215" s="184"/>
      <c r="I215" s="184"/>
      <c r="J215" s="185"/>
      <c r="K215" s="198"/>
      <c r="L215" s="183"/>
      <c r="M215" s="187"/>
      <c r="N215" s="188"/>
    </row>
    <row r="216" spans="1:14" ht="15.95" customHeight="1" x14ac:dyDescent="0.15">
      <c r="A216" s="189"/>
      <c r="B216" s="190"/>
      <c r="C216" s="191"/>
      <c r="D216" s="192"/>
      <c r="E216" s="326"/>
      <c r="F216" s="327"/>
      <c r="G216" s="192"/>
      <c r="H216" s="193"/>
      <c r="I216" s="193"/>
      <c r="J216" s="194"/>
      <c r="K216" s="191"/>
      <c r="L216" s="192"/>
      <c r="M216" s="195"/>
      <c r="N216" s="196"/>
    </row>
    <row r="217" spans="1:14" ht="15.95" customHeight="1" x14ac:dyDescent="0.15">
      <c r="A217" s="179"/>
      <c r="B217" s="180"/>
      <c r="C217" s="197"/>
      <c r="D217" s="182"/>
      <c r="E217" s="328"/>
      <c r="F217" s="329"/>
      <c r="G217" s="183"/>
      <c r="H217" s="184"/>
      <c r="I217" s="184"/>
      <c r="J217" s="185"/>
      <c r="K217" s="198"/>
      <c r="L217" s="183"/>
      <c r="M217" s="187"/>
      <c r="N217" s="188"/>
    </row>
    <row r="218" spans="1:14" ht="15.95" customHeight="1" x14ac:dyDescent="0.15">
      <c r="A218" s="189"/>
      <c r="B218" s="190"/>
      <c r="C218" s="191"/>
      <c r="D218" s="192"/>
      <c r="E218" s="326"/>
      <c r="F218" s="327"/>
      <c r="G218" s="192"/>
      <c r="H218" s="193"/>
      <c r="I218" s="193"/>
      <c r="J218" s="194"/>
      <c r="K218" s="191"/>
      <c r="L218" s="192"/>
      <c r="M218" s="195"/>
      <c r="N218" s="196"/>
    </row>
    <row r="219" spans="1:14" ht="15.95" customHeight="1" x14ac:dyDescent="0.15">
      <c r="A219" s="179"/>
      <c r="B219" s="180"/>
      <c r="C219" s="197"/>
      <c r="D219" s="182"/>
      <c r="E219" s="328"/>
      <c r="F219" s="329"/>
      <c r="G219" s="183"/>
      <c r="H219" s="184"/>
      <c r="I219" s="184"/>
      <c r="J219" s="185"/>
      <c r="K219" s="198"/>
      <c r="L219" s="183"/>
      <c r="M219" s="187"/>
      <c r="N219" s="188"/>
    </row>
    <row r="220" spans="1:14" ht="15.95" customHeight="1" x14ac:dyDescent="0.15">
      <c r="A220" s="189"/>
      <c r="B220" s="190"/>
      <c r="C220" s="191"/>
      <c r="D220" s="192"/>
      <c r="E220" s="326"/>
      <c r="F220" s="327"/>
      <c r="G220" s="192"/>
      <c r="H220" s="193"/>
      <c r="I220" s="193"/>
      <c r="J220" s="194"/>
      <c r="K220" s="191"/>
      <c r="L220" s="192"/>
      <c r="M220" s="195"/>
      <c r="N220" s="196"/>
    </row>
    <row r="221" spans="1:14" ht="15.95" customHeight="1" x14ac:dyDescent="0.15">
      <c r="A221" s="179"/>
      <c r="B221" s="180"/>
      <c r="C221" s="197"/>
      <c r="D221" s="182"/>
      <c r="E221" s="328"/>
      <c r="F221" s="329"/>
      <c r="G221" s="183"/>
      <c r="H221" s="184"/>
      <c r="I221" s="184"/>
      <c r="J221" s="185"/>
      <c r="K221" s="198"/>
      <c r="L221" s="183"/>
      <c r="M221" s="187"/>
      <c r="N221" s="188"/>
    </row>
    <row r="222" spans="1:14" ht="15.95" customHeight="1" x14ac:dyDescent="0.15">
      <c r="A222" s="189"/>
      <c r="B222" s="190"/>
      <c r="C222" s="191"/>
      <c r="D222" s="192"/>
      <c r="E222" s="326"/>
      <c r="F222" s="327"/>
      <c r="G222" s="192"/>
      <c r="H222" s="193"/>
      <c r="I222" s="193"/>
      <c r="J222" s="194"/>
      <c r="K222" s="191"/>
      <c r="L222" s="192"/>
      <c r="M222" s="195"/>
      <c r="N222" s="196"/>
    </row>
    <row r="223" spans="1:14" ht="15.95" customHeight="1" x14ac:dyDescent="0.15">
      <c r="A223" s="179"/>
      <c r="B223" s="180"/>
      <c r="C223" s="197"/>
      <c r="D223" s="182"/>
      <c r="E223" s="335"/>
      <c r="F223" s="336"/>
      <c r="G223" s="183"/>
      <c r="H223" s="184"/>
      <c r="I223" s="184"/>
      <c r="J223" s="185"/>
      <c r="K223" s="198"/>
      <c r="L223" s="183"/>
      <c r="M223" s="187"/>
      <c r="N223" s="188"/>
    </row>
    <row r="224" spans="1:14" ht="15.95" customHeight="1" x14ac:dyDescent="0.15">
      <c r="A224" s="189"/>
      <c r="B224" s="190"/>
      <c r="C224" s="191"/>
      <c r="D224" s="192"/>
      <c r="E224" s="326"/>
      <c r="F224" s="327"/>
      <c r="G224" s="192"/>
      <c r="H224" s="193"/>
      <c r="I224" s="193"/>
      <c r="J224" s="194"/>
      <c r="K224" s="191"/>
      <c r="L224" s="192"/>
      <c r="M224" s="195"/>
      <c r="N224" s="196"/>
    </row>
    <row r="225" spans="1:14" ht="15.95" customHeight="1" x14ac:dyDescent="0.15">
      <c r="A225" s="179"/>
      <c r="B225" s="180"/>
      <c r="C225" s="197"/>
      <c r="D225" s="182"/>
      <c r="E225" s="328"/>
      <c r="F225" s="329"/>
      <c r="G225" s="183"/>
      <c r="H225" s="184"/>
      <c r="I225" s="184"/>
      <c r="J225" s="185"/>
      <c r="K225" s="198"/>
      <c r="L225" s="183"/>
      <c r="M225" s="187"/>
      <c r="N225" s="188"/>
    </row>
    <row r="226" spans="1:14" ht="15.95" customHeight="1" x14ac:dyDescent="0.15">
      <c r="A226" s="189"/>
      <c r="B226" s="190"/>
      <c r="C226" s="191"/>
      <c r="D226" s="192"/>
      <c r="E226" s="326"/>
      <c r="F226" s="327"/>
      <c r="G226" s="192"/>
      <c r="H226" s="193"/>
      <c r="I226" s="193"/>
      <c r="J226" s="194"/>
      <c r="K226" s="191"/>
      <c r="L226" s="192"/>
      <c r="M226" s="195"/>
      <c r="N226" s="196"/>
    </row>
    <row r="227" spans="1:14" ht="15.95" customHeight="1" x14ac:dyDescent="0.15">
      <c r="A227" s="179"/>
      <c r="B227" s="180"/>
      <c r="C227" s="197"/>
      <c r="D227" s="182"/>
      <c r="E227" s="328"/>
      <c r="F227" s="329"/>
      <c r="G227" s="183"/>
      <c r="H227" s="184"/>
      <c r="I227" s="184"/>
      <c r="J227" s="185"/>
      <c r="K227" s="198"/>
      <c r="L227" s="183"/>
      <c r="M227" s="187"/>
      <c r="N227" s="188"/>
    </row>
    <row r="228" spans="1:14" ht="15.95" customHeight="1" x14ac:dyDescent="0.15">
      <c r="A228" s="199"/>
      <c r="B228" s="200"/>
      <c r="C228" s="201"/>
      <c r="D228" s="202"/>
      <c r="E228" s="330"/>
      <c r="F228" s="331"/>
      <c r="G228" s="202"/>
      <c r="H228" s="203"/>
      <c r="I228" s="203"/>
      <c r="J228" s="204"/>
      <c r="K228" s="201"/>
      <c r="L228" s="205"/>
      <c r="M228" s="206"/>
      <c r="N228" s="207"/>
    </row>
    <row r="229" spans="1:14" ht="14.1" customHeight="1" x14ac:dyDescent="0.15">
      <c r="A229" s="323"/>
      <c r="B229" s="323"/>
      <c r="C229" s="22"/>
      <c r="D229" s="22"/>
      <c r="E229" s="22"/>
      <c r="F229" s="22"/>
      <c r="G229" s="22"/>
      <c r="H229" s="22"/>
      <c r="I229" s="22"/>
      <c r="J229" s="324"/>
      <c r="K229" s="325"/>
      <c r="L229" s="325"/>
      <c r="M229" s="325"/>
      <c r="N229" s="325"/>
    </row>
    <row r="230" spans="1:14" ht="29.25" customHeight="1" x14ac:dyDescent="0.15">
      <c r="A230" s="346" t="s">
        <v>576</v>
      </c>
      <c r="B230" s="346"/>
      <c r="C230" s="346"/>
      <c r="D230" s="346"/>
      <c r="E230" s="11"/>
      <c r="F230" s="347" t="s">
        <v>28</v>
      </c>
      <c r="G230" s="347"/>
      <c r="H230" s="347"/>
      <c r="I230" s="11"/>
      <c r="J230" s="12"/>
      <c r="K230" s="11"/>
      <c r="L230" s="11"/>
      <c r="M230" s="348"/>
      <c r="N230" s="348"/>
    </row>
    <row r="231" spans="1:14" ht="17.25" customHeight="1" x14ac:dyDescent="0.15">
      <c r="A231" s="337" t="s">
        <v>577</v>
      </c>
      <c r="B231" s="337"/>
      <c r="C231" s="337"/>
      <c r="D231" s="337"/>
      <c r="E231" s="14" t="s">
        <v>12</v>
      </c>
      <c r="F231" s="338" t="s">
        <v>578</v>
      </c>
      <c r="G231" s="338"/>
      <c r="H231" s="338"/>
      <c r="I231" s="15" t="s">
        <v>29</v>
      </c>
      <c r="J231" s="12"/>
      <c r="K231" s="11"/>
      <c r="L231" s="11"/>
      <c r="M231" s="16">
        <v>1</v>
      </c>
      <c r="N231" s="28" t="s">
        <v>457</v>
      </c>
    </row>
    <row r="232" spans="1:14" ht="5.25" customHeight="1" x14ac:dyDescent="0.15">
      <c r="A232" s="17"/>
      <c r="B232" s="17"/>
      <c r="E232" s="18"/>
      <c r="F232" s="339"/>
      <c r="G232" s="339"/>
      <c r="H232" s="339"/>
      <c r="J232" s="19"/>
      <c r="K232" s="20"/>
      <c r="L232" s="20"/>
      <c r="M232" s="18"/>
      <c r="N232" s="219"/>
    </row>
    <row r="233" spans="1:14" ht="20.45" customHeight="1" x14ac:dyDescent="0.15">
      <c r="A233" s="120"/>
      <c r="B233" s="121" t="s">
        <v>30</v>
      </c>
      <c r="C233" s="332" t="s">
        <v>31</v>
      </c>
      <c r="D233" s="333"/>
      <c r="E233" s="332" t="s">
        <v>32</v>
      </c>
      <c r="F233" s="332"/>
      <c r="G233" s="333"/>
      <c r="H233" s="332" t="s">
        <v>33</v>
      </c>
      <c r="I233" s="332"/>
      <c r="J233" s="333"/>
      <c r="K233" s="332" t="s">
        <v>34</v>
      </c>
      <c r="L233" s="333"/>
      <c r="M233" s="332" t="s">
        <v>35</v>
      </c>
      <c r="N233" s="334"/>
    </row>
    <row r="234" spans="1:14" ht="15.95" customHeight="1" x14ac:dyDescent="0.15">
      <c r="A234" s="179" t="s">
        <v>780</v>
      </c>
      <c r="B234" s="180"/>
      <c r="C234" s="181"/>
      <c r="D234" s="182"/>
      <c r="E234" s="335"/>
      <c r="F234" s="336"/>
      <c r="G234" s="183"/>
      <c r="H234" s="184"/>
      <c r="I234" s="184"/>
      <c r="J234" s="185"/>
      <c r="K234" s="186"/>
      <c r="L234" s="183"/>
      <c r="M234" s="187"/>
      <c r="N234" s="188"/>
    </row>
    <row r="235" spans="1:14" ht="15.95" customHeight="1" x14ac:dyDescent="0.15">
      <c r="A235" s="189"/>
      <c r="B235" s="190"/>
      <c r="C235" s="191">
        <v>3</v>
      </c>
      <c r="D235" s="192" t="s">
        <v>841</v>
      </c>
      <c r="E235" s="326"/>
      <c r="F235" s="327"/>
      <c r="G235" s="192"/>
      <c r="H235" s="193"/>
      <c r="I235" s="193"/>
      <c r="J235" s="194"/>
      <c r="K235" s="191"/>
      <c r="L235" s="192"/>
      <c r="M235" s="195"/>
      <c r="N235" s="196"/>
    </row>
    <row r="236" spans="1:14" ht="15.95" customHeight="1" x14ac:dyDescent="0.15">
      <c r="A236" s="179" t="s">
        <v>178</v>
      </c>
      <c r="B236" s="180" t="s">
        <v>839</v>
      </c>
      <c r="C236" s="197"/>
      <c r="D236" s="182"/>
      <c r="E236" s="328" t="s">
        <v>758</v>
      </c>
      <c r="F236" s="329"/>
      <c r="G236" s="183"/>
      <c r="H236" s="184" t="s">
        <v>847</v>
      </c>
      <c r="I236" s="184"/>
      <c r="J236" s="185"/>
      <c r="K236" s="198"/>
      <c r="L236" s="183"/>
      <c r="M236" s="187"/>
      <c r="N236" s="188"/>
    </row>
    <row r="237" spans="1:14" ht="15.95" customHeight="1" x14ac:dyDescent="0.15">
      <c r="A237" s="189"/>
      <c r="B237" s="190" t="s">
        <v>840</v>
      </c>
      <c r="C237" s="191">
        <v>3</v>
      </c>
      <c r="D237" s="192" t="s">
        <v>842</v>
      </c>
      <c r="E237" s="326"/>
      <c r="F237" s="327"/>
      <c r="G237" s="192"/>
      <c r="H237" s="193" t="s">
        <v>849</v>
      </c>
      <c r="I237" s="193"/>
      <c r="J237" s="194"/>
      <c r="K237" s="191"/>
      <c r="L237" s="192"/>
      <c r="M237" s="195"/>
      <c r="N237" s="196"/>
    </row>
    <row r="238" spans="1:14" ht="15.95" customHeight="1" x14ac:dyDescent="0.15">
      <c r="A238" s="179" t="s">
        <v>781</v>
      </c>
      <c r="B238" s="180"/>
      <c r="C238" s="197"/>
      <c r="D238" s="182"/>
      <c r="E238" s="328"/>
      <c r="F238" s="329"/>
      <c r="G238" s="183"/>
      <c r="H238" s="184"/>
      <c r="I238" s="184"/>
      <c r="J238" s="185"/>
      <c r="K238" s="198"/>
      <c r="L238" s="183"/>
      <c r="M238" s="187"/>
      <c r="N238" s="188"/>
    </row>
    <row r="239" spans="1:14" ht="15.95" customHeight="1" x14ac:dyDescent="0.15">
      <c r="A239" s="189"/>
      <c r="B239" s="190"/>
      <c r="C239" s="191">
        <v>16</v>
      </c>
      <c r="D239" s="192" t="s">
        <v>823</v>
      </c>
      <c r="E239" s="326"/>
      <c r="F239" s="327"/>
      <c r="G239" s="192"/>
      <c r="H239" s="193"/>
      <c r="I239" s="193"/>
      <c r="J239" s="194"/>
      <c r="K239" s="191"/>
      <c r="L239" s="192"/>
      <c r="M239" s="195"/>
      <c r="N239" s="196"/>
    </row>
    <row r="240" spans="1:14" ht="15.95" customHeight="1" x14ac:dyDescent="0.15">
      <c r="A240" s="179" t="s">
        <v>782</v>
      </c>
      <c r="B240" s="180" t="s">
        <v>704</v>
      </c>
      <c r="C240" s="197"/>
      <c r="D240" s="182"/>
      <c r="E240" s="328" t="s">
        <v>758</v>
      </c>
      <c r="F240" s="329"/>
      <c r="G240" s="183"/>
      <c r="H240" s="184" t="s">
        <v>704</v>
      </c>
      <c r="I240" s="184"/>
      <c r="J240" s="185"/>
      <c r="K240" s="198"/>
      <c r="L240" s="183"/>
      <c r="M240" s="187"/>
      <c r="N240" s="188"/>
    </row>
    <row r="241" spans="1:14" ht="15.95" customHeight="1" x14ac:dyDescent="0.15">
      <c r="A241" s="189"/>
      <c r="B241" s="190"/>
      <c r="C241" s="191">
        <v>8</v>
      </c>
      <c r="D241" s="192" t="s">
        <v>843</v>
      </c>
      <c r="E241" s="326"/>
      <c r="F241" s="327"/>
      <c r="G241" s="192"/>
      <c r="H241" s="193"/>
      <c r="I241" s="193"/>
      <c r="J241" s="194"/>
      <c r="K241" s="191"/>
      <c r="L241" s="192"/>
      <c r="M241" s="195"/>
      <c r="N241" s="196"/>
    </row>
    <row r="242" spans="1:14" ht="15.95" customHeight="1" x14ac:dyDescent="0.15">
      <c r="A242" s="179" t="s">
        <v>795</v>
      </c>
      <c r="B242" s="180" t="s">
        <v>673</v>
      </c>
      <c r="C242" s="197"/>
      <c r="D242" s="182"/>
      <c r="E242" s="328" t="s">
        <v>758</v>
      </c>
      <c r="F242" s="329"/>
      <c r="G242" s="183"/>
      <c r="H242" s="184" t="s">
        <v>673</v>
      </c>
      <c r="I242" s="184"/>
      <c r="J242" s="185"/>
      <c r="K242" s="198"/>
      <c r="L242" s="183"/>
      <c r="M242" s="187"/>
      <c r="N242" s="188"/>
    </row>
    <row r="243" spans="1:14" ht="15.95" customHeight="1" x14ac:dyDescent="0.15">
      <c r="A243" s="189"/>
      <c r="B243" s="190"/>
      <c r="C243" s="191">
        <v>2</v>
      </c>
      <c r="D243" s="192" t="s">
        <v>834</v>
      </c>
      <c r="E243" s="326"/>
      <c r="F243" s="327"/>
      <c r="G243" s="192"/>
      <c r="H243" s="193"/>
      <c r="I243" s="193"/>
      <c r="J243" s="194"/>
      <c r="K243" s="191"/>
      <c r="L243" s="192"/>
      <c r="M243" s="195"/>
      <c r="N243" s="196"/>
    </row>
    <row r="244" spans="1:14" ht="15.95" customHeight="1" x14ac:dyDescent="0.15">
      <c r="A244" s="179" t="s">
        <v>796</v>
      </c>
      <c r="B244" s="180" t="s">
        <v>674</v>
      </c>
      <c r="C244" s="197"/>
      <c r="D244" s="182"/>
      <c r="E244" s="328" t="s">
        <v>758</v>
      </c>
      <c r="F244" s="329"/>
      <c r="G244" s="183"/>
      <c r="H244" s="184" t="s">
        <v>674</v>
      </c>
      <c r="I244" s="184"/>
      <c r="J244" s="185"/>
      <c r="K244" s="198"/>
      <c r="L244" s="183"/>
      <c r="M244" s="187"/>
      <c r="N244" s="188"/>
    </row>
    <row r="245" spans="1:14" ht="15.95" customHeight="1" x14ac:dyDescent="0.15">
      <c r="A245" s="189"/>
      <c r="B245" s="190"/>
      <c r="C245" s="191">
        <v>2</v>
      </c>
      <c r="D245" s="192" t="s">
        <v>844</v>
      </c>
      <c r="E245" s="326"/>
      <c r="F245" s="327"/>
      <c r="G245" s="192"/>
      <c r="H245" s="193"/>
      <c r="I245" s="193"/>
      <c r="J245" s="194"/>
      <c r="K245" s="191"/>
      <c r="L245" s="192"/>
      <c r="M245" s="195"/>
      <c r="N245" s="196"/>
    </row>
    <row r="246" spans="1:14" ht="15.95" customHeight="1" x14ac:dyDescent="0.15">
      <c r="A246" s="179" t="s">
        <v>827</v>
      </c>
      <c r="B246" s="180" t="s">
        <v>772</v>
      </c>
      <c r="C246" s="197"/>
      <c r="D246" s="182"/>
      <c r="E246" s="328" t="s">
        <v>758</v>
      </c>
      <c r="F246" s="329"/>
      <c r="G246" s="183"/>
      <c r="H246" s="184" t="s">
        <v>772</v>
      </c>
      <c r="I246" s="184"/>
      <c r="J246" s="185"/>
      <c r="K246" s="198"/>
      <c r="L246" s="183"/>
      <c r="M246" s="187"/>
      <c r="N246" s="188"/>
    </row>
    <row r="247" spans="1:14" ht="15.95" customHeight="1" x14ac:dyDescent="0.15">
      <c r="A247" s="189"/>
      <c r="B247" s="190"/>
      <c r="C247" s="191">
        <v>1</v>
      </c>
      <c r="D247" s="192" t="s">
        <v>829</v>
      </c>
      <c r="E247" s="326"/>
      <c r="F247" s="327"/>
      <c r="G247" s="192"/>
      <c r="H247" s="193"/>
      <c r="I247" s="193"/>
      <c r="J247" s="194"/>
      <c r="K247" s="191"/>
      <c r="L247" s="192"/>
      <c r="M247" s="195"/>
      <c r="N247" s="196"/>
    </row>
    <row r="248" spans="1:14" ht="15.95" customHeight="1" x14ac:dyDescent="0.15">
      <c r="A248" s="179" t="s">
        <v>783</v>
      </c>
      <c r="B248" s="180"/>
      <c r="C248" s="197"/>
      <c r="D248" s="182"/>
      <c r="E248" s="328"/>
      <c r="F248" s="329"/>
      <c r="G248" s="183"/>
      <c r="H248" s="184"/>
      <c r="I248" s="184"/>
      <c r="J248" s="185"/>
      <c r="K248" s="198"/>
      <c r="L248" s="183"/>
      <c r="M248" s="187"/>
      <c r="N248" s="188"/>
    </row>
    <row r="249" spans="1:14" ht="15.95" customHeight="1" x14ac:dyDescent="0.15">
      <c r="A249" s="189"/>
      <c r="B249" s="190"/>
      <c r="C249" s="191">
        <v>79</v>
      </c>
      <c r="D249" s="192" t="s">
        <v>845</v>
      </c>
      <c r="E249" s="326"/>
      <c r="F249" s="327"/>
      <c r="G249" s="192"/>
      <c r="H249" s="193"/>
      <c r="I249" s="193"/>
      <c r="J249" s="194"/>
      <c r="K249" s="191"/>
      <c r="L249" s="192"/>
      <c r="M249" s="195"/>
      <c r="N249" s="196"/>
    </row>
    <row r="250" spans="1:14" ht="15.95" customHeight="1" x14ac:dyDescent="0.15">
      <c r="A250" s="179" t="s">
        <v>784</v>
      </c>
      <c r="B250" s="180" t="s">
        <v>756</v>
      </c>
      <c r="C250" s="197"/>
      <c r="D250" s="182"/>
      <c r="E250" s="328" t="s">
        <v>758</v>
      </c>
      <c r="F250" s="329"/>
      <c r="G250" s="183"/>
      <c r="H250" s="184" t="s">
        <v>848</v>
      </c>
      <c r="I250" s="184"/>
      <c r="J250" s="185"/>
      <c r="K250" s="198"/>
      <c r="L250" s="183"/>
      <c r="M250" s="187"/>
      <c r="N250" s="188"/>
    </row>
    <row r="251" spans="1:14" ht="15.95" customHeight="1" x14ac:dyDescent="0.15">
      <c r="A251" s="189"/>
      <c r="B251" s="190" t="s">
        <v>757</v>
      </c>
      <c r="C251" s="191">
        <v>78</v>
      </c>
      <c r="D251" s="192" t="s">
        <v>846</v>
      </c>
      <c r="E251" s="326"/>
      <c r="F251" s="327"/>
      <c r="G251" s="192"/>
      <c r="H251" s="193" t="s">
        <v>850</v>
      </c>
      <c r="I251" s="193"/>
      <c r="J251" s="194"/>
      <c r="K251" s="191"/>
      <c r="L251" s="192"/>
      <c r="M251" s="195"/>
      <c r="N251" s="196"/>
    </row>
    <row r="252" spans="1:14" ht="15.95" customHeight="1" x14ac:dyDescent="0.15">
      <c r="A252" s="340"/>
      <c r="B252" s="341"/>
      <c r="C252" s="341"/>
      <c r="D252" s="341"/>
      <c r="E252" s="341"/>
      <c r="F252" s="341"/>
      <c r="G252" s="341"/>
      <c r="H252" s="341"/>
      <c r="I252" s="341"/>
      <c r="J252" s="341"/>
      <c r="K252" s="341"/>
      <c r="L252" s="341"/>
      <c r="M252" s="341"/>
      <c r="N252" s="342"/>
    </row>
    <row r="253" spans="1:14" ht="15.95" customHeight="1" x14ac:dyDescent="0.15">
      <c r="A253" s="340"/>
      <c r="B253" s="341"/>
      <c r="C253" s="341"/>
      <c r="D253" s="341"/>
      <c r="E253" s="341"/>
      <c r="F253" s="341"/>
      <c r="G253" s="341"/>
      <c r="H253" s="341"/>
      <c r="I253" s="341"/>
      <c r="J253" s="341"/>
      <c r="K253" s="341"/>
      <c r="L253" s="341"/>
      <c r="M253" s="341"/>
      <c r="N253" s="342"/>
    </row>
    <row r="254" spans="1:14" ht="15.95" customHeight="1" x14ac:dyDescent="0.15">
      <c r="A254" s="340"/>
      <c r="B254" s="341"/>
      <c r="C254" s="341"/>
      <c r="D254" s="341"/>
      <c r="E254" s="341"/>
      <c r="F254" s="341"/>
      <c r="G254" s="341"/>
      <c r="H254" s="341"/>
      <c r="I254" s="341"/>
      <c r="J254" s="341"/>
      <c r="K254" s="341"/>
      <c r="L254" s="341"/>
      <c r="M254" s="341"/>
      <c r="N254" s="342"/>
    </row>
    <row r="255" spans="1:14" ht="15.95" customHeight="1" x14ac:dyDescent="0.15">
      <c r="A255" s="340"/>
      <c r="B255" s="341"/>
      <c r="C255" s="341"/>
      <c r="D255" s="341"/>
      <c r="E255" s="341"/>
      <c r="F255" s="341"/>
      <c r="G255" s="341"/>
      <c r="H255" s="341"/>
      <c r="I255" s="341"/>
      <c r="J255" s="341"/>
      <c r="K255" s="341"/>
      <c r="L255" s="341"/>
      <c r="M255" s="341"/>
      <c r="N255" s="342"/>
    </row>
    <row r="256" spans="1:14" ht="15.95" customHeight="1" x14ac:dyDescent="0.15">
      <c r="A256" s="340"/>
      <c r="B256" s="341"/>
      <c r="C256" s="341"/>
      <c r="D256" s="341"/>
      <c r="E256" s="341"/>
      <c r="F256" s="341"/>
      <c r="G256" s="341"/>
      <c r="H256" s="341"/>
      <c r="I256" s="341"/>
      <c r="J256" s="341"/>
      <c r="K256" s="341"/>
      <c r="L256" s="341"/>
      <c r="M256" s="341"/>
      <c r="N256" s="342"/>
    </row>
    <row r="257" spans="1:14" ht="15.95" customHeight="1" x14ac:dyDescent="0.15">
      <c r="A257" s="340"/>
      <c r="B257" s="341"/>
      <c r="C257" s="341"/>
      <c r="D257" s="341"/>
      <c r="E257" s="341"/>
      <c r="F257" s="341"/>
      <c r="G257" s="341"/>
      <c r="H257" s="341"/>
      <c r="I257" s="341"/>
      <c r="J257" s="341"/>
      <c r="K257" s="341"/>
      <c r="L257" s="341"/>
      <c r="M257" s="341"/>
      <c r="N257" s="342"/>
    </row>
    <row r="258" spans="1:14" ht="15.95" customHeight="1" x14ac:dyDescent="0.15">
      <c r="A258" s="340"/>
      <c r="B258" s="341"/>
      <c r="C258" s="341"/>
      <c r="D258" s="341"/>
      <c r="E258" s="341"/>
      <c r="F258" s="341"/>
      <c r="G258" s="341"/>
      <c r="H258" s="341"/>
      <c r="I258" s="341"/>
      <c r="J258" s="341"/>
      <c r="K258" s="341"/>
      <c r="L258" s="341"/>
      <c r="M258" s="341"/>
      <c r="N258" s="342"/>
    </row>
    <row r="259" spans="1:14" ht="15.95" customHeight="1" x14ac:dyDescent="0.15">
      <c r="A259" s="340"/>
      <c r="B259" s="341"/>
      <c r="C259" s="341"/>
      <c r="D259" s="341"/>
      <c r="E259" s="341"/>
      <c r="F259" s="341"/>
      <c r="G259" s="341"/>
      <c r="H259" s="341"/>
      <c r="I259" s="341"/>
      <c r="J259" s="341"/>
      <c r="K259" s="341"/>
      <c r="L259" s="341"/>
      <c r="M259" s="341"/>
      <c r="N259" s="342"/>
    </row>
    <row r="260" spans="1:14" ht="15.95" customHeight="1" x14ac:dyDescent="0.15">
      <c r="A260" s="340"/>
      <c r="B260" s="341"/>
      <c r="C260" s="341"/>
      <c r="D260" s="341"/>
      <c r="E260" s="341"/>
      <c r="F260" s="341"/>
      <c r="G260" s="341"/>
      <c r="H260" s="341"/>
      <c r="I260" s="341"/>
      <c r="J260" s="341"/>
      <c r="K260" s="341"/>
      <c r="L260" s="341"/>
      <c r="M260" s="341"/>
      <c r="N260" s="342"/>
    </row>
    <row r="261" spans="1:14" ht="15.95" customHeight="1" x14ac:dyDescent="0.15">
      <c r="A261" s="343"/>
      <c r="B261" s="344"/>
      <c r="C261" s="344"/>
      <c r="D261" s="344"/>
      <c r="E261" s="344"/>
      <c r="F261" s="344"/>
      <c r="G261" s="344"/>
      <c r="H261" s="344"/>
      <c r="I261" s="344"/>
      <c r="J261" s="344"/>
      <c r="K261" s="344"/>
      <c r="L261" s="344"/>
      <c r="M261" s="344"/>
      <c r="N261" s="345"/>
    </row>
    <row r="262" spans="1:14" ht="14.1" customHeight="1" x14ac:dyDescent="0.15">
      <c r="A262" s="323"/>
      <c r="B262" s="323"/>
      <c r="C262" s="22"/>
      <c r="D262" s="22"/>
      <c r="E262" s="22"/>
      <c r="F262" s="22"/>
      <c r="G262" s="22"/>
      <c r="H262" s="22"/>
      <c r="I262" s="22"/>
      <c r="J262" s="324"/>
      <c r="K262" s="325"/>
      <c r="L262" s="325"/>
      <c r="M262" s="325"/>
      <c r="N262" s="325"/>
    </row>
    <row r="263" spans="1:14" ht="29.25" customHeight="1" x14ac:dyDescent="0.15">
      <c r="A263" s="346" t="s">
        <v>576</v>
      </c>
      <c r="B263" s="346"/>
      <c r="C263" s="346"/>
      <c r="D263" s="346"/>
      <c r="E263" s="11"/>
      <c r="F263" s="347" t="s">
        <v>28</v>
      </c>
      <c r="G263" s="347"/>
      <c r="H263" s="347"/>
      <c r="I263" s="11"/>
      <c r="J263" s="12"/>
      <c r="K263" s="11"/>
      <c r="L263" s="11"/>
      <c r="M263" s="348"/>
      <c r="N263" s="348"/>
    </row>
    <row r="264" spans="1:14" ht="17.25" customHeight="1" x14ac:dyDescent="0.15">
      <c r="A264" s="337" t="s">
        <v>577</v>
      </c>
      <c r="B264" s="337"/>
      <c r="C264" s="337"/>
      <c r="D264" s="337"/>
      <c r="E264" s="14" t="s">
        <v>12</v>
      </c>
      <c r="F264" s="338" t="s">
        <v>578</v>
      </c>
      <c r="G264" s="338"/>
      <c r="H264" s="338"/>
      <c r="I264" s="15" t="s">
        <v>29</v>
      </c>
      <c r="J264" s="12"/>
      <c r="K264" s="11"/>
      <c r="L264" s="11"/>
      <c r="M264" s="16">
        <v>1</v>
      </c>
      <c r="N264" s="28" t="s">
        <v>457</v>
      </c>
    </row>
    <row r="265" spans="1:14" ht="5.25" customHeight="1" x14ac:dyDescent="0.15">
      <c r="A265" s="17"/>
      <c r="B265" s="17"/>
      <c r="E265" s="18"/>
      <c r="F265" s="339"/>
      <c r="G265" s="339"/>
      <c r="H265" s="339"/>
      <c r="J265" s="19"/>
      <c r="K265" s="20"/>
      <c r="L265" s="20"/>
      <c r="M265" s="18"/>
      <c r="N265" s="219"/>
    </row>
    <row r="266" spans="1:14" ht="20.45" customHeight="1" x14ac:dyDescent="0.15">
      <c r="A266" s="120"/>
      <c r="B266" s="121" t="s">
        <v>30</v>
      </c>
      <c r="C266" s="332" t="s">
        <v>31</v>
      </c>
      <c r="D266" s="333"/>
      <c r="E266" s="332" t="s">
        <v>32</v>
      </c>
      <c r="F266" s="332"/>
      <c r="G266" s="333"/>
      <c r="H266" s="332" t="s">
        <v>33</v>
      </c>
      <c r="I266" s="332"/>
      <c r="J266" s="333"/>
      <c r="K266" s="332" t="s">
        <v>34</v>
      </c>
      <c r="L266" s="333"/>
      <c r="M266" s="332" t="s">
        <v>35</v>
      </c>
      <c r="N266" s="334"/>
    </row>
    <row r="267" spans="1:14" ht="15.95" customHeight="1" x14ac:dyDescent="0.15">
      <c r="A267" s="179" t="s">
        <v>812</v>
      </c>
      <c r="B267" s="180" t="s">
        <v>767</v>
      </c>
      <c r="C267" s="181"/>
      <c r="D267" s="182"/>
      <c r="E267" s="335" t="s">
        <v>758</v>
      </c>
      <c r="F267" s="336"/>
      <c r="G267" s="183"/>
      <c r="H267" s="184" t="s">
        <v>767</v>
      </c>
      <c r="I267" s="184"/>
      <c r="J267" s="185"/>
      <c r="K267" s="186"/>
      <c r="L267" s="183"/>
      <c r="M267" s="187"/>
      <c r="N267" s="188"/>
    </row>
    <row r="268" spans="1:14" ht="15.95" customHeight="1" x14ac:dyDescent="0.15">
      <c r="A268" s="189"/>
      <c r="B268" s="190"/>
      <c r="C268" s="191">
        <v>0</v>
      </c>
      <c r="D268" s="192" t="s">
        <v>851</v>
      </c>
      <c r="E268" s="326"/>
      <c r="F268" s="327"/>
      <c r="G268" s="192"/>
      <c r="H268" s="193"/>
      <c r="I268" s="193"/>
      <c r="J268" s="194"/>
      <c r="K268" s="191"/>
      <c r="L268" s="192"/>
      <c r="M268" s="195"/>
      <c r="N268" s="196"/>
    </row>
    <row r="269" spans="1:14" ht="15.95" customHeight="1" x14ac:dyDescent="0.15">
      <c r="A269" s="179"/>
      <c r="B269" s="180"/>
      <c r="C269" s="197"/>
      <c r="D269" s="182"/>
      <c r="E269" s="328"/>
      <c r="F269" s="329"/>
      <c r="G269" s="183"/>
      <c r="H269" s="184"/>
      <c r="I269" s="184"/>
      <c r="J269" s="185"/>
      <c r="K269" s="198"/>
      <c r="L269" s="183"/>
      <c r="M269" s="187"/>
      <c r="N269" s="188"/>
    </row>
    <row r="270" spans="1:14" ht="15.95" customHeight="1" x14ac:dyDescent="0.15">
      <c r="A270" s="189"/>
      <c r="B270" s="190"/>
      <c r="C270" s="191"/>
      <c r="D270" s="192"/>
      <c r="E270" s="326"/>
      <c r="F270" s="327"/>
      <c r="G270" s="192"/>
      <c r="H270" s="193"/>
      <c r="I270" s="193"/>
      <c r="J270" s="194"/>
      <c r="K270" s="191"/>
      <c r="L270" s="192"/>
      <c r="M270" s="195"/>
      <c r="N270" s="196"/>
    </row>
    <row r="271" spans="1:14" ht="15.95" customHeight="1" x14ac:dyDescent="0.15">
      <c r="A271" s="179"/>
      <c r="B271" s="180"/>
      <c r="C271" s="197"/>
      <c r="D271" s="182"/>
      <c r="E271" s="328"/>
      <c r="F271" s="329"/>
      <c r="G271" s="183"/>
      <c r="H271" s="184"/>
      <c r="I271" s="184"/>
      <c r="J271" s="185"/>
      <c r="K271" s="198"/>
      <c r="L271" s="183"/>
      <c r="M271" s="187"/>
      <c r="N271" s="188"/>
    </row>
    <row r="272" spans="1:14" ht="15.95" customHeight="1" x14ac:dyDescent="0.15">
      <c r="A272" s="189"/>
      <c r="B272" s="190"/>
      <c r="C272" s="191"/>
      <c r="D272" s="192"/>
      <c r="E272" s="326"/>
      <c r="F272" s="327"/>
      <c r="G272" s="192"/>
      <c r="H272" s="193"/>
      <c r="I272" s="193"/>
      <c r="J272" s="194"/>
      <c r="K272" s="191"/>
      <c r="L272" s="192"/>
      <c r="M272" s="195"/>
      <c r="N272" s="196"/>
    </row>
    <row r="273" spans="1:14" ht="15.95" customHeight="1" x14ac:dyDescent="0.15">
      <c r="A273" s="179"/>
      <c r="B273" s="180"/>
      <c r="C273" s="197"/>
      <c r="D273" s="182"/>
      <c r="E273" s="328"/>
      <c r="F273" s="329"/>
      <c r="G273" s="183"/>
      <c r="H273" s="184"/>
      <c r="I273" s="184"/>
      <c r="J273" s="185"/>
      <c r="K273" s="198"/>
      <c r="L273" s="183"/>
      <c r="M273" s="187"/>
      <c r="N273" s="188"/>
    </row>
    <row r="274" spans="1:14" ht="15.95" customHeight="1" x14ac:dyDescent="0.15">
      <c r="A274" s="189"/>
      <c r="B274" s="190"/>
      <c r="C274" s="191"/>
      <c r="D274" s="192"/>
      <c r="E274" s="326"/>
      <c r="F274" s="327"/>
      <c r="G274" s="192"/>
      <c r="H274" s="193"/>
      <c r="I274" s="193"/>
      <c r="J274" s="194"/>
      <c r="K274" s="191"/>
      <c r="L274" s="192"/>
      <c r="M274" s="195"/>
      <c r="N274" s="196"/>
    </row>
    <row r="275" spans="1:14" ht="15.95" customHeight="1" x14ac:dyDescent="0.15">
      <c r="A275" s="179"/>
      <c r="B275" s="180"/>
      <c r="C275" s="197"/>
      <c r="D275" s="182"/>
      <c r="E275" s="328"/>
      <c r="F275" s="329"/>
      <c r="G275" s="183"/>
      <c r="H275" s="184"/>
      <c r="I275" s="184"/>
      <c r="J275" s="185"/>
      <c r="K275" s="198"/>
      <c r="L275" s="183"/>
      <c r="M275" s="187"/>
      <c r="N275" s="188"/>
    </row>
    <row r="276" spans="1:14" ht="15.95" customHeight="1" x14ac:dyDescent="0.15">
      <c r="A276" s="189"/>
      <c r="B276" s="190"/>
      <c r="C276" s="191"/>
      <c r="D276" s="192"/>
      <c r="E276" s="326"/>
      <c r="F276" s="327"/>
      <c r="G276" s="192"/>
      <c r="H276" s="193"/>
      <c r="I276" s="193"/>
      <c r="J276" s="194"/>
      <c r="K276" s="191"/>
      <c r="L276" s="192"/>
      <c r="M276" s="195"/>
      <c r="N276" s="196"/>
    </row>
    <row r="277" spans="1:14" ht="15.95" customHeight="1" x14ac:dyDescent="0.15">
      <c r="A277" s="179"/>
      <c r="B277" s="180"/>
      <c r="C277" s="197"/>
      <c r="D277" s="182"/>
      <c r="E277" s="328"/>
      <c r="F277" s="329"/>
      <c r="G277" s="183"/>
      <c r="H277" s="184"/>
      <c r="I277" s="184"/>
      <c r="J277" s="185"/>
      <c r="K277" s="198"/>
      <c r="L277" s="183"/>
      <c r="M277" s="187"/>
      <c r="N277" s="188"/>
    </row>
    <row r="278" spans="1:14" ht="15.95" customHeight="1" x14ac:dyDescent="0.15">
      <c r="A278" s="189"/>
      <c r="B278" s="190"/>
      <c r="C278" s="191"/>
      <c r="D278" s="192"/>
      <c r="E278" s="326"/>
      <c r="F278" s="327"/>
      <c r="G278" s="192"/>
      <c r="H278" s="193"/>
      <c r="I278" s="193"/>
      <c r="J278" s="194"/>
      <c r="K278" s="191"/>
      <c r="L278" s="192"/>
      <c r="M278" s="195"/>
      <c r="N278" s="196"/>
    </row>
    <row r="279" spans="1:14" ht="15.95" customHeight="1" x14ac:dyDescent="0.15">
      <c r="A279" s="179"/>
      <c r="B279" s="180"/>
      <c r="C279" s="197"/>
      <c r="D279" s="182"/>
      <c r="E279" s="328"/>
      <c r="F279" s="329"/>
      <c r="G279" s="183"/>
      <c r="H279" s="184"/>
      <c r="I279" s="184"/>
      <c r="J279" s="185"/>
      <c r="K279" s="198"/>
      <c r="L279" s="183"/>
      <c r="M279" s="187"/>
      <c r="N279" s="188"/>
    </row>
    <row r="280" spans="1:14" ht="15.95" customHeight="1" x14ac:dyDescent="0.15">
      <c r="A280" s="189"/>
      <c r="B280" s="190"/>
      <c r="C280" s="191"/>
      <c r="D280" s="192"/>
      <c r="E280" s="326"/>
      <c r="F280" s="327"/>
      <c r="G280" s="192"/>
      <c r="H280" s="193"/>
      <c r="I280" s="193"/>
      <c r="J280" s="194"/>
      <c r="K280" s="191"/>
      <c r="L280" s="192"/>
      <c r="M280" s="195"/>
      <c r="N280" s="196"/>
    </row>
    <row r="281" spans="1:14" ht="15.95" customHeight="1" x14ac:dyDescent="0.15">
      <c r="A281" s="179"/>
      <c r="B281" s="180"/>
      <c r="C281" s="197"/>
      <c r="D281" s="182"/>
      <c r="E281" s="328"/>
      <c r="F281" s="329"/>
      <c r="G281" s="183"/>
      <c r="H281" s="184"/>
      <c r="I281" s="184"/>
      <c r="J281" s="185"/>
      <c r="K281" s="198"/>
      <c r="L281" s="183"/>
      <c r="M281" s="187"/>
      <c r="N281" s="188"/>
    </row>
    <row r="282" spans="1:14" ht="15.95" customHeight="1" x14ac:dyDescent="0.15">
      <c r="A282" s="189"/>
      <c r="B282" s="190"/>
      <c r="C282" s="191"/>
      <c r="D282" s="192"/>
      <c r="E282" s="326"/>
      <c r="F282" s="327"/>
      <c r="G282" s="192"/>
      <c r="H282" s="193"/>
      <c r="I282" s="193"/>
      <c r="J282" s="194"/>
      <c r="K282" s="191"/>
      <c r="L282" s="192"/>
      <c r="M282" s="195"/>
      <c r="N282" s="196"/>
    </row>
    <row r="283" spans="1:14" ht="15.95" customHeight="1" x14ac:dyDescent="0.15">
      <c r="A283" s="179"/>
      <c r="B283" s="180"/>
      <c r="C283" s="197"/>
      <c r="D283" s="182"/>
      <c r="E283" s="328"/>
      <c r="F283" s="329"/>
      <c r="G283" s="183"/>
      <c r="H283" s="184"/>
      <c r="I283" s="184"/>
      <c r="J283" s="185"/>
      <c r="K283" s="198"/>
      <c r="L283" s="183"/>
      <c r="M283" s="187"/>
      <c r="N283" s="188"/>
    </row>
    <row r="284" spans="1:14" ht="15.95" customHeight="1" x14ac:dyDescent="0.15">
      <c r="A284" s="189"/>
      <c r="B284" s="190"/>
      <c r="C284" s="191"/>
      <c r="D284" s="192"/>
      <c r="E284" s="326"/>
      <c r="F284" s="327"/>
      <c r="G284" s="192"/>
      <c r="H284" s="193"/>
      <c r="I284" s="193"/>
      <c r="J284" s="194"/>
      <c r="K284" s="191"/>
      <c r="L284" s="192"/>
      <c r="M284" s="195"/>
      <c r="N284" s="196"/>
    </row>
    <row r="285" spans="1:14" ht="15.95" customHeight="1" x14ac:dyDescent="0.15">
      <c r="A285" s="179"/>
      <c r="B285" s="180"/>
      <c r="C285" s="197"/>
      <c r="D285" s="182"/>
      <c r="E285" s="328"/>
      <c r="F285" s="329"/>
      <c r="G285" s="183"/>
      <c r="H285" s="184"/>
      <c r="I285" s="184"/>
      <c r="J285" s="185"/>
      <c r="K285" s="198"/>
      <c r="L285" s="183"/>
      <c r="M285" s="187"/>
      <c r="N285" s="188"/>
    </row>
    <row r="286" spans="1:14" ht="15.95" customHeight="1" x14ac:dyDescent="0.15">
      <c r="A286" s="189"/>
      <c r="B286" s="190"/>
      <c r="C286" s="191"/>
      <c r="D286" s="192"/>
      <c r="E286" s="326"/>
      <c r="F286" s="327"/>
      <c r="G286" s="192"/>
      <c r="H286" s="193"/>
      <c r="I286" s="193"/>
      <c r="J286" s="194"/>
      <c r="K286" s="191"/>
      <c r="L286" s="192"/>
      <c r="M286" s="195"/>
      <c r="N286" s="196"/>
    </row>
    <row r="287" spans="1:14" ht="15.95" customHeight="1" x14ac:dyDescent="0.15">
      <c r="A287" s="179"/>
      <c r="B287" s="180"/>
      <c r="C287" s="197"/>
      <c r="D287" s="182"/>
      <c r="E287" s="328"/>
      <c r="F287" s="329"/>
      <c r="G287" s="183"/>
      <c r="H287" s="184"/>
      <c r="I287" s="184"/>
      <c r="J287" s="185"/>
      <c r="K287" s="198"/>
      <c r="L287" s="183"/>
      <c r="M287" s="187"/>
      <c r="N287" s="188"/>
    </row>
    <row r="288" spans="1:14" ht="15.95" customHeight="1" x14ac:dyDescent="0.15">
      <c r="A288" s="189"/>
      <c r="B288" s="190"/>
      <c r="C288" s="191"/>
      <c r="D288" s="192"/>
      <c r="E288" s="326"/>
      <c r="F288" s="327"/>
      <c r="G288" s="192"/>
      <c r="H288" s="193"/>
      <c r="I288" s="193"/>
      <c r="J288" s="194"/>
      <c r="K288" s="191"/>
      <c r="L288" s="192"/>
      <c r="M288" s="195"/>
      <c r="N288" s="196"/>
    </row>
    <row r="289" spans="1:14" ht="15.95" customHeight="1" x14ac:dyDescent="0.15">
      <c r="A289" s="179"/>
      <c r="B289" s="180"/>
      <c r="C289" s="197"/>
      <c r="D289" s="182"/>
      <c r="E289" s="328"/>
      <c r="F289" s="329"/>
      <c r="G289" s="183"/>
      <c r="H289" s="184"/>
      <c r="I289" s="184"/>
      <c r="J289" s="185"/>
      <c r="K289" s="198"/>
      <c r="L289" s="183"/>
      <c r="M289" s="187"/>
      <c r="N289" s="188"/>
    </row>
    <row r="290" spans="1:14" ht="15.95" customHeight="1" x14ac:dyDescent="0.15">
      <c r="A290" s="189"/>
      <c r="B290" s="190"/>
      <c r="C290" s="191"/>
      <c r="D290" s="192"/>
      <c r="E290" s="326"/>
      <c r="F290" s="327"/>
      <c r="G290" s="192"/>
      <c r="H290" s="193"/>
      <c r="I290" s="193"/>
      <c r="J290" s="194"/>
      <c r="K290" s="191"/>
      <c r="L290" s="192"/>
      <c r="M290" s="195"/>
      <c r="N290" s="196"/>
    </row>
    <row r="291" spans="1:14" ht="15.95" customHeight="1" x14ac:dyDescent="0.15">
      <c r="A291" s="179"/>
      <c r="B291" s="180"/>
      <c r="C291" s="197"/>
      <c r="D291" s="182"/>
      <c r="E291" s="328"/>
      <c r="F291" s="329"/>
      <c r="G291" s="183"/>
      <c r="H291" s="184"/>
      <c r="I291" s="184"/>
      <c r="J291" s="185"/>
      <c r="K291" s="198"/>
      <c r="L291" s="183"/>
      <c r="M291" s="187"/>
      <c r="N291" s="188"/>
    </row>
    <row r="292" spans="1:14" ht="15.95" customHeight="1" x14ac:dyDescent="0.15">
      <c r="A292" s="189"/>
      <c r="B292" s="190"/>
      <c r="C292" s="191"/>
      <c r="D292" s="192"/>
      <c r="E292" s="326"/>
      <c r="F292" s="327"/>
      <c r="G292" s="192"/>
      <c r="H292" s="193"/>
      <c r="I292" s="193"/>
      <c r="J292" s="194"/>
      <c r="K292" s="191"/>
      <c r="L292" s="192"/>
      <c r="M292" s="195"/>
      <c r="N292" s="196"/>
    </row>
    <row r="293" spans="1:14" ht="15.95" customHeight="1" x14ac:dyDescent="0.15">
      <c r="A293" s="179"/>
      <c r="B293" s="180"/>
      <c r="C293" s="197"/>
      <c r="D293" s="182"/>
      <c r="E293" s="328"/>
      <c r="F293" s="329"/>
      <c r="G293" s="183"/>
      <c r="H293" s="184"/>
      <c r="I293" s="184"/>
      <c r="J293" s="185"/>
      <c r="K293" s="198"/>
      <c r="L293" s="183"/>
      <c r="M293" s="187"/>
      <c r="N293" s="188"/>
    </row>
    <row r="294" spans="1:14" ht="15.95" customHeight="1" x14ac:dyDescent="0.15">
      <c r="A294" s="199"/>
      <c r="B294" s="200"/>
      <c r="C294" s="201"/>
      <c r="D294" s="202"/>
      <c r="E294" s="330"/>
      <c r="F294" s="331"/>
      <c r="G294" s="202"/>
      <c r="H294" s="203"/>
      <c r="I294" s="203"/>
      <c r="J294" s="204"/>
      <c r="K294" s="201"/>
      <c r="L294" s="205"/>
      <c r="M294" s="206"/>
      <c r="N294" s="207"/>
    </row>
    <row r="295" spans="1:14" ht="14.1" customHeight="1" x14ac:dyDescent="0.15">
      <c r="A295" s="323"/>
      <c r="B295" s="323"/>
      <c r="C295" s="22"/>
      <c r="D295" s="22"/>
      <c r="E295" s="22"/>
      <c r="F295" s="22"/>
      <c r="G295" s="22"/>
      <c r="H295" s="22"/>
      <c r="I295" s="22"/>
      <c r="J295" s="324"/>
      <c r="K295" s="325"/>
      <c r="L295" s="325"/>
      <c r="M295" s="325"/>
      <c r="N295" s="325"/>
    </row>
    <row r="296" spans="1:14" ht="29.25" customHeight="1" x14ac:dyDescent="0.15">
      <c r="A296" s="346" t="s">
        <v>576</v>
      </c>
      <c r="B296" s="346"/>
      <c r="C296" s="346"/>
      <c r="D296" s="346"/>
      <c r="E296" s="11"/>
      <c r="F296" s="347" t="s">
        <v>28</v>
      </c>
      <c r="G296" s="347"/>
      <c r="H296" s="347"/>
      <c r="I296" s="11"/>
      <c r="J296" s="12"/>
      <c r="K296" s="11"/>
      <c r="L296" s="11"/>
      <c r="M296" s="348"/>
      <c r="N296" s="348"/>
    </row>
    <row r="297" spans="1:14" ht="33.6" customHeight="1" x14ac:dyDescent="0.15">
      <c r="A297" s="352" t="s">
        <v>579</v>
      </c>
      <c r="B297" s="352"/>
      <c r="C297" s="352"/>
      <c r="D297" s="352"/>
      <c r="E297" s="14" t="s">
        <v>12</v>
      </c>
      <c r="F297" s="338" t="s">
        <v>580</v>
      </c>
      <c r="G297" s="338"/>
      <c r="H297" s="338"/>
      <c r="I297" s="15" t="s">
        <v>29</v>
      </c>
      <c r="J297" s="12"/>
      <c r="K297" s="11"/>
      <c r="L297" s="11"/>
      <c r="M297" s="16">
        <v>1</v>
      </c>
      <c r="N297" s="28" t="s">
        <v>457</v>
      </c>
    </row>
    <row r="298" spans="1:14" ht="5.25" customHeight="1" x14ac:dyDescent="0.15">
      <c r="A298" s="17"/>
      <c r="B298" s="17"/>
      <c r="E298" s="18"/>
      <c r="F298" s="339"/>
      <c r="G298" s="339"/>
      <c r="H298" s="339"/>
      <c r="J298" s="19"/>
      <c r="K298" s="20"/>
      <c r="L298" s="20"/>
      <c r="M298" s="18"/>
      <c r="N298" s="219"/>
    </row>
    <row r="299" spans="1:14" ht="20.45" customHeight="1" x14ac:dyDescent="0.15">
      <c r="A299" s="120"/>
      <c r="B299" s="121" t="s">
        <v>30</v>
      </c>
      <c r="C299" s="332" t="s">
        <v>31</v>
      </c>
      <c r="D299" s="333"/>
      <c r="E299" s="332" t="s">
        <v>32</v>
      </c>
      <c r="F299" s="332"/>
      <c r="G299" s="333"/>
      <c r="H299" s="332" t="s">
        <v>33</v>
      </c>
      <c r="I299" s="332"/>
      <c r="J299" s="333"/>
      <c r="K299" s="332" t="s">
        <v>34</v>
      </c>
      <c r="L299" s="333"/>
      <c r="M299" s="332" t="s">
        <v>35</v>
      </c>
      <c r="N299" s="334"/>
    </row>
    <row r="300" spans="1:14" ht="15.95" customHeight="1" x14ac:dyDescent="0.15">
      <c r="A300" s="179" t="s">
        <v>780</v>
      </c>
      <c r="B300" s="180"/>
      <c r="C300" s="181"/>
      <c r="D300" s="182"/>
      <c r="E300" s="335"/>
      <c r="F300" s="336"/>
      <c r="G300" s="183"/>
      <c r="H300" s="184"/>
      <c r="I300" s="184"/>
      <c r="J300" s="185"/>
      <c r="K300" s="186"/>
      <c r="L300" s="183"/>
      <c r="M300" s="187"/>
      <c r="N300" s="188"/>
    </row>
    <row r="301" spans="1:14" ht="15.95" customHeight="1" x14ac:dyDescent="0.15">
      <c r="A301" s="189"/>
      <c r="B301" s="190"/>
      <c r="C301" s="191">
        <v>1</v>
      </c>
      <c r="D301" s="192" t="s">
        <v>800</v>
      </c>
      <c r="E301" s="326"/>
      <c r="F301" s="327"/>
      <c r="G301" s="192"/>
      <c r="H301" s="193"/>
      <c r="I301" s="193"/>
      <c r="J301" s="194"/>
      <c r="K301" s="191"/>
      <c r="L301" s="192"/>
      <c r="M301" s="195"/>
      <c r="N301" s="196"/>
    </row>
    <row r="302" spans="1:14" ht="15.95" customHeight="1" x14ac:dyDescent="0.15">
      <c r="A302" s="179" t="s">
        <v>178</v>
      </c>
      <c r="B302" s="180" t="s">
        <v>839</v>
      </c>
      <c r="C302" s="197"/>
      <c r="D302" s="182"/>
      <c r="E302" s="328" t="s">
        <v>758</v>
      </c>
      <c r="F302" s="329"/>
      <c r="G302" s="183"/>
      <c r="H302" s="184" t="s">
        <v>847</v>
      </c>
      <c r="I302" s="184"/>
      <c r="J302" s="185"/>
      <c r="K302" s="198"/>
      <c r="L302" s="183"/>
      <c r="M302" s="187"/>
      <c r="N302" s="188"/>
    </row>
    <row r="303" spans="1:14" ht="20.45" customHeight="1" x14ac:dyDescent="0.15">
      <c r="A303" s="189"/>
      <c r="B303" s="212" t="s">
        <v>840</v>
      </c>
      <c r="C303" s="191">
        <v>1</v>
      </c>
      <c r="D303" s="192" t="s">
        <v>852</v>
      </c>
      <c r="E303" s="326"/>
      <c r="F303" s="327"/>
      <c r="G303" s="192"/>
      <c r="H303" s="193" t="s">
        <v>849</v>
      </c>
      <c r="I303" s="193"/>
      <c r="J303" s="194"/>
      <c r="K303" s="191"/>
      <c r="L303" s="192"/>
      <c r="M303" s="195"/>
      <c r="N303" s="196"/>
    </row>
    <row r="304" spans="1:14" ht="15.95" customHeight="1" x14ac:dyDescent="0.15">
      <c r="A304" s="179" t="s">
        <v>781</v>
      </c>
      <c r="B304" s="180"/>
      <c r="C304" s="197"/>
      <c r="D304" s="182"/>
      <c r="E304" s="328"/>
      <c r="F304" s="329"/>
      <c r="G304" s="183"/>
      <c r="H304" s="184"/>
      <c r="I304" s="184"/>
      <c r="J304" s="185"/>
      <c r="K304" s="198"/>
      <c r="L304" s="183"/>
      <c r="M304" s="187"/>
      <c r="N304" s="188"/>
    </row>
    <row r="305" spans="1:14" ht="15.95" customHeight="1" x14ac:dyDescent="0.15">
      <c r="A305" s="189"/>
      <c r="B305" s="190"/>
      <c r="C305" s="191">
        <v>9</v>
      </c>
      <c r="D305" s="192" t="s">
        <v>853</v>
      </c>
      <c r="E305" s="326"/>
      <c r="F305" s="327"/>
      <c r="G305" s="192"/>
      <c r="H305" s="193"/>
      <c r="I305" s="193"/>
      <c r="J305" s="194"/>
      <c r="K305" s="191"/>
      <c r="L305" s="192"/>
      <c r="M305" s="195"/>
      <c r="N305" s="196"/>
    </row>
    <row r="306" spans="1:14" ht="15.95" customHeight="1" x14ac:dyDescent="0.15">
      <c r="A306" s="179" t="s">
        <v>782</v>
      </c>
      <c r="B306" s="180" t="s">
        <v>704</v>
      </c>
      <c r="C306" s="197"/>
      <c r="D306" s="182"/>
      <c r="E306" s="328" t="s">
        <v>758</v>
      </c>
      <c r="F306" s="329"/>
      <c r="G306" s="183"/>
      <c r="H306" s="184" t="s">
        <v>704</v>
      </c>
      <c r="I306" s="184"/>
      <c r="J306" s="185"/>
      <c r="K306" s="198"/>
      <c r="L306" s="183"/>
      <c r="M306" s="187"/>
      <c r="N306" s="188"/>
    </row>
    <row r="307" spans="1:14" ht="15.95" customHeight="1" x14ac:dyDescent="0.15">
      <c r="A307" s="189"/>
      <c r="B307" s="190"/>
      <c r="C307" s="191">
        <v>4</v>
      </c>
      <c r="D307" s="192" t="s">
        <v>854</v>
      </c>
      <c r="E307" s="326"/>
      <c r="F307" s="327"/>
      <c r="G307" s="192"/>
      <c r="H307" s="193"/>
      <c r="I307" s="193"/>
      <c r="J307" s="194"/>
      <c r="K307" s="191"/>
      <c r="L307" s="192"/>
      <c r="M307" s="195"/>
      <c r="N307" s="196"/>
    </row>
    <row r="308" spans="1:14" ht="15.95" customHeight="1" x14ac:dyDescent="0.15">
      <c r="A308" s="179" t="s">
        <v>795</v>
      </c>
      <c r="B308" s="180" t="s">
        <v>674</v>
      </c>
      <c r="C308" s="197"/>
      <c r="D308" s="182"/>
      <c r="E308" s="328" t="s">
        <v>758</v>
      </c>
      <c r="F308" s="329"/>
      <c r="G308" s="183"/>
      <c r="H308" s="184" t="s">
        <v>674</v>
      </c>
      <c r="I308" s="184"/>
      <c r="J308" s="185"/>
      <c r="K308" s="198"/>
      <c r="L308" s="183"/>
      <c r="M308" s="187"/>
      <c r="N308" s="188"/>
    </row>
    <row r="309" spans="1:14" ht="15.95" customHeight="1" x14ac:dyDescent="0.15">
      <c r="A309" s="189"/>
      <c r="B309" s="190"/>
      <c r="C309" s="191">
        <v>2</v>
      </c>
      <c r="D309" s="192" t="s">
        <v>844</v>
      </c>
      <c r="E309" s="326"/>
      <c r="F309" s="327"/>
      <c r="G309" s="192"/>
      <c r="H309" s="193"/>
      <c r="I309" s="193"/>
      <c r="J309" s="194"/>
      <c r="K309" s="191"/>
      <c r="L309" s="192"/>
      <c r="M309" s="195"/>
      <c r="N309" s="196"/>
    </row>
    <row r="310" spans="1:14" ht="15.95" customHeight="1" x14ac:dyDescent="0.15">
      <c r="A310" s="179" t="s">
        <v>796</v>
      </c>
      <c r="B310" s="180" t="s">
        <v>673</v>
      </c>
      <c r="C310" s="197"/>
      <c r="D310" s="182"/>
      <c r="E310" s="328" t="s">
        <v>758</v>
      </c>
      <c r="F310" s="329"/>
      <c r="G310" s="183"/>
      <c r="H310" s="184" t="s">
        <v>673</v>
      </c>
      <c r="I310" s="184"/>
      <c r="J310" s="185"/>
      <c r="K310" s="198"/>
      <c r="L310" s="183"/>
      <c r="M310" s="187"/>
      <c r="N310" s="188"/>
    </row>
    <row r="311" spans="1:14" ht="15.95" customHeight="1" x14ac:dyDescent="0.15">
      <c r="A311" s="189"/>
      <c r="B311" s="190"/>
      <c r="C311" s="191">
        <v>1</v>
      </c>
      <c r="D311" s="192" t="s">
        <v>855</v>
      </c>
      <c r="E311" s="326"/>
      <c r="F311" s="327"/>
      <c r="G311" s="192"/>
      <c r="H311" s="193"/>
      <c r="I311" s="193"/>
      <c r="J311" s="194"/>
      <c r="K311" s="191"/>
      <c r="L311" s="192"/>
      <c r="M311" s="195"/>
      <c r="N311" s="196"/>
    </row>
    <row r="312" spans="1:14" ht="15.95" customHeight="1" x14ac:dyDescent="0.15">
      <c r="A312" s="179" t="s">
        <v>827</v>
      </c>
      <c r="B312" s="180" t="s">
        <v>772</v>
      </c>
      <c r="C312" s="197"/>
      <c r="D312" s="182"/>
      <c r="E312" s="328" t="s">
        <v>758</v>
      </c>
      <c r="F312" s="329"/>
      <c r="G312" s="183"/>
      <c r="H312" s="184" t="s">
        <v>772</v>
      </c>
      <c r="I312" s="184"/>
      <c r="J312" s="185"/>
      <c r="K312" s="198"/>
      <c r="L312" s="183"/>
      <c r="M312" s="187"/>
      <c r="N312" s="188"/>
    </row>
    <row r="313" spans="1:14" ht="15.95" customHeight="1" x14ac:dyDescent="0.15">
      <c r="A313" s="189"/>
      <c r="B313" s="190"/>
      <c r="C313" s="191">
        <v>0</v>
      </c>
      <c r="D313" s="192" t="s">
        <v>856</v>
      </c>
      <c r="E313" s="326"/>
      <c r="F313" s="327"/>
      <c r="G313" s="192"/>
      <c r="H313" s="193"/>
      <c r="I313" s="193"/>
      <c r="J313" s="194"/>
      <c r="K313" s="191"/>
      <c r="L313" s="192"/>
      <c r="M313" s="195"/>
      <c r="N313" s="196"/>
    </row>
    <row r="314" spans="1:14" ht="15.95" customHeight="1" x14ac:dyDescent="0.15">
      <c r="A314" s="179" t="s">
        <v>783</v>
      </c>
      <c r="B314" s="180"/>
      <c r="C314" s="197"/>
      <c r="D314" s="182"/>
      <c r="E314" s="328"/>
      <c r="F314" s="329"/>
      <c r="G314" s="183"/>
      <c r="H314" s="184"/>
      <c r="I314" s="184"/>
      <c r="J314" s="185"/>
      <c r="K314" s="198"/>
      <c r="L314" s="183"/>
      <c r="M314" s="187"/>
      <c r="N314" s="188"/>
    </row>
    <row r="315" spans="1:14" ht="15.95" customHeight="1" x14ac:dyDescent="0.15">
      <c r="A315" s="189"/>
      <c r="B315" s="190"/>
      <c r="C315" s="191">
        <v>89</v>
      </c>
      <c r="D315" s="192" t="s">
        <v>800</v>
      </c>
      <c r="E315" s="326"/>
      <c r="F315" s="327"/>
      <c r="G315" s="192"/>
      <c r="H315" s="193"/>
      <c r="I315" s="193"/>
      <c r="J315" s="194"/>
      <c r="K315" s="191"/>
      <c r="L315" s="192"/>
      <c r="M315" s="195"/>
      <c r="N315" s="196"/>
    </row>
    <row r="316" spans="1:14" ht="15.95" customHeight="1" x14ac:dyDescent="0.15">
      <c r="A316" s="179" t="s">
        <v>784</v>
      </c>
      <c r="B316" s="180" t="s">
        <v>756</v>
      </c>
      <c r="C316" s="197"/>
      <c r="D316" s="182"/>
      <c r="E316" s="328" t="s">
        <v>758</v>
      </c>
      <c r="F316" s="329"/>
      <c r="G316" s="183"/>
      <c r="H316" s="184" t="s">
        <v>848</v>
      </c>
      <c r="I316" s="184"/>
      <c r="J316" s="185"/>
      <c r="K316" s="198"/>
      <c r="L316" s="183"/>
      <c r="M316" s="187"/>
      <c r="N316" s="188"/>
    </row>
    <row r="317" spans="1:14" ht="24.6" customHeight="1" x14ac:dyDescent="0.15">
      <c r="A317" s="189"/>
      <c r="B317" s="212" t="s">
        <v>760</v>
      </c>
      <c r="C317" s="191">
        <v>88</v>
      </c>
      <c r="D317" s="192" t="s">
        <v>841</v>
      </c>
      <c r="E317" s="326"/>
      <c r="F317" s="327"/>
      <c r="G317" s="192"/>
      <c r="H317" s="193" t="s">
        <v>850</v>
      </c>
      <c r="I317" s="193"/>
      <c r="J317" s="194"/>
      <c r="K317" s="191"/>
      <c r="L317" s="192"/>
      <c r="M317" s="195"/>
      <c r="N317" s="196"/>
    </row>
    <row r="318" spans="1:14" ht="15.95" customHeight="1" x14ac:dyDescent="0.15">
      <c r="A318" s="340"/>
      <c r="B318" s="341"/>
      <c r="C318" s="341"/>
      <c r="D318" s="341"/>
      <c r="E318" s="341"/>
      <c r="F318" s="341"/>
      <c r="G318" s="341"/>
      <c r="H318" s="341"/>
      <c r="I318" s="341"/>
      <c r="J318" s="341"/>
      <c r="K318" s="341"/>
      <c r="L318" s="341"/>
      <c r="M318" s="341"/>
      <c r="N318" s="342"/>
    </row>
    <row r="319" spans="1:14" ht="15.95" customHeight="1" x14ac:dyDescent="0.15">
      <c r="A319" s="340"/>
      <c r="B319" s="341"/>
      <c r="C319" s="341"/>
      <c r="D319" s="341"/>
      <c r="E319" s="341"/>
      <c r="F319" s="341"/>
      <c r="G319" s="341"/>
      <c r="H319" s="341"/>
      <c r="I319" s="341"/>
      <c r="J319" s="341"/>
      <c r="K319" s="341"/>
      <c r="L319" s="341"/>
      <c r="M319" s="341"/>
      <c r="N319" s="342"/>
    </row>
    <row r="320" spans="1:14" ht="15.95" customHeight="1" x14ac:dyDescent="0.15">
      <c r="A320" s="340"/>
      <c r="B320" s="341"/>
      <c r="C320" s="341"/>
      <c r="D320" s="341"/>
      <c r="E320" s="341"/>
      <c r="F320" s="341"/>
      <c r="G320" s="341"/>
      <c r="H320" s="341"/>
      <c r="I320" s="341"/>
      <c r="J320" s="341"/>
      <c r="K320" s="341"/>
      <c r="L320" s="341"/>
      <c r="M320" s="341"/>
      <c r="N320" s="342"/>
    </row>
    <row r="321" spans="1:14" ht="15.95" customHeight="1" x14ac:dyDescent="0.15">
      <c r="A321" s="340"/>
      <c r="B321" s="341"/>
      <c r="C321" s="341"/>
      <c r="D321" s="341"/>
      <c r="E321" s="341"/>
      <c r="F321" s="341"/>
      <c r="G321" s="341"/>
      <c r="H321" s="341"/>
      <c r="I321" s="341"/>
      <c r="J321" s="341"/>
      <c r="K321" s="341"/>
      <c r="L321" s="341"/>
      <c r="M321" s="341"/>
      <c r="N321" s="342"/>
    </row>
    <row r="322" spans="1:14" ht="15.95" customHeight="1" x14ac:dyDescent="0.15">
      <c r="A322" s="340"/>
      <c r="B322" s="341"/>
      <c r="C322" s="341"/>
      <c r="D322" s="341"/>
      <c r="E322" s="341"/>
      <c r="F322" s="341"/>
      <c r="G322" s="341"/>
      <c r="H322" s="341"/>
      <c r="I322" s="341"/>
      <c r="J322" s="341"/>
      <c r="K322" s="341"/>
      <c r="L322" s="341"/>
      <c r="M322" s="341"/>
      <c r="N322" s="342"/>
    </row>
    <row r="323" spans="1:14" ht="15.95" customHeight="1" x14ac:dyDescent="0.15">
      <c r="A323" s="340"/>
      <c r="B323" s="341"/>
      <c r="C323" s="341"/>
      <c r="D323" s="341"/>
      <c r="E323" s="341"/>
      <c r="F323" s="341"/>
      <c r="G323" s="341"/>
      <c r="H323" s="341"/>
      <c r="I323" s="341"/>
      <c r="J323" s="341"/>
      <c r="K323" s="341"/>
      <c r="L323" s="341"/>
      <c r="M323" s="341"/>
      <c r="N323" s="342"/>
    </row>
    <row r="324" spans="1:14" ht="15.95" customHeight="1" x14ac:dyDescent="0.15">
      <c r="A324" s="340"/>
      <c r="B324" s="341"/>
      <c r="C324" s="341"/>
      <c r="D324" s="341"/>
      <c r="E324" s="341"/>
      <c r="F324" s="341"/>
      <c r="G324" s="341"/>
      <c r="H324" s="341"/>
      <c r="I324" s="341"/>
      <c r="J324" s="341"/>
      <c r="K324" s="341"/>
      <c r="L324" s="341"/>
      <c r="M324" s="341"/>
      <c r="N324" s="342"/>
    </row>
    <row r="325" spans="1:14" ht="15.95" customHeight="1" x14ac:dyDescent="0.15">
      <c r="A325" s="343"/>
      <c r="B325" s="344"/>
      <c r="C325" s="344"/>
      <c r="D325" s="344"/>
      <c r="E325" s="344"/>
      <c r="F325" s="344"/>
      <c r="G325" s="344"/>
      <c r="H325" s="344"/>
      <c r="I325" s="344"/>
      <c r="J325" s="344"/>
      <c r="K325" s="344"/>
      <c r="L325" s="344"/>
      <c r="M325" s="344"/>
      <c r="N325" s="345"/>
    </row>
    <row r="326" spans="1:14" ht="14.1" customHeight="1" x14ac:dyDescent="0.15">
      <c r="A326" s="323"/>
      <c r="B326" s="323"/>
      <c r="C326" s="22"/>
      <c r="D326" s="22"/>
      <c r="E326" s="22"/>
      <c r="F326" s="22"/>
      <c r="G326" s="22"/>
      <c r="H326" s="22"/>
      <c r="I326" s="22"/>
      <c r="J326" s="324"/>
      <c r="K326" s="325"/>
      <c r="L326" s="325"/>
      <c r="M326" s="325"/>
      <c r="N326" s="325"/>
    </row>
    <row r="327" spans="1:14" ht="29.25" customHeight="1" x14ac:dyDescent="0.15">
      <c r="A327" s="346" t="s">
        <v>576</v>
      </c>
      <c r="B327" s="346"/>
      <c r="C327" s="346"/>
      <c r="D327" s="346"/>
      <c r="E327" s="11"/>
      <c r="F327" s="347" t="s">
        <v>28</v>
      </c>
      <c r="G327" s="347"/>
      <c r="H327" s="347"/>
      <c r="I327" s="11"/>
      <c r="J327" s="12"/>
      <c r="K327" s="11"/>
      <c r="L327" s="11"/>
      <c r="M327" s="348"/>
      <c r="N327" s="348"/>
    </row>
    <row r="328" spans="1:14" ht="35.1" customHeight="1" x14ac:dyDescent="0.15">
      <c r="A328" s="352" t="s">
        <v>579</v>
      </c>
      <c r="B328" s="352"/>
      <c r="C328" s="352"/>
      <c r="D328" s="352"/>
      <c r="E328" s="14" t="s">
        <v>12</v>
      </c>
      <c r="F328" s="338" t="s">
        <v>580</v>
      </c>
      <c r="G328" s="338"/>
      <c r="H328" s="338"/>
      <c r="I328" s="15" t="s">
        <v>29</v>
      </c>
      <c r="J328" s="12"/>
      <c r="K328" s="11"/>
      <c r="L328" s="11"/>
      <c r="M328" s="16">
        <v>1</v>
      </c>
      <c r="N328" s="28" t="s">
        <v>457</v>
      </c>
    </row>
    <row r="329" spans="1:14" ht="5.25" customHeight="1" x14ac:dyDescent="0.15">
      <c r="A329" s="17"/>
      <c r="B329" s="17"/>
      <c r="E329" s="18"/>
      <c r="F329" s="339"/>
      <c r="G329" s="339"/>
      <c r="H329" s="339"/>
      <c r="J329" s="19"/>
      <c r="K329" s="20"/>
      <c r="L329" s="20"/>
      <c r="M329" s="18"/>
      <c r="N329" s="219"/>
    </row>
    <row r="330" spans="1:14" ht="20.45" customHeight="1" x14ac:dyDescent="0.15">
      <c r="A330" s="120"/>
      <c r="B330" s="121" t="s">
        <v>30</v>
      </c>
      <c r="C330" s="332" t="s">
        <v>31</v>
      </c>
      <c r="D330" s="333"/>
      <c r="E330" s="332" t="s">
        <v>32</v>
      </c>
      <c r="F330" s="332"/>
      <c r="G330" s="333"/>
      <c r="H330" s="332" t="s">
        <v>33</v>
      </c>
      <c r="I330" s="332"/>
      <c r="J330" s="333"/>
      <c r="K330" s="332" t="s">
        <v>34</v>
      </c>
      <c r="L330" s="333"/>
      <c r="M330" s="332" t="s">
        <v>35</v>
      </c>
      <c r="N330" s="334"/>
    </row>
    <row r="331" spans="1:14" ht="15.95" customHeight="1" x14ac:dyDescent="0.15">
      <c r="A331" s="179" t="s">
        <v>812</v>
      </c>
      <c r="B331" s="180" t="s">
        <v>767</v>
      </c>
      <c r="C331" s="181"/>
      <c r="D331" s="182"/>
      <c r="E331" s="335" t="s">
        <v>758</v>
      </c>
      <c r="F331" s="336"/>
      <c r="G331" s="183"/>
      <c r="H331" s="184" t="s">
        <v>767</v>
      </c>
      <c r="I331" s="184"/>
      <c r="J331" s="185"/>
      <c r="K331" s="186"/>
      <c r="L331" s="183"/>
      <c r="M331" s="187"/>
      <c r="N331" s="188"/>
    </row>
    <row r="332" spans="1:14" ht="15.95" customHeight="1" x14ac:dyDescent="0.15">
      <c r="A332" s="189"/>
      <c r="B332" s="190"/>
      <c r="C332" s="191">
        <v>0</v>
      </c>
      <c r="D332" s="192" t="s">
        <v>857</v>
      </c>
      <c r="E332" s="326"/>
      <c r="F332" s="327"/>
      <c r="G332" s="192"/>
      <c r="H332" s="193"/>
      <c r="I332" s="193"/>
      <c r="J332" s="194"/>
      <c r="K332" s="191"/>
      <c r="L332" s="192"/>
      <c r="M332" s="195"/>
      <c r="N332" s="196"/>
    </row>
    <row r="333" spans="1:14" ht="15.95" customHeight="1" x14ac:dyDescent="0.15">
      <c r="A333" s="179"/>
      <c r="B333" s="180"/>
      <c r="C333" s="197"/>
      <c r="D333" s="182"/>
      <c r="E333" s="328"/>
      <c r="F333" s="329"/>
      <c r="G333" s="183"/>
      <c r="H333" s="184"/>
      <c r="I333" s="184"/>
      <c r="J333" s="185"/>
      <c r="K333" s="198"/>
      <c r="L333" s="183"/>
      <c r="M333" s="187"/>
      <c r="N333" s="188"/>
    </row>
    <row r="334" spans="1:14" ht="15.95" customHeight="1" x14ac:dyDescent="0.15">
      <c r="A334" s="189"/>
      <c r="B334" s="190"/>
      <c r="C334" s="191"/>
      <c r="D334" s="192"/>
      <c r="E334" s="326"/>
      <c r="F334" s="327"/>
      <c r="G334" s="192"/>
      <c r="H334" s="193"/>
      <c r="I334" s="193"/>
      <c r="J334" s="194"/>
      <c r="K334" s="191"/>
      <c r="L334" s="192"/>
      <c r="M334" s="195"/>
      <c r="N334" s="196"/>
    </row>
    <row r="335" spans="1:14" ht="15.95" customHeight="1" x14ac:dyDescent="0.15">
      <c r="A335" s="179"/>
      <c r="B335" s="180"/>
      <c r="C335" s="197"/>
      <c r="D335" s="182"/>
      <c r="E335" s="328"/>
      <c r="F335" s="329"/>
      <c r="G335" s="183"/>
      <c r="H335" s="184"/>
      <c r="I335" s="184"/>
      <c r="J335" s="185"/>
      <c r="K335" s="198"/>
      <c r="L335" s="183"/>
      <c r="M335" s="187"/>
      <c r="N335" s="188"/>
    </row>
    <row r="336" spans="1:14" ht="15.95" customHeight="1" x14ac:dyDescent="0.15">
      <c r="A336" s="189"/>
      <c r="B336" s="190"/>
      <c r="C336" s="191"/>
      <c r="D336" s="192"/>
      <c r="E336" s="326"/>
      <c r="F336" s="327"/>
      <c r="G336" s="192"/>
      <c r="H336" s="193"/>
      <c r="I336" s="193"/>
      <c r="J336" s="194"/>
      <c r="K336" s="191"/>
      <c r="L336" s="192"/>
      <c r="M336" s="195"/>
      <c r="N336" s="196"/>
    </row>
    <row r="337" spans="1:14" ht="15.95" customHeight="1" x14ac:dyDescent="0.15">
      <c r="A337" s="179"/>
      <c r="B337" s="180"/>
      <c r="C337" s="197"/>
      <c r="D337" s="182"/>
      <c r="E337" s="328"/>
      <c r="F337" s="329"/>
      <c r="G337" s="183"/>
      <c r="H337" s="184"/>
      <c r="I337" s="184"/>
      <c r="J337" s="185"/>
      <c r="K337" s="198"/>
      <c r="L337" s="183"/>
      <c r="M337" s="187"/>
      <c r="N337" s="188"/>
    </row>
    <row r="338" spans="1:14" ht="15.95" customHeight="1" x14ac:dyDescent="0.15">
      <c r="A338" s="189"/>
      <c r="B338" s="190"/>
      <c r="C338" s="191"/>
      <c r="D338" s="192"/>
      <c r="E338" s="326"/>
      <c r="F338" s="327"/>
      <c r="G338" s="192"/>
      <c r="H338" s="193"/>
      <c r="I338" s="193"/>
      <c r="J338" s="194"/>
      <c r="K338" s="191"/>
      <c r="L338" s="192"/>
      <c r="M338" s="195"/>
      <c r="N338" s="196"/>
    </row>
    <row r="339" spans="1:14" ht="15.95" customHeight="1" x14ac:dyDescent="0.15">
      <c r="A339" s="179"/>
      <c r="B339" s="180"/>
      <c r="C339" s="197"/>
      <c r="D339" s="182"/>
      <c r="E339" s="328"/>
      <c r="F339" s="329"/>
      <c r="G339" s="183"/>
      <c r="H339" s="184"/>
      <c r="I339" s="184"/>
      <c r="J339" s="185"/>
      <c r="K339" s="198"/>
      <c r="L339" s="183"/>
      <c r="M339" s="187"/>
      <c r="N339" s="188"/>
    </row>
    <row r="340" spans="1:14" ht="15.95" customHeight="1" x14ac:dyDescent="0.15">
      <c r="A340" s="189"/>
      <c r="B340" s="190"/>
      <c r="C340" s="191"/>
      <c r="D340" s="192"/>
      <c r="E340" s="326"/>
      <c r="F340" s="327"/>
      <c r="G340" s="192"/>
      <c r="H340" s="193"/>
      <c r="I340" s="193"/>
      <c r="J340" s="194"/>
      <c r="K340" s="191"/>
      <c r="L340" s="192"/>
      <c r="M340" s="195"/>
      <c r="N340" s="196"/>
    </row>
    <row r="341" spans="1:14" ht="15.95" customHeight="1" x14ac:dyDescent="0.15">
      <c r="A341" s="179"/>
      <c r="B341" s="180"/>
      <c r="C341" s="197"/>
      <c r="D341" s="182"/>
      <c r="E341" s="328"/>
      <c r="F341" s="329"/>
      <c r="G341" s="183"/>
      <c r="H341" s="184"/>
      <c r="I341" s="184"/>
      <c r="J341" s="185"/>
      <c r="K341" s="198"/>
      <c r="L341" s="183"/>
      <c r="M341" s="187"/>
      <c r="N341" s="188"/>
    </row>
    <row r="342" spans="1:14" ht="15.95" customHeight="1" x14ac:dyDescent="0.15">
      <c r="A342" s="189"/>
      <c r="B342" s="190"/>
      <c r="C342" s="191"/>
      <c r="D342" s="192"/>
      <c r="E342" s="326"/>
      <c r="F342" s="327"/>
      <c r="G342" s="192"/>
      <c r="H342" s="193"/>
      <c r="I342" s="193"/>
      <c r="J342" s="194"/>
      <c r="K342" s="191"/>
      <c r="L342" s="192"/>
      <c r="M342" s="195"/>
      <c r="N342" s="196"/>
    </row>
    <row r="343" spans="1:14" ht="15.95" customHeight="1" x14ac:dyDescent="0.15">
      <c r="A343" s="179"/>
      <c r="B343" s="180"/>
      <c r="C343" s="197"/>
      <c r="D343" s="182"/>
      <c r="E343" s="328"/>
      <c r="F343" s="329"/>
      <c r="G343" s="183"/>
      <c r="H343" s="184"/>
      <c r="I343" s="184"/>
      <c r="J343" s="185"/>
      <c r="K343" s="198"/>
      <c r="L343" s="183"/>
      <c r="M343" s="187"/>
      <c r="N343" s="188"/>
    </row>
    <row r="344" spans="1:14" ht="15.95" customHeight="1" x14ac:dyDescent="0.15">
      <c r="A344" s="189"/>
      <c r="B344" s="190"/>
      <c r="C344" s="191"/>
      <c r="D344" s="192"/>
      <c r="E344" s="326"/>
      <c r="F344" s="327"/>
      <c r="G344" s="192"/>
      <c r="H344" s="193"/>
      <c r="I344" s="193"/>
      <c r="J344" s="194"/>
      <c r="K344" s="191"/>
      <c r="L344" s="192"/>
      <c r="M344" s="195"/>
      <c r="N344" s="196"/>
    </row>
    <row r="345" spans="1:14" ht="15.95" customHeight="1" x14ac:dyDescent="0.15">
      <c r="A345" s="179"/>
      <c r="B345" s="180"/>
      <c r="C345" s="197"/>
      <c r="D345" s="182"/>
      <c r="E345" s="328"/>
      <c r="F345" s="329"/>
      <c r="G345" s="183"/>
      <c r="H345" s="184"/>
      <c r="I345" s="184"/>
      <c r="J345" s="185"/>
      <c r="K345" s="198"/>
      <c r="L345" s="183"/>
      <c r="M345" s="187"/>
      <c r="N345" s="188"/>
    </row>
    <row r="346" spans="1:14" ht="15.95" customHeight="1" x14ac:dyDescent="0.15">
      <c r="A346" s="189"/>
      <c r="B346" s="190"/>
      <c r="C346" s="191"/>
      <c r="D346" s="192"/>
      <c r="E346" s="326"/>
      <c r="F346" s="327"/>
      <c r="G346" s="192"/>
      <c r="H346" s="193"/>
      <c r="I346" s="193"/>
      <c r="J346" s="194"/>
      <c r="K346" s="191"/>
      <c r="L346" s="192"/>
      <c r="M346" s="195"/>
      <c r="N346" s="196"/>
    </row>
    <row r="347" spans="1:14" ht="15.95" customHeight="1" x14ac:dyDescent="0.15">
      <c r="A347" s="179"/>
      <c r="B347" s="180"/>
      <c r="C347" s="197"/>
      <c r="D347" s="182"/>
      <c r="E347" s="328"/>
      <c r="F347" s="329"/>
      <c r="G347" s="183"/>
      <c r="H347" s="184"/>
      <c r="I347" s="184"/>
      <c r="J347" s="185"/>
      <c r="K347" s="198"/>
      <c r="L347" s="183"/>
      <c r="M347" s="187"/>
      <c r="N347" s="188"/>
    </row>
    <row r="348" spans="1:14" ht="15.95" customHeight="1" x14ac:dyDescent="0.15">
      <c r="A348" s="189"/>
      <c r="B348" s="190"/>
      <c r="C348" s="191"/>
      <c r="D348" s="192"/>
      <c r="E348" s="326"/>
      <c r="F348" s="327"/>
      <c r="G348" s="192"/>
      <c r="H348" s="193"/>
      <c r="I348" s="193"/>
      <c r="J348" s="194"/>
      <c r="K348" s="191"/>
      <c r="L348" s="192"/>
      <c r="M348" s="195"/>
      <c r="N348" s="196"/>
    </row>
    <row r="349" spans="1:14" ht="15.95" customHeight="1" x14ac:dyDescent="0.15">
      <c r="A349" s="179"/>
      <c r="B349" s="180"/>
      <c r="C349" s="197"/>
      <c r="D349" s="182"/>
      <c r="E349" s="328"/>
      <c r="F349" s="329"/>
      <c r="G349" s="183"/>
      <c r="H349" s="184"/>
      <c r="I349" s="184"/>
      <c r="J349" s="185"/>
      <c r="K349" s="198"/>
      <c r="L349" s="183"/>
      <c r="M349" s="187"/>
      <c r="N349" s="188"/>
    </row>
    <row r="350" spans="1:14" ht="15.95" customHeight="1" x14ac:dyDescent="0.15">
      <c r="A350" s="189"/>
      <c r="B350" s="190"/>
      <c r="C350" s="191"/>
      <c r="D350" s="192"/>
      <c r="E350" s="326"/>
      <c r="F350" s="327"/>
      <c r="G350" s="192"/>
      <c r="H350" s="193"/>
      <c r="I350" s="193"/>
      <c r="J350" s="194"/>
      <c r="K350" s="191"/>
      <c r="L350" s="192"/>
      <c r="M350" s="195"/>
      <c r="N350" s="196"/>
    </row>
    <row r="351" spans="1:14" ht="15.95" customHeight="1" x14ac:dyDescent="0.15">
      <c r="A351" s="179"/>
      <c r="B351" s="180"/>
      <c r="C351" s="197"/>
      <c r="D351" s="182"/>
      <c r="E351" s="328"/>
      <c r="F351" s="329"/>
      <c r="G351" s="183"/>
      <c r="H351" s="184"/>
      <c r="I351" s="184"/>
      <c r="J351" s="185"/>
      <c r="K351" s="198"/>
      <c r="L351" s="183"/>
      <c r="M351" s="187"/>
      <c r="N351" s="188"/>
    </row>
    <row r="352" spans="1:14" ht="15.95" customHeight="1" x14ac:dyDescent="0.15">
      <c r="A352" s="189"/>
      <c r="B352" s="190"/>
      <c r="C352" s="191"/>
      <c r="D352" s="192"/>
      <c r="E352" s="326"/>
      <c r="F352" s="327"/>
      <c r="G352" s="192"/>
      <c r="H352" s="193"/>
      <c r="I352" s="193"/>
      <c r="J352" s="194"/>
      <c r="K352" s="191"/>
      <c r="L352" s="192"/>
      <c r="M352" s="195"/>
      <c r="N352" s="196"/>
    </row>
    <row r="353" spans="1:14" ht="15.95" customHeight="1" x14ac:dyDescent="0.15">
      <c r="A353" s="179"/>
      <c r="B353" s="180"/>
      <c r="C353" s="197"/>
      <c r="D353" s="182"/>
      <c r="E353" s="328"/>
      <c r="F353" s="329"/>
      <c r="G353" s="183"/>
      <c r="H353" s="184"/>
      <c r="I353" s="184"/>
      <c r="J353" s="185"/>
      <c r="K353" s="198"/>
      <c r="L353" s="183"/>
      <c r="M353" s="187"/>
      <c r="N353" s="188"/>
    </row>
    <row r="354" spans="1:14" ht="15.95" customHeight="1" x14ac:dyDescent="0.15">
      <c r="A354" s="189"/>
      <c r="B354" s="190"/>
      <c r="C354" s="191"/>
      <c r="D354" s="192"/>
      <c r="E354" s="326"/>
      <c r="F354" s="327"/>
      <c r="G354" s="192"/>
      <c r="H354" s="193"/>
      <c r="I354" s="193"/>
      <c r="J354" s="194"/>
      <c r="K354" s="191"/>
      <c r="L354" s="192"/>
      <c r="M354" s="195"/>
      <c r="N354" s="196"/>
    </row>
    <row r="355" spans="1:14" ht="15.95" customHeight="1" x14ac:dyDescent="0.15">
      <c r="A355" s="179"/>
      <c r="B355" s="180"/>
      <c r="C355" s="197"/>
      <c r="D355" s="182"/>
      <c r="E355" s="328"/>
      <c r="F355" s="329"/>
      <c r="G355" s="183"/>
      <c r="H355" s="184"/>
      <c r="I355" s="184"/>
      <c r="J355" s="185"/>
      <c r="K355" s="198"/>
      <c r="L355" s="183"/>
      <c r="M355" s="187"/>
      <c r="N355" s="188"/>
    </row>
    <row r="356" spans="1:14" ht="15.95" customHeight="1" x14ac:dyDescent="0.15">
      <c r="A356" s="199"/>
      <c r="B356" s="200"/>
      <c r="C356" s="201"/>
      <c r="D356" s="202"/>
      <c r="E356" s="330"/>
      <c r="F356" s="331"/>
      <c r="G356" s="202"/>
      <c r="H356" s="203"/>
      <c r="I356" s="203"/>
      <c r="J356" s="204"/>
      <c r="K356" s="201"/>
      <c r="L356" s="205"/>
      <c r="M356" s="206"/>
      <c r="N356" s="207"/>
    </row>
    <row r="357" spans="1:14" ht="14.1" customHeight="1" x14ac:dyDescent="0.15">
      <c r="A357" s="323"/>
      <c r="B357" s="323"/>
      <c r="C357" s="22"/>
      <c r="D357" s="22"/>
      <c r="E357" s="22"/>
      <c r="F357" s="22"/>
      <c r="G357" s="22"/>
      <c r="H357" s="22"/>
      <c r="I357" s="22"/>
      <c r="J357" s="324"/>
      <c r="K357" s="325"/>
      <c r="L357" s="325"/>
      <c r="M357" s="325"/>
      <c r="N357" s="325"/>
    </row>
    <row r="358" spans="1:14" ht="29.25" customHeight="1" x14ac:dyDescent="0.15">
      <c r="A358" s="346" t="s">
        <v>594</v>
      </c>
      <c r="B358" s="346"/>
      <c r="C358" s="346"/>
      <c r="D358" s="346"/>
      <c r="E358" s="11"/>
      <c r="F358" s="347" t="s">
        <v>28</v>
      </c>
      <c r="G358" s="347"/>
      <c r="H358" s="347"/>
      <c r="I358" s="11"/>
      <c r="J358" s="12"/>
      <c r="K358" s="11"/>
      <c r="L358" s="11"/>
      <c r="M358" s="348"/>
      <c r="N358" s="348"/>
    </row>
    <row r="359" spans="1:14" ht="17.25" customHeight="1" x14ac:dyDescent="0.15">
      <c r="A359" s="337" t="s">
        <v>596</v>
      </c>
      <c r="B359" s="337"/>
      <c r="C359" s="337"/>
      <c r="D359" s="337"/>
      <c r="E359" s="14" t="s">
        <v>12</v>
      </c>
      <c r="F359" s="338" t="s">
        <v>597</v>
      </c>
      <c r="G359" s="338"/>
      <c r="H359" s="338"/>
      <c r="I359" s="15" t="s">
        <v>29</v>
      </c>
      <c r="J359" s="12"/>
      <c r="K359" s="11"/>
      <c r="L359" s="11"/>
      <c r="M359" s="16">
        <v>1</v>
      </c>
      <c r="N359" s="28" t="s">
        <v>486</v>
      </c>
    </row>
    <row r="360" spans="1:14" ht="5.25" customHeight="1" x14ac:dyDescent="0.15">
      <c r="A360" s="17"/>
      <c r="B360" s="17"/>
      <c r="E360" s="18"/>
      <c r="F360" s="339"/>
      <c r="G360" s="339"/>
      <c r="H360" s="339"/>
      <c r="J360" s="19"/>
      <c r="K360" s="20"/>
      <c r="L360" s="20"/>
      <c r="M360" s="18"/>
      <c r="N360" s="219"/>
    </row>
    <row r="361" spans="1:14" ht="20.45" customHeight="1" x14ac:dyDescent="0.15">
      <c r="A361" s="120"/>
      <c r="B361" s="121" t="s">
        <v>30</v>
      </c>
      <c r="C361" s="332" t="s">
        <v>31</v>
      </c>
      <c r="D361" s="333"/>
      <c r="E361" s="332" t="s">
        <v>32</v>
      </c>
      <c r="F361" s="332"/>
      <c r="G361" s="333"/>
      <c r="H361" s="332" t="s">
        <v>33</v>
      </c>
      <c r="I361" s="332"/>
      <c r="J361" s="333"/>
      <c r="K361" s="332" t="s">
        <v>34</v>
      </c>
      <c r="L361" s="333"/>
      <c r="M361" s="332" t="s">
        <v>35</v>
      </c>
      <c r="N361" s="334"/>
    </row>
    <row r="362" spans="1:14" ht="15.95" customHeight="1" x14ac:dyDescent="0.15">
      <c r="A362" s="179" t="s">
        <v>781</v>
      </c>
      <c r="B362" s="180"/>
      <c r="C362" s="181"/>
      <c r="D362" s="182"/>
      <c r="E362" s="335"/>
      <c r="F362" s="336"/>
      <c r="G362" s="183"/>
      <c r="H362" s="184"/>
      <c r="I362" s="184"/>
      <c r="J362" s="185"/>
      <c r="K362" s="186"/>
      <c r="L362" s="183"/>
      <c r="M362" s="187"/>
      <c r="N362" s="188"/>
    </row>
    <row r="363" spans="1:14" ht="15.95" customHeight="1" x14ac:dyDescent="0.15">
      <c r="A363" s="189"/>
      <c r="B363" s="190"/>
      <c r="C363" s="191">
        <v>100</v>
      </c>
      <c r="D363" s="192"/>
      <c r="E363" s="326"/>
      <c r="F363" s="327"/>
      <c r="G363" s="192"/>
      <c r="H363" s="193"/>
      <c r="I363" s="193"/>
      <c r="J363" s="194"/>
      <c r="K363" s="191"/>
      <c r="L363" s="192"/>
      <c r="M363" s="195"/>
      <c r="N363" s="196"/>
    </row>
    <row r="364" spans="1:14" ht="15.95" customHeight="1" x14ac:dyDescent="0.15">
      <c r="A364" s="179" t="s">
        <v>782</v>
      </c>
      <c r="B364" s="180" t="s">
        <v>705</v>
      </c>
      <c r="C364" s="197"/>
      <c r="D364" s="182"/>
      <c r="E364" s="328" t="s">
        <v>758</v>
      </c>
      <c r="F364" s="329"/>
      <c r="G364" s="183"/>
      <c r="H364" s="184" t="s">
        <v>475</v>
      </c>
      <c r="I364" s="184"/>
      <c r="J364" s="185"/>
      <c r="K364" s="198"/>
      <c r="L364" s="183"/>
      <c r="M364" s="187"/>
      <c r="N364" s="188"/>
    </row>
    <row r="365" spans="1:14" ht="15.95" customHeight="1" x14ac:dyDescent="0.15">
      <c r="A365" s="189"/>
      <c r="B365" s="190"/>
      <c r="C365" s="191">
        <v>46</v>
      </c>
      <c r="D365" s="192" t="s">
        <v>787</v>
      </c>
      <c r="E365" s="326"/>
      <c r="F365" s="327"/>
      <c r="G365" s="192"/>
      <c r="H365" s="193"/>
      <c r="I365" s="193"/>
      <c r="J365" s="194"/>
      <c r="K365" s="191"/>
      <c r="L365" s="192"/>
      <c r="M365" s="195"/>
      <c r="N365" s="196"/>
    </row>
    <row r="366" spans="1:14" ht="15.95" customHeight="1" x14ac:dyDescent="0.15">
      <c r="A366" s="179" t="s">
        <v>795</v>
      </c>
      <c r="B366" s="180" t="s">
        <v>704</v>
      </c>
      <c r="C366" s="197"/>
      <c r="D366" s="182"/>
      <c r="E366" s="328" t="s">
        <v>758</v>
      </c>
      <c r="F366" s="329"/>
      <c r="G366" s="183"/>
      <c r="H366" s="184" t="s">
        <v>704</v>
      </c>
      <c r="I366" s="184"/>
      <c r="J366" s="185"/>
      <c r="K366" s="198"/>
      <c r="L366" s="183"/>
      <c r="M366" s="187"/>
      <c r="N366" s="188"/>
    </row>
    <row r="367" spans="1:14" ht="15.95" customHeight="1" x14ac:dyDescent="0.15">
      <c r="A367" s="189"/>
      <c r="B367" s="190"/>
      <c r="C367" s="191">
        <v>25</v>
      </c>
      <c r="D367" s="192" t="s">
        <v>858</v>
      </c>
      <c r="E367" s="326"/>
      <c r="F367" s="327"/>
      <c r="G367" s="192"/>
      <c r="H367" s="193"/>
      <c r="I367" s="193"/>
      <c r="J367" s="194"/>
      <c r="K367" s="191"/>
      <c r="L367" s="192"/>
      <c r="M367" s="195"/>
      <c r="N367" s="196"/>
    </row>
    <row r="368" spans="1:14" ht="15.95" customHeight="1" x14ac:dyDescent="0.15">
      <c r="A368" s="179" t="s">
        <v>796</v>
      </c>
      <c r="B368" s="180" t="s">
        <v>673</v>
      </c>
      <c r="C368" s="197"/>
      <c r="D368" s="182"/>
      <c r="E368" s="328" t="s">
        <v>758</v>
      </c>
      <c r="F368" s="329"/>
      <c r="G368" s="183"/>
      <c r="H368" s="184" t="s">
        <v>673</v>
      </c>
      <c r="I368" s="184"/>
      <c r="J368" s="185"/>
      <c r="K368" s="198"/>
      <c r="L368" s="183"/>
      <c r="M368" s="187"/>
      <c r="N368" s="188"/>
    </row>
    <row r="369" spans="1:14" ht="15.95" customHeight="1" x14ac:dyDescent="0.15">
      <c r="A369" s="189"/>
      <c r="B369" s="190"/>
      <c r="C369" s="191">
        <v>9</v>
      </c>
      <c r="D369" s="192" t="s">
        <v>855</v>
      </c>
      <c r="E369" s="326"/>
      <c r="F369" s="327"/>
      <c r="G369" s="192"/>
      <c r="H369" s="193"/>
      <c r="I369" s="193"/>
      <c r="J369" s="194"/>
      <c r="K369" s="191"/>
      <c r="L369" s="192"/>
      <c r="M369" s="195"/>
      <c r="N369" s="196"/>
    </row>
    <row r="370" spans="1:14" ht="15.95" customHeight="1" x14ac:dyDescent="0.15">
      <c r="A370" s="179"/>
      <c r="B370" s="180"/>
      <c r="C370" s="197"/>
      <c r="D370" s="182"/>
      <c r="E370" s="328"/>
      <c r="F370" s="329"/>
      <c r="G370" s="183"/>
      <c r="H370" s="184"/>
      <c r="I370" s="184"/>
      <c r="J370" s="185"/>
      <c r="K370" s="198"/>
      <c r="L370" s="183"/>
      <c r="M370" s="187"/>
      <c r="N370" s="188"/>
    </row>
    <row r="371" spans="1:14" ht="15.95" customHeight="1" x14ac:dyDescent="0.15">
      <c r="A371" s="189"/>
      <c r="B371" s="190"/>
      <c r="C371" s="191"/>
      <c r="D371" s="192"/>
      <c r="E371" s="326"/>
      <c r="F371" s="327"/>
      <c r="G371" s="192"/>
      <c r="H371" s="193"/>
      <c r="I371" s="193"/>
      <c r="J371" s="194"/>
      <c r="K371" s="191"/>
      <c r="L371" s="192"/>
      <c r="M371" s="195"/>
      <c r="N371" s="196"/>
    </row>
    <row r="372" spans="1:14" ht="15.95" customHeight="1" x14ac:dyDescent="0.15">
      <c r="A372" s="179"/>
      <c r="B372" s="180"/>
      <c r="C372" s="197"/>
      <c r="D372" s="182"/>
      <c r="E372" s="328"/>
      <c r="F372" s="329"/>
      <c r="G372" s="183"/>
      <c r="H372" s="184"/>
      <c r="I372" s="184"/>
      <c r="J372" s="185"/>
      <c r="K372" s="198"/>
      <c r="L372" s="183"/>
      <c r="M372" s="187"/>
      <c r="N372" s="188"/>
    </row>
    <row r="373" spans="1:14" ht="15.95" customHeight="1" x14ac:dyDescent="0.15">
      <c r="A373" s="189"/>
      <c r="B373" s="190"/>
      <c r="C373" s="191"/>
      <c r="D373" s="192"/>
      <c r="E373" s="326"/>
      <c r="F373" s="327"/>
      <c r="G373" s="192"/>
      <c r="H373" s="193"/>
      <c r="I373" s="193"/>
      <c r="J373" s="194"/>
      <c r="K373" s="191"/>
      <c r="L373" s="192"/>
      <c r="M373" s="195"/>
      <c r="N373" s="196"/>
    </row>
    <row r="374" spans="1:14" ht="15.95" customHeight="1" x14ac:dyDescent="0.15">
      <c r="A374" s="179"/>
      <c r="B374" s="180"/>
      <c r="C374" s="197"/>
      <c r="D374" s="182"/>
      <c r="E374" s="328"/>
      <c r="F374" s="329"/>
      <c r="G374" s="183"/>
      <c r="H374" s="184"/>
      <c r="I374" s="184"/>
      <c r="J374" s="185"/>
      <c r="K374" s="198"/>
      <c r="L374" s="183"/>
      <c r="M374" s="187"/>
      <c r="N374" s="188"/>
    </row>
    <row r="375" spans="1:14" ht="15.95" customHeight="1" x14ac:dyDescent="0.15">
      <c r="A375" s="189"/>
      <c r="B375" s="190"/>
      <c r="C375" s="191"/>
      <c r="D375" s="192"/>
      <c r="E375" s="326"/>
      <c r="F375" s="327"/>
      <c r="G375" s="192"/>
      <c r="H375" s="193"/>
      <c r="I375" s="193"/>
      <c r="J375" s="194"/>
      <c r="K375" s="191"/>
      <c r="L375" s="192"/>
      <c r="M375" s="195"/>
      <c r="N375" s="196"/>
    </row>
    <row r="376" spans="1:14" ht="15.95" customHeight="1" x14ac:dyDescent="0.15">
      <c r="A376" s="179"/>
      <c r="B376" s="180"/>
      <c r="C376" s="197"/>
      <c r="D376" s="182"/>
      <c r="E376" s="328"/>
      <c r="F376" s="329"/>
      <c r="G376" s="183"/>
      <c r="H376" s="184"/>
      <c r="I376" s="184"/>
      <c r="J376" s="185"/>
      <c r="K376" s="198"/>
      <c r="L376" s="183"/>
      <c r="M376" s="187"/>
      <c r="N376" s="188"/>
    </row>
    <row r="377" spans="1:14" ht="15.95" customHeight="1" x14ac:dyDescent="0.15">
      <c r="A377" s="189"/>
      <c r="B377" s="190"/>
      <c r="C377" s="191"/>
      <c r="D377" s="192"/>
      <c r="E377" s="326"/>
      <c r="F377" s="327"/>
      <c r="G377" s="192"/>
      <c r="H377" s="193"/>
      <c r="I377" s="193"/>
      <c r="J377" s="194"/>
      <c r="K377" s="191"/>
      <c r="L377" s="192"/>
      <c r="M377" s="195"/>
      <c r="N377" s="196"/>
    </row>
    <row r="378" spans="1:14" ht="15.95" customHeight="1" x14ac:dyDescent="0.15">
      <c r="A378" s="179"/>
      <c r="B378" s="180"/>
      <c r="C378" s="197"/>
      <c r="D378" s="182"/>
      <c r="E378" s="328"/>
      <c r="F378" s="329"/>
      <c r="G378" s="183"/>
      <c r="H378" s="184"/>
      <c r="I378" s="184"/>
      <c r="J378" s="185"/>
      <c r="K378" s="198"/>
      <c r="L378" s="183"/>
      <c r="M378" s="187"/>
      <c r="N378" s="188"/>
    </row>
    <row r="379" spans="1:14" ht="15.95" customHeight="1" x14ac:dyDescent="0.15">
      <c r="A379" s="189"/>
      <c r="B379" s="190"/>
      <c r="C379" s="191"/>
      <c r="D379" s="192"/>
      <c r="E379" s="326"/>
      <c r="F379" s="327"/>
      <c r="G379" s="192"/>
      <c r="H379" s="193"/>
      <c r="I379" s="193"/>
      <c r="J379" s="194"/>
      <c r="K379" s="191"/>
      <c r="L379" s="192"/>
      <c r="M379" s="195"/>
      <c r="N379" s="196"/>
    </row>
    <row r="380" spans="1:14" ht="15.95" customHeight="1" x14ac:dyDescent="0.15">
      <c r="A380" s="340"/>
      <c r="B380" s="341"/>
      <c r="C380" s="341"/>
      <c r="D380" s="341"/>
      <c r="E380" s="341"/>
      <c r="F380" s="341"/>
      <c r="G380" s="341"/>
      <c r="H380" s="341"/>
      <c r="I380" s="341"/>
      <c r="J380" s="341"/>
      <c r="K380" s="341"/>
      <c r="L380" s="341"/>
      <c r="M380" s="341"/>
      <c r="N380" s="342"/>
    </row>
    <row r="381" spans="1:14" ht="15.95" customHeight="1" x14ac:dyDescent="0.15">
      <c r="A381" s="340"/>
      <c r="B381" s="341"/>
      <c r="C381" s="341"/>
      <c r="D381" s="341"/>
      <c r="E381" s="341"/>
      <c r="F381" s="341"/>
      <c r="G381" s="341"/>
      <c r="H381" s="341"/>
      <c r="I381" s="341"/>
      <c r="J381" s="341"/>
      <c r="K381" s="341"/>
      <c r="L381" s="341"/>
      <c r="M381" s="341"/>
      <c r="N381" s="342"/>
    </row>
    <row r="382" spans="1:14" ht="15.95" customHeight="1" x14ac:dyDescent="0.15">
      <c r="A382" s="340"/>
      <c r="B382" s="341"/>
      <c r="C382" s="341"/>
      <c r="D382" s="341"/>
      <c r="E382" s="341"/>
      <c r="F382" s="341"/>
      <c r="G382" s="341"/>
      <c r="H382" s="341"/>
      <c r="I382" s="341"/>
      <c r="J382" s="341"/>
      <c r="K382" s="341"/>
      <c r="L382" s="341"/>
      <c r="M382" s="341"/>
      <c r="N382" s="342"/>
    </row>
    <row r="383" spans="1:14" ht="15.95" customHeight="1" x14ac:dyDescent="0.15">
      <c r="A383" s="340"/>
      <c r="B383" s="341"/>
      <c r="C383" s="341"/>
      <c r="D383" s="341"/>
      <c r="E383" s="341"/>
      <c r="F383" s="341"/>
      <c r="G383" s="341"/>
      <c r="H383" s="341"/>
      <c r="I383" s="341"/>
      <c r="J383" s="341"/>
      <c r="K383" s="341"/>
      <c r="L383" s="341"/>
      <c r="M383" s="341"/>
      <c r="N383" s="342"/>
    </row>
    <row r="384" spans="1:14" ht="15.95" customHeight="1" x14ac:dyDescent="0.15">
      <c r="A384" s="340"/>
      <c r="B384" s="341"/>
      <c r="C384" s="341"/>
      <c r="D384" s="341"/>
      <c r="E384" s="341"/>
      <c r="F384" s="341"/>
      <c r="G384" s="341"/>
      <c r="H384" s="341"/>
      <c r="I384" s="341"/>
      <c r="J384" s="341"/>
      <c r="K384" s="341"/>
      <c r="L384" s="341"/>
      <c r="M384" s="341"/>
      <c r="N384" s="342"/>
    </row>
    <row r="385" spans="1:14" ht="15.95" customHeight="1" x14ac:dyDescent="0.15">
      <c r="A385" s="340"/>
      <c r="B385" s="341"/>
      <c r="C385" s="341"/>
      <c r="D385" s="341"/>
      <c r="E385" s="341"/>
      <c r="F385" s="341"/>
      <c r="G385" s="341"/>
      <c r="H385" s="341"/>
      <c r="I385" s="341"/>
      <c r="J385" s="341"/>
      <c r="K385" s="341"/>
      <c r="L385" s="341"/>
      <c r="M385" s="341"/>
      <c r="N385" s="342"/>
    </row>
    <row r="386" spans="1:14" ht="15.95" customHeight="1" x14ac:dyDescent="0.15">
      <c r="A386" s="340"/>
      <c r="B386" s="341"/>
      <c r="C386" s="341"/>
      <c r="D386" s="341"/>
      <c r="E386" s="341"/>
      <c r="F386" s="341"/>
      <c r="G386" s="341"/>
      <c r="H386" s="341"/>
      <c r="I386" s="341"/>
      <c r="J386" s="341"/>
      <c r="K386" s="341"/>
      <c r="L386" s="341"/>
      <c r="M386" s="341"/>
      <c r="N386" s="342"/>
    </row>
    <row r="387" spans="1:14" ht="15.95" customHeight="1" x14ac:dyDescent="0.15">
      <c r="A387" s="340"/>
      <c r="B387" s="341"/>
      <c r="C387" s="341"/>
      <c r="D387" s="341"/>
      <c r="E387" s="341"/>
      <c r="F387" s="341"/>
      <c r="G387" s="341"/>
      <c r="H387" s="341"/>
      <c r="I387" s="341"/>
      <c r="J387" s="341"/>
      <c r="K387" s="341"/>
      <c r="L387" s="341"/>
      <c r="M387" s="341"/>
      <c r="N387" s="342"/>
    </row>
    <row r="388" spans="1:14" ht="15.95" customHeight="1" x14ac:dyDescent="0.15">
      <c r="A388" s="340"/>
      <c r="B388" s="341"/>
      <c r="C388" s="341"/>
      <c r="D388" s="341"/>
      <c r="E388" s="341"/>
      <c r="F388" s="341"/>
      <c r="G388" s="341"/>
      <c r="H388" s="341"/>
      <c r="I388" s="341"/>
      <c r="J388" s="341"/>
      <c r="K388" s="341"/>
      <c r="L388" s="341"/>
      <c r="M388" s="341"/>
      <c r="N388" s="342"/>
    </row>
    <row r="389" spans="1:14" ht="15.95" customHeight="1" x14ac:dyDescent="0.15">
      <c r="A389" s="343"/>
      <c r="B389" s="344"/>
      <c r="C389" s="344"/>
      <c r="D389" s="344"/>
      <c r="E389" s="344"/>
      <c r="F389" s="344"/>
      <c r="G389" s="344"/>
      <c r="H389" s="344"/>
      <c r="I389" s="344"/>
      <c r="J389" s="344"/>
      <c r="K389" s="344"/>
      <c r="L389" s="344"/>
      <c r="M389" s="344"/>
      <c r="N389" s="345"/>
    </row>
    <row r="390" spans="1:14" ht="14.1" customHeight="1" x14ac:dyDescent="0.15">
      <c r="A390" s="323"/>
      <c r="B390" s="323"/>
      <c r="C390" s="22"/>
      <c r="D390" s="22"/>
      <c r="E390" s="22"/>
      <c r="F390" s="22"/>
      <c r="G390" s="22"/>
      <c r="H390" s="22"/>
      <c r="I390" s="22"/>
      <c r="J390" s="324"/>
      <c r="K390" s="325"/>
      <c r="L390" s="325"/>
      <c r="M390" s="325"/>
      <c r="N390" s="325"/>
    </row>
    <row r="391" spans="1:14" ht="29.25" customHeight="1" x14ac:dyDescent="0.15">
      <c r="A391" s="346" t="s">
        <v>612</v>
      </c>
      <c r="B391" s="346"/>
      <c r="C391" s="346"/>
      <c r="D391" s="346"/>
      <c r="E391" s="11"/>
      <c r="F391" s="347" t="s">
        <v>28</v>
      </c>
      <c r="G391" s="347"/>
      <c r="H391" s="347"/>
      <c r="I391" s="11"/>
      <c r="J391" s="12"/>
      <c r="K391" s="11"/>
      <c r="L391" s="11"/>
      <c r="M391" s="348"/>
      <c r="N391" s="348"/>
    </row>
    <row r="392" spans="1:14" ht="23.1" customHeight="1" x14ac:dyDescent="0.15">
      <c r="A392" s="352" t="s">
        <v>613</v>
      </c>
      <c r="B392" s="352"/>
      <c r="C392" s="352"/>
      <c r="D392" s="352"/>
      <c r="E392" s="14" t="s">
        <v>12</v>
      </c>
      <c r="F392" s="338" t="s">
        <v>614</v>
      </c>
      <c r="G392" s="338"/>
      <c r="H392" s="338"/>
      <c r="I392" s="15" t="s">
        <v>29</v>
      </c>
      <c r="J392" s="12"/>
      <c r="K392" s="11"/>
      <c r="L392" s="11"/>
      <c r="M392" s="16">
        <v>1</v>
      </c>
      <c r="N392" s="28" t="s">
        <v>486</v>
      </c>
    </row>
    <row r="393" spans="1:14" ht="5.25" customHeight="1" x14ac:dyDescent="0.15">
      <c r="A393" s="17"/>
      <c r="B393" s="17"/>
      <c r="E393" s="18"/>
      <c r="F393" s="339"/>
      <c r="G393" s="339"/>
      <c r="H393" s="339"/>
      <c r="J393" s="19"/>
      <c r="K393" s="20"/>
      <c r="L393" s="20"/>
      <c r="M393" s="18"/>
      <c r="N393" s="219"/>
    </row>
    <row r="394" spans="1:14" ht="20.45" customHeight="1" x14ac:dyDescent="0.15">
      <c r="A394" s="120"/>
      <c r="B394" s="121" t="s">
        <v>30</v>
      </c>
      <c r="C394" s="332" t="s">
        <v>31</v>
      </c>
      <c r="D394" s="333"/>
      <c r="E394" s="332" t="s">
        <v>32</v>
      </c>
      <c r="F394" s="332"/>
      <c r="G394" s="333"/>
      <c r="H394" s="332" t="s">
        <v>33</v>
      </c>
      <c r="I394" s="332"/>
      <c r="J394" s="333"/>
      <c r="K394" s="332" t="s">
        <v>34</v>
      </c>
      <c r="L394" s="333"/>
      <c r="M394" s="332" t="s">
        <v>35</v>
      </c>
      <c r="N394" s="334"/>
    </row>
    <row r="395" spans="1:14" ht="15.95" customHeight="1" x14ac:dyDescent="0.15">
      <c r="A395" s="179" t="s">
        <v>780</v>
      </c>
      <c r="B395" s="180"/>
      <c r="C395" s="181"/>
      <c r="D395" s="182"/>
      <c r="E395" s="335"/>
      <c r="F395" s="336"/>
      <c r="G395" s="183"/>
      <c r="H395" s="184"/>
      <c r="I395" s="184"/>
      <c r="J395" s="185"/>
      <c r="K395" s="186"/>
      <c r="L395" s="183"/>
      <c r="M395" s="187"/>
      <c r="N395" s="188"/>
    </row>
    <row r="396" spans="1:14" ht="15.95" customHeight="1" x14ac:dyDescent="0.15">
      <c r="A396" s="189"/>
      <c r="B396" s="190"/>
      <c r="C396" s="191">
        <v>30</v>
      </c>
      <c r="D396" s="192" t="s">
        <v>854</v>
      </c>
      <c r="E396" s="326"/>
      <c r="F396" s="327"/>
      <c r="G396" s="192"/>
      <c r="H396" s="193"/>
      <c r="I396" s="193"/>
      <c r="J396" s="194"/>
      <c r="K396" s="191"/>
      <c r="L396" s="192"/>
      <c r="M396" s="195"/>
      <c r="N396" s="196"/>
    </row>
    <row r="397" spans="1:14" ht="15.95" customHeight="1" x14ac:dyDescent="0.15">
      <c r="A397" s="179" t="s">
        <v>178</v>
      </c>
      <c r="B397" s="180" t="s">
        <v>859</v>
      </c>
      <c r="C397" s="197"/>
      <c r="D397" s="182"/>
      <c r="E397" s="328" t="s">
        <v>758</v>
      </c>
      <c r="F397" s="329"/>
      <c r="G397" s="183"/>
      <c r="H397" s="184" t="s">
        <v>866</v>
      </c>
      <c r="I397" s="184"/>
      <c r="J397" s="185"/>
      <c r="K397" s="198"/>
      <c r="L397" s="183"/>
      <c r="M397" s="187"/>
      <c r="N397" s="188"/>
    </row>
    <row r="398" spans="1:14" ht="15.95" customHeight="1" x14ac:dyDescent="0.15">
      <c r="A398" s="189"/>
      <c r="B398" s="190" t="s">
        <v>861</v>
      </c>
      <c r="C398" s="191">
        <v>21</v>
      </c>
      <c r="D398" s="192" t="s">
        <v>863</v>
      </c>
      <c r="E398" s="326"/>
      <c r="F398" s="327"/>
      <c r="G398" s="192"/>
      <c r="H398" s="193" t="s">
        <v>868</v>
      </c>
      <c r="I398" s="193"/>
      <c r="J398" s="194"/>
      <c r="K398" s="191"/>
      <c r="L398" s="192"/>
      <c r="M398" s="195"/>
      <c r="N398" s="196"/>
    </row>
    <row r="399" spans="1:14" ht="21.95" customHeight="1" x14ac:dyDescent="0.15">
      <c r="A399" s="179" t="s">
        <v>196</v>
      </c>
      <c r="B399" s="213" t="s">
        <v>860</v>
      </c>
      <c r="C399" s="197"/>
      <c r="D399" s="182"/>
      <c r="E399" s="328" t="s">
        <v>758</v>
      </c>
      <c r="F399" s="329"/>
      <c r="G399" s="183"/>
      <c r="H399" s="184" t="s">
        <v>867</v>
      </c>
      <c r="I399" s="184"/>
      <c r="J399" s="185"/>
      <c r="K399" s="198"/>
      <c r="L399" s="183"/>
      <c r="M399" s="187"/>
      <c r="N399" s="188"/>
    </row>
    <row r="400" spans="1:14" ht="15.95" customHeight="1" x14ac:dyDescent="0.15">
      <c r="A400" s="189"/>
      <c r="B400" s="190" t="s">
        <v>862</v>
      </c>
      <c r="C400" s="191">
        <v>9</v>
      </c>
      <c r="D400" s="192" t="s">
        <v>856</v>
      </c>
      <c r="E400" s="326"/>
      <c r="F400" s="327"/>
      <c r="G400" s="192"/>
      <c r="H400" s="193" t="s">
        <v>869</v>
      </c>
      <c r="I400" s="193"/>
      <c r="J400" s="194"/>
      <c r="K400" s="191"/>
      <c r="L400" s="192"/>
      <c r="M400" s="195"/>
      <c r="N400" s="196"/>
    </row>
    <row r="401" spans="1:14" ht="15.95" customHeight="1" x14ac:dyDescent="0.15">
      <c r="A401" s="179" t="s">
        <v>781</v>
      </c>
      <c r="B401" s="180"/>
      <c r="C401" s="197"/>
      <c r="D401" s="182"/>
      <c r="E401" s="328"/>
      <c r="F401" s="329"/>
      <c r="G401" s="183"/>
      <c r="H401" s="184"/>
      <c r="I401" s="184"/>
      <c r="J401" s="185"/>
      <c r="K401" s="198"/>
      <c r="L401" s="183"/>
      <c r="M401" s="187"/>
      <c r="N401" s="188"/>
    </row>
    <row r="402" spans="1:14" ht="15.95" customHeight="1" x14ac:dyDescent="0.15">
      <c r="A402" s="189"/>
      <c r="B402" s="190"/>
      <c r="C402" s="191">
        <v>63</v>
      </c>
      <c r="D402" s="192" t="s">
        <v>798</v>
      </c>
      <c r="E402" s="326"/>
      <c r="F402" s="327"/>
      <c r="G402" s="192"/>
      <c r="H402" s="193"/>
      <c r="I402" s="193"/>
      <c r="J402" s="194"/>
      <c r="K402" s="191"/>
      <c r="L402" s="192"/>
      <c r="M402" s="195"/>
      <c r="N402" s="196"/>
    </row>
    <row r="403" spans="1:14" ht="15.95" customHeight="1" x14ac:dyDescent="0.15">
      <c r="A403" s="179" t="s">
        <v>782</v>
      </c>
      <c r="B403" s="180" t="s">
        <v>772</v>
      </c>
      <c r="C403" s="197"/>
      <c r="D403" s="182"/>
      <c r="E403" s="328" t="s">
        <v>758</v>
      </c>
      <c r="F403" s="329"/>
      <c r="G403" s="183"/>
      <c r="H403" s="184" t="s">
        <v>772</v>
      </c>
      <c r="I403" s="184"/>
      <c r="J403" s="185"/>
      <c r="K403" s="198"/>
      <c r="L403" s="183"/>
      <c r="M403" s="187"/>
      <c r="N403" s="188"/>
    </row>
    <row r="404" spans="1:14" ht="15.95" customHeight="1" x14ac:dyDescent="0.15">
      <c r="A404" s="189"/>
      <c r="B404" s="190"/>
      <c r="C404" s="191">
        <v>28</v>
      </c>
      <c r="D404" s="192" t="s">
        <v>864</v>
      </c>
      <c r="E404" s="326"/>
      <c r="F404" s="327"/>
      <c r="G404" s="192"/>
      <c r="H404" s="193"/>
      <c r="I404" s="193"/>
      <c r="J404" s="194"/>
      <c r="K404" s="191"/>
      <c r="L404" s="192"/>
      <c r="M404" s="195"/>
      <c r="N404" s="196"/>
    </row>
    <row r="405" spans="1:14" ht="15.95" customHeight="1" x14ac:dyDescent="0.15">
      <c r="A405" s="179" t="s">
        <v>795</v>
      </c>
      <c r="B405" s="180" t="s">
        <v>704</v>
      </c>
      <c r="C405" s="197"/>
      <c r="D405" s="182"/>
      <c r="E405" s="328" t="s">
        <v>758</v>
      </c>
      <c r="F405" s="329"/>
      <c r="G405" s="183"/>
      <c r="H405" s="184" t="s">
        <v>704</v>
      </c>
      <c r="I405" s="184"/>
      <c r="J405" s="185"/>
      <c r="K405" s="198"/>
      <c r="L405" s="183"/>
      <c r="M405" s="187"/>
      <c r="N405" s="188"/>
    </row>
    <row r="406" spans="1:14" ht="15.95" customHeight="1" x14ac:dyDescent="0.15">
      <c r="A406" s="189"/>
      <c r="B406" s="190"/>
      <c r="C406" s="191">
        <v>24</v>
      </c>
      <c r="D406" s="192" t="s">
        <v>844</v>
      </c>
      <c r="E406" s="326"/>
      <c r="F406" s="327"/>
      <c r="G406" s="192"/>
      <c r="H406" s="193"/>
      <c r="I406" s="193"/>
      <c r="J406" s="194"/>
      <c r="K406" s="191"/>
      <c r="L406" s="192"/>
      <c r="M406" s="195"/>
      <c r="N406" s="196"/>
    </row>
    <row r="407" spans="1:14" ht="15.95" customHeight="1" x14ac:dyDescent="0.15">
      <c r="A407" s="179" t="s">
        <v>796</v>
      </c>
      <c r="B407" s="180" t="s">
        <v>673</v>
      </c>
      <c r="C407" s="197"/>
      <c r="D407" s="182"/>
      <c r="E407" s="328" t="s">
        <v>758</v>
      </c>
      <c r="F407" s="329"/>
      <c r="G407" s="183"/>
      <c r="H407" s="184" t="s">
        <v>673</v>
      </c>
      <c r="I407" s="184"/>
      <c r="J407" s="185"/>
      <c r="K407" s="198"/>
      <c r="L407" s="183"/>
      <c r="M407" s="187"/>
      <c r="N407" s="188"/>
    </row>
    <row r="408" spans="1:14" ht="15.95" customHeight="1" x14ac:dyDescent="0.15">
      <c r="A408" s="189"/>
      <c r="B408" s="190"/>
      <c r="C408" s="191">
        <v>10</v>
      </c>
      <c r="D408" s="192" t="s">
        <v>828</v>
      </c>
      <c r="E408" s="326"/>
      <c r="F408" s="327"/>
      <c r="G408" s="192"/>
      <c r="H408" s="193"/>
      <c r="I408" s="193"/>
      <c r="J408" s="194"/>
      <c r="K408" s="191"/>
      <c r="L408" s="192"/>
      <c r="M408" s="195"/>
      <c r="N408" s="196"/>
    </row>
    <row r="409" spans="1:14" ht="15.95" customHeight="1" x14ac:dyDescent="0.15">
      <c r="A409" s="179" t="s">
        <v>783</v>
      </c>
      <c r="B409" s="180"/>
      <c r="C409" s="197"/>
      <c r="D409" s="182"/>
      <c r="E409" s="328"/>
      <c r="F409" s="329"/>
      <c r="G409" s="183"/>
      <c r="H409" s="184"/>
      <c r="I409" s="184"/>
      <c r="J409" s="185"/>
      <c r="K409" s="198"/>
      <c r="L409" s="183"/>
      <c r="M409" s="187"/>
      <c r="N409" s="188"/>
    </row>
    <row r="410" spans="1:14" ht="15.95" customHeight="1" x14ac:dyDescent="0.15">
      <c r="A410" s="189"/>
      <c r="B410" s="190"/>
      <c r="C410" s="191">
        <v>5</v>
      </c>
      <c r="D410" s="192" t="s">
        <v>865</v>
      </c>
      <c r="E410" s="326"/>
      <c r="F410" s="327"/>
      <c r="G410" s="192"/>
      <c r="H410" s="193"/>
      <c r="I410" s="193"/>
      <c r="J410" s="194"/>
      <c r="K410" s="191"/>
      <c r="L410" s="192"/>
      <c r="M410" s="195"/>
      <c r="N410" s="196"/>
    </row>
    <row r="411" spans="1:14" ht="15.95" customHeight="1" x14ac:dyDescent="0.15">
      <c r="A411" s="179" t="s">
        <v>784</v>
      </c>
      <c r="B411" s="180" t="s">
        <v>767</v>
      </c>
      <c r="C411" s="197"/>
      <c r="D411" s="182"/>
      <c r="E411" s="328" t="s">
        <v>758</v>
      </c>
      <c r="F411" s="329"/>
      <c r="G411" s="183"/>
      <c r="H411" s="184" t="s">
        <v>767</v>
      </c>
      <c r="I411" s="184"/>
      <c r="J411" s="185"/>
      <c r="K411" s="198"/>
      <c r="L411" s="183"/>
      <c r="M411" s="187"/>
      <c r="N411" s="188"/>
    </row>
    <row r="412" spans="1:14" ht="15.95" customHeight="1" x14ac:dyDescent="0.15">
      <c r="A412" s="189"/>
      <c r="B412" s="190"/>
      <c r="C412" s="191">
        <v>5</v>
      </c>
      <c r="D412" s="192" t="s">
        <v>865</v>
      </c>
      <c r="E412" s="326"/>
      <c r="F412" s="327"/>
      <c r="G412" s="192"/>
      <c r="H412" s="193"/>
      <c r="I412" s="193"/>
      <c r="J412" s="194"/>
      <c r="K412" s="191"/>
      <c r="L412" s="192"/>
      <c r="M412" s="195"/>
      <c r="N412" s="196"/>
    </row>
    <row r="413" spans="1:14" ht="15.95" customHeight="1" x14ac:dyDescent="0.15">
      <c r="A413" s="340"/>
      <c r="B413" s="341"/>
      <c r="C413" s="341"/>
      <c r="D413" s="341"/>
      <c r="E413" s="341"/>
      <c r="F413" s="341"/>
      <c r="G413" s="341"/>
      <c r="H413" s="341"/>
      <c r="I413" s="341"/>
      <c r="J413" s="341"/>
      <c r="K413" s="341"/>
      <c r="L413" s="341"/>
      <c r="M413" s="341"/>
      <c r="N413" s="342"/>
    </row>
    <row r="414" spans="1:14" ht="15.95" customHeight="1" x14ac:dyDescent="0.15">
      <c r="A414" s="340"/>
      <c r="B414" s="341"/>
      <c r="C414" s="341"/>
      <c r="D414" s="341"/>
      <c r="E414" s="341"/>
      <c r="F414" s="341"/>
      <c r="G414" s="341"/>
      <c r="H414" s="341"/>
      <c r="I414" s="341"/>
      <c r="J414" s="341"/>
      <c r="K414" s="341"/>
      <c r="L414" s="341"/>
      <c r="M414" s="341"/>
      <c r="N414" s="342"/>
    </row>
    <row r="415" spans="1:14" ht="15.95" customHeight="1" x14ac:dyDescent="0.15">
      <c r="A415" s="340"/>
      <c r="B415" s="341"/>
      <c r="C415" s="341"/>
      <c r="D415" s="341"/>
      <c r="E415" s="341"/>
      <c r="F415" s="341"/>
      <c r="G415" s="341"/>
      <c r="H415" s="341"/>
      <c r="I415" s="341"/>
      <c r="J415" s="341"/>
      <c r="K415" s="341"/>
      <c r="L415" s="341"/>
      <c r="M415" s="341"/>
      <c r="N415" s="342"/>
    </row>
    <row r="416" spans="1:14" ht="15.95" customHeight="1" x14ac:dyDescent="0.15">
      <c r="A416" s="340"/>
      <c r="B416" s="341"/>
      <c r="C416" s="341"/>
      <c r="D416" s="341"/>
      <c r="E416" s="341"/>
      <c r="F416" s="341"/>
      <c r="G416" s="341"/>
      <c r="H416" s="341"/>
      <c r="I416" s="341"/>
      <c r="J416" s="341"/>
      <c r="K416" s="341"/>
      <c r="L416" s="341"/>
      <c r="M416" s="341"/>
      <c r="N416" s="342"/>
    </row>
    <row r="417" spans="1:14" ht="15.95" customHeight="1" x14ac:dyDescent="0.15">
      <c r="A417" s="340"/>
      <c r="B417" s="341"/>
      <c r="C417" s="341"/>
      <c r="D417" s="341"/>
      <c r="E417" s="341"/>
      <c r="F417" s="341"/>
      <c r="G417" s="341"/>
      <c r="H417" s="341"/>
      <c r="I417" s="341"/>
      <c r="J417" s="341"/>
      <c r="K417" s="341"/>
      <c r="L417" s="341"/>
      <c r="M417" s="341"/>
      <c r="N417" s="342"/>
    </row>
    <row r="418" spans="1:14" ht="15.95" customHeight="1" x14ac:dyDescent="0.15">
      <c r="A418" s="340"/>
      <c r="B418" s="341"/>
      <c r="C418" s="341"/>
      <c r="D418" s="341"/>
      <c r="E418" s="341"/>
      <c r="F418" s="341"/>
      <c r="G418" s="341"/>
      <c r="H418" s="341"/>
      <c r="I418" s="341"/>
      <c r="J418" s="341"/>
      <c r="K418" s="341"/>
      <c r="L418" s="341"/>
      <c r="M418" s="341"/>
      <c r="N418" s="342"/>
    </row>
    <row r="419" spans="1:14" ht="15.95" customHeight="1" x14ac:dyDescent="0.15">
      <c r="A419" s="340"/>
      <c r="B419" s="341"/>
      <c r="C419" s="341"/>
      <c r="D419" s="341"/>
      <c r="E419" s="341"/>
      <c r="F419" s="341"/>
      <c r="G419" s="341"/>
      <c r="H419" s="341"/>
      <c r="I419" s="341"/>
      <c r="J419" s="341"/>
      <c r="K419" s="341"/>
      <c r="L419" s="341"/>
      <c r="M419" s="341"/>
      <c r="N419" s="342"/>
    </row>
    <row r="420" spans="1:14" ht="15.95" customHeight="1" x14ac:dyDescent="0.15">
      <c r="A420" s="340"/>
      <c r="B420" s="341"/>
      <c r="C420" s="341"/>
      <c r="D420" s="341"/>
      <c r="E420" s="341"/>
      <c r="F420" s="341"/>
      <c r="G420" s="341"/>
      <c r="H420" s="341"/>
      <c r="I420" s="341"/>
      <c r="J420" s="341"/>
      <c r="K420" s="341"/>
      <c r="L420" s="341"/>
      <c r="M420" s="341"/>
      <c r="N420" s="342"/>
    </row>
    <row r="421" spans="1:14" ht="15.95" customHeight="1" x14ac:dyDescent="0.15">
      <c r="A421" s="343"/>
      <c r="B421" s="344"/>
      <c r="C421" s="344"/>
      <c r="D421" s="344"/>
      <c r="E421" s="344"/>
      <c r="F421" s="344"/>
      <c r="G421" s="344"/>
      <c r="H421" s="344"/>
      <c r="I421" s="344"/>
      <c r="J421" s="344"/>
      <c r="K421" s="344"/>
      <c r="L421" s="344"/>
      <c r="M421" s="344"/>
      <c r="N421" s="345"/>
    </row>
    <row r="422" spans="1:14" ht="14.1" customHeight="1" x14ac:dyDescent="0.15">
      <c r="A422" s="323"/>
      <c r="B422" s="323"/>
      <c r="C422" s="22"/>
      <c r="D422" s="22"/>
      <c r="E422" s="22"/>
      <c r="F422" s="22"/>
      <c r="G422" s="22"/>
      <c r="H422" s="22"/>
      <c r="I422" s="22"/>
      <c r="J422" s="324"/>
      <c r="K422" s="325"/>
      <c r="L422" s="325"/>
      <c r="M422" s="325"/>
      <c r="N422" s="325"/>
    </row>
    <row r="423" spans="1:14" ht="29.25" customHeight="1" x14ac:dyDescent="0.15">
      <c r="A423" s="346" t="s">
        <v>615</v>
      </c>
      <c r="B423" s="346"/>
      <c r="C423" s="346"/>
      <c r="D423" s="346"/>
      <c r="E423" s="11"/>
      <c r="F423" s="347" t="s">
        <v>28</v>
      </c>
      <c r="G423" s="347"/>
      <c r="H423" s="347"/>
      <c r="I423" s="11"/>
      <c r="J423" s="12"/>
      <c r="K423" s="11"/>
      <c r="L423" s="11"/>
      <c r="M423" s="348"/>
      <c r="N423" s="348"/>
    </row>
    <row r="424" spans="1:14" ht="17.25" customHeight="1" x14ac:dyDescent="0.15">
      <c r="A424" s="337" t="s">
        <v>617</v>
      </c>
      <c r="B424" s="337"/>
      <c r="C424" s="337"/>
      <c r="D424" s="337"/>
      <c r="E424" s="14" t="s">
        <v>12</v>
      </c>
      <c r="F424" s="338" t="s">
        <v>618</v>
      </c>
      <c r="G424" s="338"/>
      <c r="H424" s="338"/>
      <c r="I424" s="15" t="s">
        <v>29</v>
      </c>
      <c r="J424" s="12"/>
      <c r="K424" s="11"/>
      <c r="L424" s="11"/>
      <c r="M424" s="16">
        <v>1</v>
      </c>
      <c r="N424" s="28" t="s">
        <v>488</v>
      </c>
    </row>
    <row r="425" spans="1:14" ht="5.25" customHeight="1" x14ac:dyDescent="0.15">
      <c r="A425" s="17"/>
      <c r="B425" s="17"/>
      <c r="E425" s="18"/>
      <c r="F425" s="339"/>
      <c r="G425" s="339"/>
      <c r="H425" s="339"/>
      <c r="J425" s="19"/>
      <c r="K425" s="20"/>
      <c r="L425" s="20"/>
      <c r="M425" s="18"/>
      <c r="N425" s="219"/>
    </row>
    <row r="426" spans="1:14" ht="20.45" customHeight="1" x14ac:dyDescent="0.15">
      <c r="A426" s="120"/>
      <c r="B426" s="121" t="s">
        <v>30</v>
      </c>
      <c r="C426" s="332" t="s">
        <v>31</v>
      </c>
      <c r="D426" s="333"/>
      <c r="E426" s="332" t="s">
        <v>32</v>
      </c>
      <c r="F426" s="332"/>
      <c r="G426" s="333"/>
      <c r="H426" s="332" t="s">
        <v>33</v>
      </c>
      <c r="I426" s="332"/>
      <c r="J426" s="333"/>
      <c r="K426" s="332" t="s">
        <v>34</v>
      </c>
      <c r="L426" s="333"/>
      <c r="M426" s="332" t="s">
        <v>35</v>
      </c>
      <c r="N426" s="334"/>
    </row>
    <row r="427" spans="1:14" ht="15.95" customHeight="1" x14ac:dyDescent="0.15">
      <c r="A427" s="179" t="s">
        <v>780</v>
      </c>
      <c r="B427" s="180"/>
      <c r="C427" s="181"/>
      <c r="D427" s="182"/>
      <c r="E427" s="335"/>
      <c r="F427" s="336"/>
      <c r="G427" s="183"/>
      <c r="H427" s="184"/>
      <c r="I427" s="184"/>
      <c r="J427" s="185"/>
      <c r="K427" s="186"/>
      <c r="L427" s="183"/>
      <c r="M427" s="187"/>
      <c r="N427" s="188"/>
    </row>
    <row r="428" spans="1:14" ht="15.95" customHeight="1" x14ac:dyDescent="0.15">
      <c r="A428" s="189"/>
      <c r="B428" s="190"/>
      <c r="C428" s="191">
        <v>15</v>
      </c>
      <c r="D428" s="192" t="s">
        <v>874</v>
      </c>
      <c r="E428" s="326"/>
      <c r="F428" s="327"/>
      <c r="G428" s="192"/>
      <c r="H428" s="193"/>
      <c r="I428" s="193"/>
      <c r="J428" s="194"/>
      <c r="K428" s="191"/>
      <c r="L428" s="192"/>
      <c r="M428" s="195"/>
      <c r="N428" s="196"/>
    </row>
    <row r="429" spans="1:14" ht="15.95" customHeight="1" x14ac:dyDescent="0.15">
      <c r="A429" s="179" t="s">
        <v>178</v>
      </c>
      <c r="B429" s="180" t="s">
        <v>870</v>
      </c>
      <c r="C429" s="197"/>
      <c r="D429" s="182"/>
      <c r="E429" s="328" t="s">
        <v>758</v>
      </c>
      <c r="F429" s="329"/>
      <c r="G429" s="183"/>
      <c r="H429" s="184" t="s">
        <v>878</v>
      </c>
      <c r="I429" s="184"/>
      <c r="J429" s="185"/>
      <c r="K429" s="198"/>
      <c r="L429" s="183"/>
      <c r="M429" s="187"/>
      <c r="N429" s="188"/>
    </row>
    <row r="430" spans="1:14" ht="15.95" customHeight="1" x14ac:dyDescent="0.15">
      <c r="A430" s="189"/>
      <c r="B430" s="190" t="s">
        <v>872</v>
      </c>
      <c r="C430" s="191">
        <v>10</v>
      </c>
      <c r="D430" s="192" t="s">
        <v>832</v>
      </c>
      <c r="E430" s="326"/>
      <c r="F430" s="327"/>
      <c r="G430" s="192"/>
      <c r="H430" s="193" t="s">
        <v>880</v>
      </c>
      <c r="I430" s="193"/>
      <c r="J430" s="194"/>
      <c r="K430" s="191"/>
      <c r="L430" s="192"/>
      <c r="M430" s="195"/>
      <c r="N430" s="196"/>
    </row>
    <row r="431" spans="1:14" ht="15.95" customHeight="1" x14ac:dyDescent="0.15">
      <c r="A431" s="179" t="s">
        <v>781</v>
      </c>
      <c r="B431" s="180"/>
      <c r="C431" s="197"/>
      <c r="D431" s="182"/>
      <c r="E431" s="328"/>
      <c r="F431" s="329"/>
      <c r="G431" s="183"/>
      <c r="H431" s="184"/>
      <c r="I431" s="184"/>
      <c r="J431" s="185"/>
      <c r="K431" s="198"/>
      <c r="L431" s="183"/>
      <c r="M431" s="187"/>
      <c r="N431" s="188"/>
    </row>
    <row r="432" spans="1:14" ht="15.95" customHeight="1" x14ac:dyDescent="0.15">
      <c r="A432" s="189"/>
      <c r="B432" s="190"/>
      <c r="C432" s="191">
        <v>58</v>
      </c>
      <c r="D432" s="192" t="s">
        <v>875</v>
      </c>
      <c r="E432" s="326"/>
      <c r="F432" s="327"/>
      <c r="G432" s="192"/>
      <c r="H432" s="193"/>
      <c r="I432" s="193"/>
      <c r="J432" s="194"/>
      <c r="K432" s="191"/>
      <c r="L432" s="192"/>
      <c r="M432" s="195"/>
      <c r="N432" s="196"/>
    </row>
    <row r="433" spans="1:14" ht="15.95" customHeight="1" x14ac:dyDescent="0.15">
      <c r="A433" s="179" t="s">
        <v>782</v>
      </c>
      <c r="B433" s="180" t="s">
        <v>674</v>
      </c>
      <c r="C433" s="197"/>
      <c r="D433" s="182"/>
      <c r="E433" s="328" t="s">
        <v>758</v>
      </c>
      <c r="F433" s="329"/>
      <c r="G433" s="183"/>
      <c r="H433" s="184" t="s">
        <v>674</v>
      </c>
      <c r="I433" s="184"/>
      <c r="J433" s="185"/>
      <c r="K433" s="198"/>
      <c r="L433" s="183"/>
      <c r="M433" s="187"/>
      <c r="N433" s="188"/>
    </row>
    <row r="434" spans="1:14" ht="15.95" customHeight="1" x14ac:dyDescent="0.15">
      <c r="A434" s="189"/>
      <c r="B434" s="190"/>
      <c r="C434" s="191">
        <v>19</v>
      </c>
      <c r="D434" s="192" t="s">
        <v>846</v>
      </c>
      <c r="E434" s="326"/>
      <c r="F434" s="327"/>
      <c r="G434" s="192"/>
      <c r="H434" s="193"/>
      <c r="I434" s="193"/>
      <c r="J434" s="194"/>
      <c r="K434" s="191"/>
      <c r="L434" s="192"/>
      <c r="M434" s="195"/>
      <c r="N434" s="196"/>
    </row>
    <row r="435" spans="1:14" ht="15.95" customHeight="1" x14ac:dyDescent="0.15">
      <c r="A435" s="179" t="s">
        <v>795</v>
      </c>
      <c r="B435" s="180" t="s">
        <v>673</v>
      </c>
      <c r="C435" s="197"/>
      <c r="D435" s="182"/>
      <c r="E435" s="328" t="s">
        <v>758</v>
      </c>
      <c r="F435" s="329"/>
      <c r="G435" s="183"/>
      <c r="H435" s="184" t="s">
        <v>673</v>
      </c>
      <c r="I435" s="184"/>
      <c r="J435" s="185"/>
      <c r="K435" s="198"/>
      <c r="L435" s="183"/>
      <c r="M435" s="187"/>
      <c r="N435" s="188"/>
    </row>
    <row r="436" spans="1:14" ht="15.95" customHeight="1" x14ac:dyDescent="0.15">
      <c r="A436" s="189"/>
      <c r="B436" s="190"/>
      <c r="C436" s="191">
        <v>10</v>
      </c>
      <c r="D436" s="192" t="s">
        <v>841</v>
      </c>
      <c r="E436" s="326"/>
      <c r="F436" s="327"/>
      <c r="G436" s="192"/>
      <c r="H436" s="193"/>
      <c r="I436" s="193"/>
      <c r="J436" s="194"/>
      <c r="K436" s="191"/>
      <c r="L436" s="192"/>
      <c r="M436" s="195"/>
      <c r="N436" s="196"/>
    </row>
    <row r="437" spans="1:14" ht="15.95" customHeight="1" x14ac:dyDescent="0.15">
      <c r="A437" s="179" t="s">
        <v>796</v>
      </c>
      <c r="B437" s="180" t="s">
        <v>704</v>
      </c>
      <c r="C437" s="197"/>
      <c r="D437" s="182"/>
      <c r="E437" s="328" t="s">
        <v>758</v>
      </c>
      <c r="F437" s="329"/>
      <c r="G437" s="183"/>
      <c r="H437" s="184" t="s">
        <v>704</v>
      </c>
      <c r="I437" s="184"/>
      <c r="J437" s="185"/>
      <c r="K437" s="198"/>
      <c r="L437" s="183"/>
      <c r="M437" s="187"/>
      <c r="N437" s="188"/>
    </row>
    <row r="438" spans="1:14" ht="15.95" customHeight="1" x14ac:dyDescent="0.15">
      <c r="A438" s="189"/>
      <c r="B438" s="190"/>
      <c r="C438" s="191">
        <v>8</v>
      </c>
      <c r="D438" s="192" t="s">
        <v>876</v>
      </c>
      <c r="E438" s="326"/>
      <c r="F438" s="327"/>
      <c r="G438" s="192"/>
      <c r="H438" s="193"/>
      <c r="I438" s="193"/>
      <c r="J438" s="194"/>
      <c r="K438" s="191"/>
      <c r="L438" s="192"/>
      <c r="M438" s="195"/>
      <c r="N438" s="196"/>
    </row>
    <row r="439" spans="1:14" ht="15.95" customHeight="1" x14ac:dyDescent="0.15">
      <c r="A439" s="179" t="s">
        <v>783</v>
      </c>
      <c r="B439" s="180"/>
      <c r="C439" s="197"/>
      <c r="D439" s="182"/>
      <c r="E439" s="328"/>
      <c r="F439" s="329"/>
      <c r="G439" s="183"/>
      <c r="H439" s="184"/>
      <c r="I439" s="184"/>
      <c r="J439" s="185"/>
      <c r="K439" s="198"/>
      <c r="L439" s="183"/>
      <c r="M439" s="187"/>
      <c r="N439" s="188"/>
    </row>
    <row r="440" spans="1:14" ht="15.95" customHeight="1" x14ac:dyDescent="0.15">
      <c r="A440" s="189"/>
      <c r="B440" s="190"/>
      <c r="C440" s="191">
        <v>26</v>
      </c>
      <c r="D440" s="192" t="s">
        <v>833</v>
      </c>
      <c r="E440" s="326"/>
      <c r="F440" s="327"/>
      <c r="G440" s="192"/>
      <c r="H440" s="193"/>
      <c r="I440" s="193"/>
      <c r="J440" s="194"/>
      <c r="K440" s="191"/>
      <c r="L440" s="192"/>
      <c r="M440" s="195"/>
      <c r="N440" s="196"/>
    </row>
    <row r="441" spans="1:14" ht="15.95" customHeight="1" x14ac:dyDescent="0.15">
      <c r="A441" s="179" t="s">
        <v>784</v>
      </c>
      <c r="B441" s="180" t="s">
        <v>871</v>
      </c>
      <c r="C441" s="197"/>
      <c r="D441" s="182"/>
      <c r="E441" s="328" t="s">
        <v>758</v>
      </c>
      <c r="F441" s="329"/>
      <c r="G441" s="183"/>
      <c r="H441" s="184" t="s">
        <v>879</v>
      </c>
      <c r="I441" s="184"/>
      <c r="J441" s="185"/>
      <c r="K441" s="198"/>
      <c r="L441" s="183"/>
      <c r="M441" s="187"/>
      <c r="N441" s="188"/>
    </row>
    <row r="442" spans="1:14" ht="15.95" customHeight="1" x14ac:dyDescent="0.15">
      <c r="A442" s="189"/>
      <c r="B442" s="190" t="s">
        <v>873</v>
      </c>
      <c r="C442" s="191">
        <v>22</v>
      </c>
      <c r="D442" s="192" t="s">
        <v>823</v>
      </c>
      <c r="E442" s="326"/>
      <c r="F442" s="327"/>
      <c r="G442" s="192"/>
      <c r="H442" s="193" t="s">
        <v>881</v>
      </c>
      <c r="I442" s="193"/>
      <c r="J442" s="194"/>
      <c r="K442" s="191"/>
      <c r="L442" s="192"/>
      <c r="M442" s="195"/>
      <c r="N442" s="196"/>
    </row>
    <row r="443" spans="1:14" ht="15.95" customHeight="1" x14ac:dyDescent="0.15">
      <c r="A443" s="179" t="s">
        <v>812</v>
      </c>
      <c r="B443" s="180" t="s">
        <v>810</v>
      </c>
      <c r="C443" s="197"/>
      <c r="D443" s="182"/>
      <c r="E443" s="328" t="s">
        <v>758</v>
      </c>
      <c r="F443" s="329"/>
      <c r="G443" s="183"/>
      <c r="H443" s="184" t="s">
        <v>814</v>
      </c>
      <c r="I443" s="184"/>
      <c r="J443" s="185"/>
      <c r="K443" s="198"/>
      <c r="L443" s="183"/>
      <c r="M443" s="187"/>
      <c r="N443" s="188"/>
    </row>
    <row r="444" spans="1:14" ht="15.95" customHeight="1" x14ac:dyDescent="0.15">
      <c r="A444" s="189"/>
      <c r="B444" s="190" t="s">
        <v>811</v>
      </c>
      <c r="C444" s="191">
        <v>2</v>
      </c>
      <c r="D444" s="192" t="s">
        <v>877</v>
      </c>
      <c r="E444" s="326"/>
      <c r="F444" s="327"/>
      <c r="G444" s="192"/>
      <c r="H444" s="193" t="s">
        <v>811</v>
      </c>
      <c r="I444" s="193"/>
      <c r="J444" s="194"/>
      <c r="K444" s="191"/>
      <c r="L444" s="192"/>
      <c r="M444" s="195"/>
      <c r="N444" s="196"/>
    </row>
    <row r="445" spans="1:14" ht="15.95" customHeight="1" x14ac:dyDescent="0.15">
      <c r="A445" s="340"/>
      <c r="B445" s="341"/>
      <c r="C445" s="341"/>
      <c r="D445" s="341"/>
      <c r="E445" s="341"/>
      <c r="F445" s="341"/>
      <c r="G445" s="341"/>
      <c r="H445" s="341"/>
      <c r="I445" s="341"/>
      <c r="J445" s="341"/>
      <c r="K445" s="341"/>
      <c r="L445" s="341"/>
      <c r="M445" s="341"/>
      <c r="N445" s="342"/>
    </row>
    <row r="446" spans="1:14" ht="15.95" customHeight="1" x14ac:dyDescent="0.15">
      <c r="A446" s="340"/>
      <c r="B446" s="341"/>
      <c r="C446" s="341"/>
      <c r="D446" s="341"/>
      <c r="E446" s="341"/>
      <c r="F446" s="341"/>
      <c r="G446" s="341"/>
      <c r="H446" s="341"/>
      <c r="I446" s="341"/>
      <c r="J446" s="341"/>
      <c r="K446" s="341"/>
      <c r="L446" s="341"/>
      <c r="M446" s="341"/>
      <c r="N446" s="342"/>
    </row>
    <row r="447" spans="1:14" ht="15.95" customHeight="1" x14ac:dyDescent="0.15">
      <c r="A447" s="340"/>
      <c r="B447" s="341"/>
      <c r="C447" s="341"/>
      <c r="D447" s="341"/>
      <c r="E447" s="341"/>
      <c r="F447" s="341"/>
      <c r="G447" s="341"/>
      <c r="H447" s="341"/>
      <c r="I447" s="341"/>
      <c r="J447" s="341"/>
      <c r="K447" s="341"/>
      <c r="L447" s="341"/>
      <c r="M447" s="341"/>
      <c r="N447" s="342"/>
    </row>
    <row r="448" spans="1:14" ht="15.95" customHeight="1" x14ac:dyDescent="0.15">
      <c r="A448" s="340"/>
      <c r="B448" s="341"/>
      <c r="C448" s="341"/>
      <c r="D448" s="341"/>
      <c r="E448" s="341"/>
      <c r="F448" s="341"/>
      <c r="G448" s="341"/>
      <c r="H448" s="341"/>
      <c r="I448" s="341"/>
      <c r="J448" s="341"/>
      <c r="K448" s="341"/>
      <c r="L448" s="341"/>
      <c r="M448" s="341"/>
      <c r="N448" s="342"/>
    </row>
    <row r="449" spans="1:14" ht="15.95" customHeight="1" x14ac:dyDescent="0.15">
      <c r="A449" s="340"/>
      <c r="B449" s="341"/>
      <c r="C449" s="341"/>
      <c r="D449" s="341"/>
      <c r="E449" s="341"/>
      <c r="F449" s="341"/>
      <c r="G449" s="341"/>
      <c r="H449" s="341"/>
      <c r="I449" s="341"/>
      <c r="J449" s="341"/>
      <c r="K449" s="341"/>
      <c r="L449" s="341"/>
      <c r="M449" s="341"/>
      <c r="N449" s="342"/>
    </row>
    <row r="450" spans="1:14" ht="15.95" customHeight="1" x14ac:dyDescent="0.15">
      <c r="A450" s="340"/>
      <c r="B450" s="341"/>
      <c r="C450" s="341"/>
      <c r="D450" s="341"/>
      <c r="E450" s="341"/>
      <c r="F450" s="341"/>
      <c r="G450" s="341"/>
      <c r="H450" s="341"/>
      <c r="I450" s="341"/>
      <c r="J450" s="341"/>
      <c r="K450" s="341"/>
      <c r="L450" s="341"/>
      <c r="M450" s="341"/>
      <c r="N450" s="342"/>
    </row>
    <row r="451" spans="1:14" ht="15.95" customHeight="1" x14ac:dyDescent="0.15">
      <c r="A451" s="340"/>
      <c r="B451" s="341"/>
      <c r="C451" s="341"/>
      <c r="D451" s="341"/>
      <c r="E451" s="341"/>
      <c r="F451" s="341"/>
      <c r="G451" s="341"/>
      <c r="H451" s="341"/>
      <c r="I451" s="341"/>
      <c r="J451" s="341"/>
      <c r="K451" s="341"/>
      <c r="L451" s="341"/>
      <c r="M451" s="341"/>
      <c r="N451" s="342"/>
    </row>
    <row r="452" spans="1:14" ht="15.95" customHeight="1" x14ac:dyDescent="0.15">
      <c r="A452" s="340"/>
      <c r="B452" s="341"/>
      <c r="C452" s="341"/>
      <c r="D452" s="341"/>
      <c r="E452" s="341"/>
      <c r="F452" s="341"/>
      <c r="G452" s="341"/>
      <c r="H452" s="341"/>
      <c r="I452" s="341"/>
      <c r="J452" s="341"/>
      <c r="K452" s="341"/>
      <c r="L452" s="341"/>
      <c r="M452" s="341"/>
      <c r="N452" s="342"/>
    </row>
    <row r="453" spans="1:14" ht="15.95" customHeight="1" x14ac:dyDescent="0.15">
      <c r="A453" s="340"/>
      <c r="B453" s="341"/>
      <c r="C453" s="341"/>
      <c r="D453" s="341"/>
      <c r="E453" s="341"/>
      <c r="F453" s="341"/>
      <c r="G453" s="341"/>
      <c r="H453" s="341"/>
      <c r="I453" s="341"/>
      <c r="J453" s="341"/>
      <c r="K453" s="341"/>
      <c r="L453" s="341"/>
      <c r="M453" s="341"/>
      <c r="N453" s="342"/>
    </row>
    <row r="454" spans="1:14" ht="15.95" customHeight="1" x14ac:dyDescent="0.15">
      <c r="A454" s="343"/>
      <c r="B454" s="344"/>
      <c r="C454" s="344"/>
      <c r="D454" s="344"/>
      <c r="E454" s="344"/>
      <c r="F454" s="344"/>
      <c r="G454" s="344"/>
      <c r="H454" s="344"/>
      <c r="I454" s="344"/>
      <c r="J454" s="344"/>
      <c r="K454" s="344"/>
      <c r="L454" s="344"/>
      <c r="M454" s="344"/>
      <c r="N454" s="345"/>
    </row>
    <row r="455" spans="1:14" ht="14.1" customHeight="1" x14ac:dyDescent="0.15">
      <c r="A455" s="323"/>
      <c r="B455" s="323"/>
      <c r="C455" s="22"/>
      <c r="D455" s="22"/>
      <c r="E455" s="22"/>
      <c r="F455" s="22"/>
      <c r="G455" s="22"/>
      <c r="H455" s="22"/>
      <c r="I455" s="22"/>
      <c r="J455" s="324"/>
      <c r="K455" s="325"/>
      <c r="L455" s="325"/>
      <c r="M455" s="325"/>
      <c r="N455" s="325"/>
    </row>
    <row r="456" spans="1:14" ht="29.25" customHeight="1" x14ac:dyDescent="0.15">
      <c r="A456" s="346" t="s">
        <v>612</v>
      </c>
      <c r="B456" s="346"/>
      <c r="C456" s="346"/>
      <c r="D456" s="346"/>
      <c r="E456" s="11"/>
      <c r="F456" s="347" t="s">
        <v>28</v>
      </c>
      <c r="G456" s="347"/>
      <c r="H456" s="347"/>
      <c r="I456" s="11"/>
      <c r="J456" s="12"/>
      <c r="K456" s="11"/>
      <c r="L456" s="11"/>
      <c r="M456" s="348"/>
      <c r="N456" s="348"/>
    </row>
    <row r="457" spans="1:14" ht="25.5" customHeight="1" x14ac:dyDescent="0.15">
      <c r="A457" s="352" t="s">
        <v>619</v>
      </c>
      <c r="B457" s="352"/>
      <c r="C457" s="352"/>
      <c r="D457" s="352"/>
      <c r="E457" s="14" t="s">
        <v>12</v>
      </c>
      <c r="F457" s="338" t="s">
        <v>620</v>
      </c>
      <c r="G457" s="338"/>
      <c r="H457" s="338"/>
      <c r="I457" s="15" t="s">
        <v>29</v>
      </c>
      <c r="J457" s="12"/>
      <c r="K457" s="11"/>
      <c r="L457" s="11"/>
      <c r="M457" s="16">
        <v>1</v>
      </c>
      <c r="N457" s="28" t="s">
        <v>486</v>
      </c>
    </row>
    <row r="458" spans="1:14" ht="5.25" customHeight="1" x14ac:dyDescent="0.15">
      <c r="A458" s="17"/>
      <c r="B458" s="17"/>
      <c r="E458" s="18"/>
      <c r="F458" s="339"/>
      <c r="G458" s="339"/>
      <c r="H458" s="339"/>
      <c r="J458" s="19"/>
      <c r="K458" s="20"/>
      <c r="L458" s="20"/>
      <c r="M458" s="18"/>
      <c r="N458" s="219"/>
    </row>
    <row r="459" spans="1:14" ht="20.45" customHeight="1" x14ac:dyDescent="0.15">
      <c r="A459" s="120"/>
      <c r="B459" s="121" t="s">
        <v>30</v>
      </c>
      <c r="C459" s="332" t="s">
        <v>31</v>
      </c>
      <c r="D459" s="333"/>
      <c r="E459" s="332" t="s">
        <v>32</v>
      </c>
      <c r="F459" s="332"/>
      <c r="G459" s="333"/>
      <c r="H459" s="332" t="s">
        <v>33</v>
      </c>
      <c r="I459" s="332"/>
      <c r="J459" s="333"/>
      <c r="K459" s="332" t="s">
        <v>34</v>
      </c>
      <c r="L459" s="333"/>
      <c r="M459" s="332" t="s">
        <v>35</v>
      </c>
      <c r="N459" s="334"/>
    </row>
    <row r="460" spans="1:14" ht="15.95" customHeight="1" x14ac:dyDescent="0.15">
      <c r="A460" s="179" t="s">
        <v>780</v>
      </c>
      <c r="B460" s="180"/>
      <c r="C460" s="181"/>
      <c r="D460" s="182"/>
      <c r="E460" s="335"/>
      <c r="F460" s="336"/>
      <c r="G460" s="183"/>
      <c r="H460" s="184"/>
      <c r="I460" s="184"/>
      <c r="J460" s="185"/>
      <c r="K460" s="186"/>
      <c r="L460" s="183"/>
      <c r="M460" s="187"/>
      <c r="N460" s="188"/>
    </row>
    <row r="461" spans="1:14" ht="15.95" customHeight="1" x14ac:dyDescent="0.15">
      <c r="A461" s="189"/>
      <c r="B461" s="190"/>
      <c r="C461" s="191">
        <v>30</v>
      </c>
      <c r="D461" s="192" t="s">
        <v>858</v>
      </c>
      <c r="E461" s="326"/>
      <c r="F461" s="327"/>
      <c r="G461" s="192"/>
      <c r="H461" s="193"/>
      <c r="I461" s="193"/>
      <c r="J461" s="194"/>
      <c r="K461" s="191"/>
      <c r="L461" s="192"/>
      <c r="M461" s="195"/>
      <c r="N461" s="196"/>
    </row>
    <row r="462" spans="1:14" ht="15.95" customHeight="1" x14ac:dyDescent="0.15">
      <c r="A462" s="179" t="s">
        <v>178</v>
      </c>
      <c r="B462" s="180" t="s">
        <v>859</v>
      </c>
      <c r="C462" s="197"/>
      <c r="D462" s="182"/>
      <c r="E462" s="328" t="s">
        <v>758</v>
      </c>
      <c r="F462" s="329"/>
      <c r="G462" s="183"/>
      <c r="H462" s="184" t="s">
        <v>866</v>
      </c>
      <c r="I462" s="184"/>
      <c r="J462" s="185"/>
      <c r="K462" s="198"/>
      <c r="L462" s="183"/>
      <c r="M462" s="187"/>
      <c r="N462" s="188"/>
    </row>
    <row r="463" spans="1:14" ht="15.95" customHeight="1" x14ac:dyDescent="0.15">
      <c r="A463" s="189"/>
      <c r="B463" s="190" t="s">
        <v>861</v>
      </c>
      <c r="C463" s="191">
        <v>20</v>
      </c>
      <c r="D463" s="192" t="s">
        <v>882</v>
      </c>
      <c r="E463" s="326"/>
      <c r="F463" s="327"/>
      <c r="G463" s="192"/>
      <c r="H463" s="193" t="s">
        <v>868</v>
      </c>
      <c r="I463" s="193"/>
      <c r="J463" s="194"/>
      <c r="K463" s="191"/>
      <c r="L463" s="192"/>
      <c r="M463" s="195"/>
      <c r="N463" s="196"/>
    </row>
    <row r="464" spans="1:14" ht="24.6" customHeight="1" x14ac:dyDescent="0.15">
      <c r="A464" s="179" t="s">
        <v>196</v>
      </c>
      <c r="B464" s="213" t="s">
        <v>860</v>
      </c>
      <c r="C464" s="197"/>
      <c r="D464" s="182"/>
      <c r="E464" s="328" t="s">
        <v>758</v>
      </c>
      <c r="F464" s="329"/>
      <c r="G464" s="183"/>
      <c r="H464" s="184" t="s">
        <v>867</v>
      </c>
      <c r="I464" s="184"/>
      <c r="J464" s="185"/>
      <c r="K464" s="198"/>
      <c r="L464" s="183"/>
      <c r="M464" s="187"/>
      <c r="N464" s="188"/>
    </row>
    <row r="465" spans="1:14" ht="15.95" customHeight="1" x14ac:dyDescent="0.15">
      <c r="A465" s="189"/>
      <c r="B465" s="190" t="s">
        <v>862</v>
      </c>
      <c r="C465" s="191">
        <v>9</v>
      </c>
      <c r="D465" s="192" t="s">
        <v>883</v>
      </c>
      <c r="E465" s="326"/>
      <c r="F465" s="327"/>
      <c r="G465" s="192"/>
      <c r="H465" s="193" t="s">
        <v>869</v>
      </c>
      <c r="I465" s="193"/>
      <c r="J465" s="194"/>
      <c r="K465" s="191"/>
      <c r="L465" s="192"/>
      <c r="M465" s="195"/>
      <c r="N465" s="196"/>
    </row>
    <row r="466" spans="1:14" ht="15.95" customHeight="1" x14ac:dyDescent="0.15">
      <c r="A466" s="179" t="s">
        <v>781</v>
      </c>
      <c r="B466" s="180"/>
      <c r="C466" s="197"/>
      <c r="D466" s="182"/>
      <c r="E466" s="328"/>
      <c r="F466" s="329"/>
      <c r="G466" s="183"/>
      <c r="H466" s="184"/>
      <c r="I466" s="184"/>
      <c r="J466" s="185"/>
      <c r="K466" s="198"/>
      <c r="L466" s="183"/>
      <c r="M466" s="187"/>
      <c r="N466" s="188"/>
    </row>
    <row r="467" spans="1:14" ht="15.95" customHeight="1" x14ac:dyDescent="0.15">
      <c r="A467" s="189"/>
      <c r="B467" s="190"/>
      <c r="C467" s="191">
        <v>64</v>
      </c>
      <c r="D467" s="192" t="s">
        <v>830</v>
      </c>
      <c r="E467" s="326"/>
      <c r="F467" s="327"/>
      <c r="G467" s="192"/>
      <c r="H467" s="193"/>
      <c r="I467" s="193"/>
      <c r="J467" s="194"/>
      <c r="K467" s="191"/>
      <c r="L467" s="192"/>
      <c r="M467" s="195"/>
      <c r="N467" s="196"/>
    </row>
    <row r="468" spans="1:14" ht="15.95" customHeight="1" x14ac:dyDescent="0.15">
      <c r="A468" s="179" t="s">
        <v>782</v>
      </c>
      <c r="B468" s="180" t="s">
        <v>772</v>
      </c>
      <c r="C468" s="197"/>
      <c r="D468" s="182"/>
      <c r="E468" s="328" t="s">
        <v>758</v>
      </c>
      <c r="F468" s="329"/>
      <c r="G468" s="183"/>
      <c r="H468" s="184" t="s">
        <v>772</v>
      </c>
      <c r="I468" s="184"/>
      <c r="J468" s="185"/>
      <c r="K468" s="198"/>
      <c r="L468" s="183"/>
      <c r="M468" s="187"/>
      <c r="N468" s="188"/>
    </row>
    <row r="469" spans="1:14" ht="15.95" customHeight="1" x14ac:dyDescent="0.15">
      <c r="A469" s="189"/>
      <c r="B469" s="190"/>
      <c r="C469" s="191">
        <v>28</v>
      </c>
      <c r="D469" s="192" t="s">
        <v>832</v>
      </c>
      <c r="E469" s="326"/>
      <c r="F469" s="327"/>
      <c r="G469" s="192"/>
      <c r="H469" s="193"/>
      <c r="I469" s="193"/>
      <c r="J469" s="194"/>
      <c r="K469" s="191"/>
      <c r="L469" s="192"/>
      <c r="M469" s="195"/>
      <c r="N469" s="196"/>
    </row>
    <row r="470" spans="1:14" ht="15.95" customHeight="1" x14ac:dyDescent="0.15">
      <c r="A470" s="179" t="s">
        <v>795</v>
      </c>
      <c r="B470" s="180" t="s">
        <v>704</v>
      </c>
      <c r="C470" s="197"/>
      <c r="D470" s="182"/>
      <c r="E470" s="328" t="s">
        <v>758</v>
      </c>
      <c r="F470" s="329"/>
      <c r="G470" s="183"/>
      <c r="H470" s="184" t="s">
        <v>704</v>
      </c>
      <c r="I470" s="184"/>
      <c r="J470" s="185"/>
      <c r="K470" s="198"/>
      <c r="L470" s="183"/>
      <c r="M470" s="187"/>
      <c r="N470" s="188"/>
    </row>
    <row r="471" spans="1:14" ht="15.95" customHeight="1" x14ac:dyDescent="0.15">
      <c r="A471" s="189"/>
      <c r="B471" s="190"/>
      <c r="C471" s="191">
        <v>24</v>
      </c>
      <c r="D471" s="192" t="s">
        <v>798</v>
      </c>
      <c r="E471" s="326"/>
      <c r="F471" s="327"/>
      <c r="G471" s="192"/>
      <c r="H471" s="193"/>
      <c r="I471" s="193"/>
      <c r="J471" s="194"/>
      <c r="K471" s="191"/>
      <c r="L471" s="192"/>
      <c r="M471" s="195"/>
      <c r="N471" s="196"/>
    </row>
    <row r="472" spans="1:14" ht="15.95" customHeight="1" x14ac:dyDescent="0.15">
      <c r="A472" s="179" t="s">
        <v>796</v>
      </c>
      <c r="B472" s="180" t="s">
        <v>673</v>
      </c>
      <c r="C472" s="197"/>
      <c r="D472" s="182"/>
      <c r="E472" s="328" t="s">
        <v>758</v>
      </c>
      <c r="F472" s="329"/>
      <c r="G472" s="183"/>
      <c r="H472" s="184" t="s">
        <v>673</v>
      </c>
      <c r="I472" s="184"/>
      <c r="J472" s="185"/>
      <c r="K472" s="198"/>
      <c r="L472" s="183"/>
      <c r="M472" s="187"/>
      <c r="N472" s="188"/>
    </row>
    <row r="473" spans="1:14" ht="15.95" customHeight="1" x14ac:dyDescent="0.15">
      <c r="A473" s="189"/>
      <c r="B473" s="190"/>
      <c r="C473" s="191">
        <v>11</v>
      </c>
      <c r="D473" s="192" t="s">
        <v>884</v>
      </c>
      <c r="E473" s="326"/>
      <c r="F473" s="327"/>
      <c r="G473" s="192"/>
      <c r="H473" s="193"/>
      <c r="I473" s="193"/>
      <c r="J473" s="194"/>
      <c r="K473" s="191"/>
      <c r="L473" s="192"/>
      <c r="M473" s="195"/>
      <c r="N473" s="196"/>
    </row>
    <row r="474" spans="1:14" ht="15.95" customHeight="1" x14ac:dyDescent="0.15">
      <c r="A474" s="179" t="s">
        <v>783</v>
      </c>
      <c r="B474" s="180"/>
      <c r="C474" s="197"/>
      <c r="D474" s="182"/>
      <c r="E474" s="328"/>
      <c r="F474" s="329"/>
      <c r="G474" s="183"/>
      <c r="H474" s="184"/>
      <c r="I474" s="184"/>
      <c r="J474" s="185"/>
      <c r="K474" s="198"/>
      <c r="L474" s="183"/>
      <c r="M474" s="187"/>
      <c r="N474" s="188"/>
    </row>
    <row r="475" spans="1:14" ht="15.95" customHeight="1" x14ac:dyDescent="0.15">
      <c r="A475" s="189"/>
      <c r="B475" s="190"/>
      <c r="C475" s="191">
        <v>5</v>
      </c>
      <c r="D475" s="192" t="s">
        <v>883</v>
      </c>
      <c r="E475" s="326"/>
      <c r="F475" s="327"/>
      <c r="G475" s="192"/>
      <c r="H475" s="193"/>
      <c r="I475" s="193"/>
      <c r="J475" s="194"/>
      <c r="K475" s="191"/>
      <c r="L475" s="192"/>
      <c r="M475" s="195"/>
      <c r="N475" s="196"/>
    </row>
    <row r="476" spans="1:14" ht="15.95" customHeight="1" x14ac:dyDescent="0.15">
      <c r="A476" s="179" t="s">
        <v>784</v>
      </c>
      <c r="B476" s="180" t="s">
        <v>767</v>
      </c>
      <c r="C476" s="197"/>
      <c r="D476" s="182"/>
      <c r="E476" s="328" t="s">
        <v>758</v>
      </c>
      <c r="F476" s="329"/>
      <c r="G476" s="183"/>
      <c r="H476" s="184" t="s">
        <v>767</v>
      </c>
      <c r="I476" s="184"/>
      <c r="J476" s="185"/>
      <c r="K476" s="198"/>
      <c r="L476" s="183"/>
      <c r="M476" s="187"/>
      <c r="N476" s="188"/>
    </row>
    <row r="477" spans="1:14" ht="15.95" customHeight="1" x14ac:dyDescent="0.15">
      <c r="A477" s="189"/>
      <c r="B477" s="190"/>
      <c r="C477" s="191">
        <v>5</v>
      </c>
      <c r="D477" s="192" t="s">
        <v>883</v>
      </c>
      <c r="E477" s="326"/>
      <c r="F477" s="327"/>
      <c r="G477" s="192"/>
      <c r="H477" s="193"/>
      <c r="I477" s="193"/>
      <c r="J477" s="194"/>
      <c r="K477" s="191"/>
      <c r="L477" s="192"/>
      <c r="M477" s="195"/>
      <c r="N477" s="196"/>
    </row>
    <row r="478" spans="1:14" ht="15.95" customHeight="1" x14ac:dyDescent="0.15">
      <c r="A478" s="340"/>
      <c r="B478" s="341"/>
      <c r="C478" s="341"/>
      <c r="D478" s="341"/>
      <c r="E478" s="341"/>
      <c r="F478" s="341"/>
      <c r="G478" s="341"/>
      <c r="H478" s="341"/>
      <c r="I478" s="341"/>
      <c r="J478" s="341"/>
      <c r="K478" s="341"/>
      <c r="L478" s="341"/>
      <c r="M478" s="341"/>
      <c r="N478" s="342"/>
    </row>
    <row r="479" spans="1:14" ht="15.95" customHeight="1" x14ac:dyDescent="0.15">
      <c r="A479" s="340"/>
      <c r="B479" s="341"/>
      <c r="C479" s="341"/>
      <c r="D479" s="341"/>
      <c r="E479" s="341"/>
      <c r="F479" s="341"/>
      <c r="G479" s="341"/>
      <c r="H479" s="341"/>
      <c r="I479" s="341"/>
      <c r="J479" s="341"/>
      <c r="K479" s="341"/>
      <c r="L479" s="341"/>
      <c r="M479" s="341"/>
      <c r="N479" s="342"/>
    </row>
    <row r="480" spans="1:14" ht="15.95" customHeight="1" x14ac:dyDescent="0.15">
      <c r="A480" s="340"/>
      <c r="B480" s="341"/>
      <c r="C480" s="341"/>
      <c r="D480" s="341"/>
      <c r="E480" s="341"/>
      <c r="F480" s="341"/>
      <c r="G480" s="341"/>
      <c r="H480" s="341"/>
      <c r="I480" s="341"/>
      <c r="J480" s="341"/>
      <c r="K480" s="341"/>
      <c r="L480" s="341"/>
      <c r="M480" s="341"/>
      <c r="N480" s="342"/>
    </row>
    <row r="481" spans="1:14" ht="15.95" customHeight="1" x14ac:dyDescent="0.15">
      <c r="A481" s="340"/>
      <c r="B481" s="341"/>
      <c r="C481" s="341"/>
      <c r="D481" s="341"/>
      <c r="E481" s="341"/>
      <c r="F481" s="341"/>
      <c r="G481" s="341"/>
      <c r="H481" s="341"/>
      <c r="I481" s="341"/>
      <c r="J481" s="341"/>
      <c r="K481" s="341"/>
      <c r="L481" s="341"/>
      <c r="M481" s="341"/>
      <c r="N481" s="342"/>
    </row>
    <row r="482" spans="1:14" ht="15.95" customHeight="1" x14ac:dyDescent="0.15">
      <c r="A482" s="340"/>
      <c r="B482" s="341"/>
      <c r="C482" s="341"/>
      <c r="D482" s="341"/>
      <c r="E482" s="341"/>
      <c r="F482" s="341"/>
      <c r="G482" s="341"/>
      <c r="H482" s="341"/>
      <c r="I482" s="341"/>
      <c r="J482" s="341"/>
      <c r="K482" s="341"/>
      <c r="L482" s="341"/>
      <c r="M482" s="341"/>
      <c r="N482" s="342"/>
    </row>
    <row r="483" spans="1:14" ht="15.95" customHeight="1" x14ac:dyDescent="0.15">
      <c r="A483" s="340"/>
      <c r="B483" s="341"/>
      <c r="C483" s="341"/>
      <c r="D483" s="341"/>
      <c r="E483" s="341"/>
      <c r="F483" s="341"/>
      <c r="G483" s="341"/>
      <c r="H483" s="341"/>
      <c r="I483" s="341"/>
      <c r="J483" s="341"/>
      <c r="K483" s="341"/>
      <c r="L483" s="341"/>
      <c r="M483" s="341"/>
      <c r="N483" s="342"/>
    </row>
    <row r="484" spans="1:14" ht="15.95" customHeight="1" x14ac:dyDescent="0.15">
      <c r="A484" s="340"/>
      <c r="B484" s="341"/>
      <c r="C484" s="341"/>
      <c r="D484" s="341"/>
      <c r="E484" s="341"/>
      <c r="F484" s="341"/>
      <c r="G484" s="341"/>
      <c r="H484" s="341"/>
      <c r="I484" s="341"/>
      <c r="J484" s="341"/>
      <c r="K484" s="341"/>
      <c r="L484" s="341"/>
      <c r="M484" s="341"/>
      <c r="N484" s="342"/>
    </row>
    <row r="485" spans="1:14" ht="15.95" customHeight="1" x14ac:dyDescent="0.15">
      <c r="A485" s="340"/>
      <c r="B485" s="341"/>
      <c r="C485" s="341"/>
      <c r="D485" s="341"/>
      <c r="E485" s="341"/>
      <c r="F485" s="341"/>
      <c r="G485" s="341"/>
      <c r="H485" s="341"/>
      <c r="I485" s="341"/>
      <c r="J485" s="341"/>
      <c r="K485" s="341"/>
      <c r="L485" s="341"/>
      <c r="M485" s="341"/>
      <c r="N485" s="342"/>
    </row>
    <row r="486" spans="1:14" ht="15.95" customHeight="1" x14ac:dyDescent="0.15">
      <c r="A486" s="343"/>
      <c r="B486" s="344"/>
      <c r="C486" s="344"/>
      <c r="D486" s="344"/>
      <c r="E486" s="344"/>
      <c r="F486" s="344"/>
      <c r="G486" s="344"/>
      <c r="H486" s="344"/>
      <c r="I486" s="344"/>
      <c r="J486" s="344"/>
      <c r="K486" s="344"/>
      <c r="L486" s="344"/>
      <c r="M486" s="344"/>
      <c r="N486" s="345"/>
    </row>
    <row r="487" spans="1:14" ht="14.1" customHeight="1" x14ac:dyDescent="0.15">
      <c r="A487" s="323"/>
      <c r="B487" s="323"/>
      <c r="C487" s="22"/>
      <c r="D487" s="22"/>
      <c r="E487" s="22"/>
      <c r="F487" s="22"/>
      <c r="G487" s="22"/>
      <c r="H487" s="22"/>
      <c r="I487" s="22"/>
      <c r="J487" s="324"/>
      <c r="K487" s="325"/>
      <c r="L487" s="325"/>
      <c r="M487" s="325"/>
      <c r="N487" s="325"/>
    </row>
    <row r="488" spans="1:14" ht="29.25" customHeight="1" x14ac:dyDescent="0.15">
      <c r="A488" s="346" t="s">
        <v>621</v>
      </c>
      <c r="B488" s="346"/>
      <c r="C488" s="346"/>
      <c r="D488" s="346"/>
      <c r="E488" s="11"/>
      <c r="F488" s="347" t="s">
        <v>28</v>
      </c>
      <c r="G488" s="347"/>
      <c r="H488" s="347"/>
      <c r="I488" s="11"/>
      <c r="J488" s="12"/>
      <c r="K488" s="11"/>
      <c r="L488" s="11"/>
      <c r="M488" s="348"/>
      <c r="N488" s="348"/>
    </row>
    <row r="489" spans="1:14" ht="17.25" customHeight="1" x14ac:dyDescent="0.15">
      <c r="A489" s="337" t="s">
        <v>622</v>
      </c>
      <c r="B489" s="337"/>
      <c r="C489" s="337"/>
      <c r="D489" s="337"/>
      <c r="E489" s="14" t="s">
        <v>12</v>
      </c>
      <c r="F489" s="338" t="s">
        <v>623</v>
      </c>
      <c r="G489" s="338"/>
      <c r="H489" s="338"/>
      <c r="I489" s="15" t="s">
        <v>29</v>
      </c>
      <c r="J489" s="12"/>
      <c r="K489" s="11"/>
      <c r="L489" s="11"/>
      <c r="M489" s="16">
        <v>1</v>
      </c>
      <c r="N489" s="28" t="s">
        <v>488</v>
      </c>
    </row>
    <row r="490" spans="1:14" ht="5.25" customHeight="1" x14ac:dyDescent="0.15">
      <c r="A490" s="17"/>
      <c r="B490" s="17"/>
      <c r="E490" s="18"/>
      <c r="F490" s="339"/>
      <c r="G490" s="339"/>
      <c r="H490" s="339"/>
      <c r="J490" s="19"/>
      <c r="K490" s="20"/>
      <c r="L490" s="20"/>
      <c r="M490" s="18"/>
      <c r="N490" s="219"/>
    </row>
    <row r="491" spans="1:14" ht="20.45" customHeight="1" x14ac:dyDescent="0.15">
      <c r="A491" s="120"/>
      <c r="B491" s="121" t="s">
        <v>30</v>
      </c>
      <c r="C491" s="332" t="s">
        <v>31</v>
      </c>
      <c r="D491" s="333"/>
      <c r="E491" s="332" t="s">
        <v>32</v>
      </c>
      <c r="F491" s="332"/>
      <c r="G491" s="333"/>
      <c r="H491" s="332" t="s">
        <v>33</v>
      </c>
      <c r="I491" s="332"/>
      <c r="J491" s="333"/>
      <c r="K491" s="332" t="s">
        <v>34</v>
      </c>
      <c r="L491" s="333"/>
      <c r="M491" s="332" t="s">
        <v>35</v>
      </c>
      <c r="N491" s="334"/>
    </row>
    <row r="492" spans="1:14" ht="15.95" customHeight="1" x14ac:dyDescent="0.15">
      <c r="A492" s="179" t="s">
        <v>780</v>
      </c>
      <c r="B492" s="180"/>
      <c r="C492" s="181"/>
      <c r="D492" s="182"/>
      <c r="E492" s="335"/>
      <c r="F492" s="336"/>
      <c r="G492" s="183"/>
      <c r="H492" s="184"/>
      <c r="I492" s="184"/>
      <c r="J492" s="185"/>
      <c r="K492" s="186"/>
      <c r="L492" s="183"/>
      <c r="M492" s="187"/>
      <c r="N492" s="188"/>
    </row>
    <row r="493" spans="1:14" ht="15.95" customHeight="1" x14ac:dyDescent="0.15">
      <c r="A493" s="189"/>
      <c r="B493" s="190"/>
      <c r="C493" s="191">
        <v>11</v>
      </c>
      <c r="D493" s="192" t="s">
        <v>886</v>
      </c>
      <c r="E493" s="326"/>
      <c r="F493" s="327"/>
      <c r="G493" s="192"/>
      <c r="H493" s="193"/>
      <c r="I493" s="193"/>
      <c r="J493" s="194"/>
      <c r="K493" s="191"/>
      <c r="L493" s="192"/>
      <c r="M493" s="195"/>
      <c r="N493" s="196"/>
    </row>
    <row r="494" spans="1:14" ht="35.450000000000003" customHeight="1" x14ac:dyDescent="0.15">
      <c r="A494" s="179" t="s">
        <v>178</v>
      </c>
      <c r="B494" s="180" t="s">
        <v>821</v>
      </c>
      <c r="C494" s="197"/>
      <c r="D494" s="182"/>
      <c r="E494" s="328" t="s">
        <v>758</v>
      </c>
      <c r="F494" s="329"/>
      <c r="G494" s="183"/>
      <c r="H494" s="349" t="s">
        <v>890</v>
      </c>
      <c r="I494" s="350"/>
      <c r="J494" s="351"/>
      <c r="K494" s="198"/>
      <c r="L494" s="183"/>
      <c r="M494" s="187"/>
      <c r="N494" s="188"/>
    </row>
    <row r="495" spans="1:14" ht="24.6" customHeight="1" x14ac:dyDescent="0.15">
      <c r="A495" s="189"/>
      <c r="B495" s="212" t="s">
        <v>885</v>
      </c>
      <c r="C495" s="191">
        <v>10</v>
      </c>
      <c r="D495" s="192" t="s">
        <v>823</v>
      </c>
      <c r="E495" s="326"/>
      <c r="F495" s="327"/>
      <c r="G495" s="192"/>
      <c r="H495" s="193" t="s">
        <v>891</v>
      </c>
      <c r="I495" s="193"/>
      <c r="J495" s="194"/>
      <c r="K495" s="191"/>
      <c r="L495" s="192"/>
      <c r="M495" s="195"/>
      <c r="N495" s="196"/>
    </row>
    <row r="496" spans="1:14" ht="15.95" customHeight="1" x14ac:dyDescent="0.15">
      <c r="A496" s="179" t="s">
        <v>781</v>
      </c>
      <c r="B496" s="180"/>
      <c r="C496" s="197"/>
      <c r="D496" s="182"/>
      <c r="E496" s="328"/>
      <c r="F496" s="329"/>
      <c r="G496" s="183"/>
      <c r="H496" s="184"/>
      <c r="I496" s="184"/>
      <c r="J496" s="185"/>
      <c r="K496" s="198"/>
      <c r="L496" s="183"/>
      <c r="M496" s="187"/>
      <c r="N496" s="188"/>
    </row>
    <row r="497" spans="1:14" ht="15.95" customHeight="1" x14ac:dyDescent="0.15">
      <c r="A497" s="189"/>
      <c r="B497" s="190"/>
      <c r="C497" s="191">
        <v>84</v>
      </c>
      <c r="D497" s="192" t="s">
        <v>887</v>
      </c>
      <c r="E497" s="326"/>
      <c r="F497" s="327"/>
      <c r="G497" s="192"/>
      <c r="H497" s="193"/>
      <c r="I497" s="193"/>
      <c r="J497" s="194"/>
      <c r="K497" s="191"/>
      <c r="L497" s="192"/>
      <c r="M497" s="195"/>
      <c r="N497" s="196"/>
    </row>
    <row r="498" spans="1:14" ht="15.95" customHeight="1" x14ac:dyDescent="0.15">
      <c r="A498" s="179" t="s">
        <v>782</v>
      </c>
      <c r="B498" s="180" t="s">
        <v>704</v>
      </c>
      <c r="C498" s="197"/>
      <c r="D498" s="182"/>
      <c r="E498" s="328" t="s">
        <v>758</v>
      </c>
      <c r="F498" s="329"/>
      <c r="G498" s="183"/>
      <c r="H498" s="184" t="s">
        <v>704</v>
      </c>
      <c r="I498" s="184"/>
      <c r="J498" s="185"/>
      <c r="K498" s="198"/>
      <c r="L498" s="183"/>
      <c r="M498" s="187"/>
      <c r="N498" s="188"/>
    </row>
    <row r="499" spans="1:14" ht="15.95" customHeight="1" x14ac:dyDescent="0.15">
      <c r="A499" s="189"/>
      <c r="B499" s="190"/>
      <c r="C499" s="191">
        <v>42</v>
      </c>
      <c r="D499" s="192" t="s">
        <v>803</v>
      </c>
      <c r="E499" s="326"/>
      <c r="F499" s="327"/>
      <c r="G499" s="192"/>
      <c r="H499" s="193"/>
      <c r="I499" s="193"/>
      <c r="J499" s="194"/>
      <c r="K499" s="191"/>
      <c r="L499" s="192"/>
      <c r="M499" s="195"/>
      <c r="N499" s="196"/>
    </row>
    <row r="500" spans="1:14" ht="15.95" customHeight="1" x14ac:dyDescent="0.15">
      <c r="A500" s="179" t="s">
        <v>795</v>
      </c>
      <c r="B500" s="180" t="s">
        <v>673</v>
      </c>
      <c r="C500" s="197"/>
      <c r="D500" s="182"/>
      <c r="E500" s="328" t="s">
        <v>758</v>
      </c>
      <c r="F500" s="329"/>
      <c r="G500" s="183"/>
      <c r="H500" s="184" t="s">
        <v>673</v>
      </c>
      <c r="I500" s="184"/>
      <c r="J500" s="185"/>
      <c r="K500" s="198"/>
      <c r="L500" s="183"/>
      <c r="M500" s="187"/>
      <c r="N500" s="188"/>
    </row>
    <row r="501" spans="1:14" ht="15.95" customHeight="1" x14ac:dyDescent="0.15">
      <c r="A501" s="189"/>
      <c r="B501" s="190"/>
      <c r="C501" s="191">
        <v>17</v>
      </c>
      <c r="D501" s="192" t="s">
        <v>802</v>
      </c>
      <c r="E501" s="326"/>
      <c r="F501" s="327"/>
      <c r="G501" s="192"/>
      <c r="H501" s="193"/>
      <c r="I501" s="193"/>
      <c r="J501" s="194"/>
      <c r="K501" s="191"/>
      <c r="L501" s="192"/>
      <c r="M501" s="195"/>
      <c r="N501" s="196"/>
    </row>
    <row r="502" spans="1:14" ht="15.95" customHeight="1" x14ac:dyDescent="0.15">
      <c r="A502" s="179" t="s">
        <v>796</v>
      </c>
      <c r="B502" s="180" t="s">
        <v>772</v>
      </c>
      <c r="C502" s="197"/>
      <c r="D502" s="182"/>
      <c r="E502" s="328" t="s">
        <v>758</v>
      </c>
      <c r="F502" s="329"/>
      <c r="G502" s="183"/>
      <c r="H502" s="184" t="s">
        <v>772</v>
      </c>
      <c r="I502" s="184"/>
      <c r="J502" s="185"/>
      <c r="K502" s="198"/>
      <c r="L502" s="183"/>
      <c r="M502" s="187"/>
      <c r="N502" s="188"/>
    </row>
    <row r="503" spans="1:14" ht="15.95" customHeight="1" x14ac:dyDescent="0.15">
      <c r="A503" s="189"/>
      <c r="B503" s="190"/>
      <c r="C503" s="191">
        <v>10</v>
      </c>
      <c r="D503" s="192" t="s">
        <v>818</v>
      </c>
      <c r="E503" s="326"/>
      <c r="F503" s="327"/>
      <c r="G503" s="192"/>
      <c r="H503" s="193"/>
      <c r="I503" s="193"/>
      <c r="J503" s="194"/>
      <c r="K503" s="191"/>
      <c r="L503" s="192"/>
      <c r="M503" s="195"/>
      <c r="N503" s="196"/>
    </row>
    <row r="504" spans="1:14" ht="15.95" customHeight="1" x14ac:dyDescent="0.15">
      <c r="A504" s="179" t="s">
        <v>827</v>
      </c>
      <c r="B504" s="180" t="s">
        <v>674</v>
      </c>
      <c r="C504" s="197"/>
      <c r="D504" s="182"/>
      <c r="E504" s="328" t="s">
        <v>758</v>
      </c>
      <c r="F504" s="329"/>
      <c r="G504" s="183"/>
      <c r="H504" s="184" t="s">
        <v>674</v>
      </c>
      <c r="I504" s="184"/>
      <c r="J504" s="185"/>
      <c r="K504" s="198"/>
      <c r="L504" s="183"/>
      <c r="M504" s="187"/>
      <c r="N504" s="188"/>
    </row>
    <row r="505" spans="1:14" ht="15.95" customHeight="1" x14ac:dyDescent="0.15">
      <c r="A505" s="189"/>
      <c r="B505" s="190"/>
      <c r="C505" s="191">
        <v>5</v>
      </c>
      <c r="D505" s="192" t="s">
        <v>888</v>
      </c>
      <c r="E505" s="326"/>
      <c r="F505" s="327"/>
      <c r="G505" s="192"/>
      <c r="H505" s="193"/>
      <c r="I505" s="193"/>
      <c r="J505" s="194"/>
      <c r="K505" s="191"/>
      <c r="L505" s="192"/>
      <c r="M505" s="195"/>
      <c r="N505" s="196"/>
    </row>
    <row r="506" spans="1:14" ht="15.95" customHeight="1" x14ac:dyDescent="0.15">
      <c r="A506" s="179" t="s">
        <v>783</v>
      </c>
      <c r="B506" s="180"/>
      <c r="C506" s="197"/>
      <c r="D506" s="182"/>
      <c r="E506" s="328"/>
      <c r="F506" s="329"/>
      <c r="G506" s="183"/>
      <c r="H506" s="184"/>
      <c r="I506" s="184"/>
      <c r="J506" s="185"/>
      <c r="K506" s="198"/>
      <c r="L506" s="183"/>
      <c r="M506" s="187"/>
      <c r="N506" s="188"/>
    </row>
    <row r="507" spans="1:14" ht="15.95" customHeight="1" x14ac:dyDescent="0.15">
      <c r="A507" s="189"/>
      <c r="B507" s="190"/>
      <c r="C507" s="191">
        <v>3</v>
      </c>
      <c r="D507" s="192" t="s">
        <v>844</v>
      </c>
      <c r="E507" s="326"/>
      <c r="F507" s="327"/>
      <c r="G507" s="192"/>
      <c r="H507" s="193"/>
      <c r="I507" s="193"/>
      <c r="J507" s="194"/>
      <c r="K507" s="191"/>
      <c r="L507" s="192"/>
      <c r="M507" s="195"/>
      <c r="N507" s="196"/>
    </row>
    <row r="508" spans="1:14" ht="15.95" customHeight="1" x14ac:dyDescent="0.15">
      <c r="A508" s="179" t="s">
        <v>784</v>
      </c>
      <c r="B508" s="180" t="s">
        <v>767</v>
      </c>
      <c r="C508" s="197"/>
      <c r="D508" s="182"/>
      <c r="E508" s="328" t="s">
        <v>758</v>
      </c>
      <c r="F508" s="329"/>
      <c r="G508" s="183"/>
      <c r="H508" s="184" t="s">
        <v>767</v>
      </c>
      <c r="I508" s="184"/>
      <c r="J508" s="185"/>
      <c r="K508" s="198"/>
      <c r="L508" s="183"/>
      <c r="M508" s="187"/>
      <c r="N508" s="188"/>
    </row>
    <row r="509" spans="1:14" ht="15.95" customHeight="1" x14ac:dyDescent="0.15">
      <c r="A509" s="189"/>
      <c r="B509" s="190"/>
      <c r="C509" s="191">
        <v>3</v>
      </c>
      <c r="D509" s="192" t="s">
        <v>889</v>
      </c>
      <c r="E509" s="326"/>
      <c r="F509" s="327"/>
      <c r="G509" s="192"/>
      <c r="H509" s="193"/>
      <c r="I509" s="193"/>
      <c r="J509" s="194"/>
      <c r="K509" s="191"/>
      <c r="L509" s="192"/>
      <c r="M509" s="195"/>
      <c r="N509" s="196"/>
    </row>
    <row r="510" spans="1:14" ht="15.95" customHeight="1" x14ac:dyDescent="0.15">
      <c r="A510" s="340"/>
      <c r="B510" s="341"/>
      <c r="C510" s="341"/>
      <c r="D510" s="341"/>
      <c r="E510" s="341"/>
      <c r="F510" s="341"/>
      <c r="G510" s="341"/>
      <c r="H510" s="341"/>
      <c r="I510" s="341"/>
      <c r="J510" s="341"/>
      <c r="K510" s="341"/>
      <c r="L510" s="341"/>
      <c r="M510" s="341"/>
      <c r="N510" s="342"/>
    </row>
    <row r="511" spans="1:14" ht="15.95" customHeight="1" x14ac:dyDescent="0.15">
      <c r="A511" s="340"/>
      <c r="B511" s="341"/>
      <c r="C511" s="341"/>
      <c r="D511" s="341"/>
      <c r="E511" s="341"/>
      <c r="F511" s="341"/>
      <c r="G511" s="341"/>
      <c r="H511" s="341"/>
      <c r="I511" s="341"/>
      <c r="J511" s="341"/>
      <c r="K511" s="341"/>
      <c r="L511" s="341"/>
      <c r="M511" s="341"/>
      <c r="N511" s="342"/>
    </row>
    <row r="512" spans="1:14" ht="15.95" customHeight="1" x14ac:dyDescent="0.15">
      <c r="A512" s="340"/>
      <c r="B512" s="341"/>
      <c r="C512" s="341"/>
      <c r="D512" s="341"/>
      <c r="E512" s="341"/>
      <c r="F512" s="341"/>
      <c r="G512" s="341"/>
      <c r="H512" s="341"/>
      <c r="I512" s="341"/>
      <c r="J512" s="341"/>
      <c r="K512" s="341"/>
      <c r="L512" s="341"/>
      <c r="M512" s="341"/>
      <c r="N512" s="342"/>
    </row>
    <row r="513" spans="1:14" ht="15.95" customHeight="1" x14ac:dyDescent="0.15">
      <c r="A513" s="340"/>
      <c r="B513" s="341"/>
      <c r="C513" s="341"/>
      <c r="D513" s="341"/>
      <c r="E513" s="341"/>
      <c r="F513" s="341"/>
      <c r="G513" s="341"/>
      <c r="H513" s="341"/>
      <c r="I513" s="341"/>
      <c r="J513" s="341"/>
      <c r="K513" s="341"/>
      <c r="L513" s="341"/>
      <c r="M513" s="341"/>
      <c r="N513" s="342"/>
    </row>
    <row r="514" spans="1:14" ht="15.95" customHeight="1" x14ac:dyDescent="0.15">
      <c r="A514" s="340"/>
      <c r="B514" s="341"/>
      <c r="C514" s="341"/>
      <c r="D514" s="341"/>
      <c r="E514" s="341"/>
      <c r="F514" s="341"/>
      <c r="G514" s="341"/>
      <c r="H514" s="341"/>
      <c r="I514" s="341"/>
      <c r="J514" s="341"/>
      <c r="K514" s="341"/>
      <c r="L514" s="341"/>
      <c r="M514" s="341"/>
      <c r="N514" s="342"/>
    </row>
    <row r="515" spans="1:14" ht="15.95" customHeight="1" x14ac:dyDescent="0.15">
      <c r="A515" s="340"/>
      <c r="B515" s="341"/>
      <c r="C515" s="341"/>
      <c r="D515" s="341"/>
      <c r="E515" s="341"/>
      <c r="F515" s="341"/>
      <c r="G515" s="341"/>
      <c r="H515" s="341"/>
      <c r="I515" s="341"/>
      <c r="J515" s="341"/>
      <c r="K515" s="341"/>
      <c r="L515" s="341"/>
      <c r="M515" s="341"/>
      <c r="N515" s="342"/>
    </row>
    <row r="516" spans="1:14" ht="15.95" customHeight="1" x14ac:dyDescent="0.15">
      <c r="A516" s="340"/>
      <c r="B516" s="341"/>
      <c r="C516" s="341"/>
      <c r="D516" s="341"/>
      <c r="E516" s="341"/>
      <c r="F516" s="341"/>
      <c r="G516" s="341"/>
      <c r="H516" s="341"/>
      <c r="I516" s="341"/>
      <c r="J516" s="341"/>
      <c r="K516" s="341"/>
      <c r="L516" s="341"/>
      <c r="M516" s="341"/>
      <c r="N516" s="342"/>
    </row>
    <row r="517" spans="1:14" ht="15.95" customHeight="1" x14ac:dyDescent="0.15">
      <c r="A517" s="343"/>
      <c r="B517" s="344"/>
      <c r="C517" s="344"/>
      <c r="D517" s="344"/>
      <c r="E517" s="344"/>
      <c r="F517" s="344"/>
      <c r="G517" s="344"/>
      <c r="H517" s="344"/>
      <c r="I517" s="344"/>
      <c r="J517" s="344"/>
      <c r="K517" s="344"/>
      <c r="L517" s="344"/>
      <c r="M517" s="344"/>
      <c r="N517" s="345"/>
    </row>
    <row r="518" spans="1:14" ht="14.1" customHeight="1" x14ac:dyDescent="0.15">
      <c r="A518" s="323"/>
      <c r="B518" s="323"/>
      <c r="C518" s="22"/>
      <c r="D518" s="22"/>
      <c r="E518" s="22"/>
      <c r="F518" s="22"/>
      <c r="G518" s="22"/>
      <c r="H518" s="22"/>
      <c r="I518" s="22"/>
      <c r="J518" s="324"/>
      <c r="K518" s="325"/>
      <c r="L518" s="325"/>
      <c r="M518" s="325"/>
      <c r="N518" s="325"/>
    </row>
    <row r="519" spans="1:14" ht="29.25" customHeight="1" x14ac:dyDescent="0.15">
      <c r="A519" s="346" t="s">
        <v>628</v>
      </c>
      <c r="B519" s="346"/>
      <c r="C519" s="346"/>
      <c r="D519" s="346"/>
      <c r="E519" s="11"/>
      <c r="F519" s="347" t="s">
        <v>28</v>
      </c>
      <c r="G519" s="347"/>
      <c r="H519" s="347"/>
      <c r="I519" s="11"/>
      <c r="J519" s="12"/>
      <c r="K519" s="11"/>
      <c r="L519" s="11"/>
      <c r="M519" s="348"/>
      <c r="N519" s="348"/>
    </row>
    <row r="520" spans="1:14" ht="17.25" customHeight="1" x14ac:dyDescent="0.15">
      <c r="A520" s="337" t="s">
        <v>631</v>
      </c>
      <c r="B520" s="337"/>
      <c r="C520" s="337"/>
      <c r="D520" s="337"/>
      <c r="E520" s="14" t="s">
        <v>12</v>
      </c>
      <c r="F520" s="338" t="s">
        <v>634</v>
      </c>
      <c r="G520" s="338"/>
      <c r="H520" s="338"/>
      <c r="I520" s="15" t="s">
        <v>29</v>
      </c>
      <c r="J520" s="12"/>
      <c r="K520" s="11"/>
      <c r="L520" s="11"/>
      <c r="M520" s="16">
        <v>1</v>
      </c>
      <c r="N520" s="28" t="s">
        <v>486</v>
      </c>
    </row>
    <row r="521" spans="1:14" ht="5.25" customHeight="1" x14ac:dyDescent="0.15">
      <c r="A521" s="17"/>
      <c r="B521" s="17"/>
      <c r="E521" s="18"/>
      <c r="F521" s="339"/>
      <c r="G521" s="339"/>
      <c r="H521" s="339"/>
      <c r="J521" s="19"/>
      <c r="K521" s="20"/>
      <c r="L521" s="20"/>
      <c r="M521" s="18"/>
      <c r="N521" s="219"/>
    </row>
    <row r="522" spans="1:14" ht="20.45" customHeight="1" x14ac:dyDescent="0.15">
      <c r="A522" s="120"/>
      <c r="B522" s="121" t="s">
        <v>30</v>
      </c>
      <c r="C522" s="332" t="s">
        <v>31</v>
      </c>
      <c r="D522" s="333"/>
      <c r="E522" s="332" t="s">
        <v>32</v>
      </c>
      <c r="F522" s="332"/>
      <c r="G522" s="333"/>
      <c r="H522" s="332" t="s">
        <v>33</v>
      </c>
      <c r="I522" s="332"/>
      <c r="J522" s="333"/>
      <c r="K522" s="332" t="s">
        <v>34</v>
      </c>
      <c r="L522" s="333"/>
      <c r="M522" s="332" t="s">
        <v>35</v>
      </c>
      <c r="N522" s="334"/>
    </row>
    <row r="523" spans="1:14" ht="15.95" customHeight="1" x14ac:dyDescent="0.15">
      <c r="A523" s="179" t="s">
        <v>780</v>
      </c>
      <c r="B523" s="180"/>
      <c r="C523" s="181"/>
      <c r="D523" s="182"/>
      <c r="E523" s="335"/>
      <c r="F523" s="336"/>
      <c r="G523" s="183"/>
      <c r="H523" s="184"/>
      <c r="I523" s="184"/>
      <c r="J523" s="185"/>
      <c r="K523" s="186"/>
      <c r="L523" s="183"/>
      <c r="M523" s="187"/>
      <c r="N523" s="188"/>
    </row>
    <row r="524" spans="1:14" ht="15.95" customHeight="1" x14ac:dyDescent="0.15">
      <c r="A524" s="189"/>
      <c r="B524" s="190"/>
      <c r="C524" s="191">
        <v>1</v>
      </c>
      <c r="D524" s="192" t="s">
        <v>838</v>
      </c>
      <c r="E524" s="326"/>
      <c r="F524" s="327"/>
      <c r="G524" s="192"/>
      <c r="H524" s="193"/>
      <c r="I524" s="193"/>
      <c r="J524" s="194"/>
      <c r="K524" s="191"/>
      <c r="L524" s="192"/>
      <c r="M524" s="195"/>
      <c r="N524" s="196"/>
    </row>
    <row r="525" spans="1:14" ht="15.95" customHeight="1" x14ac:dyDescent="0.15">
      <c r="A525" s="179" t="s">
        <v>178</v>
      </c>
      <c r="B525" s="180" t="s">
        <v>892</v>
      </c>
      <c r="C525" s="197"/>
      <c r="D525" s="182"/>
      <c r="E525" s="328" t="s">
        <v>758</v>
      </c>
      <c r="F525" s="329"/>
      <c r="G525" s="183"/>
      <c r="H525" s="184" t="s">
        <v>904</v>
      </c>
      <c r="I525" s="184"/>
      <c r="J525" s="185"/>
      <c r="K525" s="198"/>
      <c r="L525" s="183"/>
      <c r="M525" s="187"/>
      <c r="N525" s="188"/>
    </row>
    <row r="526" spans="1:14" ht="15.95" customHeight="1" x14ac:dyDescent="0.15">
      <c r="A526" s="189"/>
      <c r="B526" s="190" t="s">
        <v>895</v>
      </c>
      <c r="C526" s="191">
        <v>0</v>
      </c>
      <c r="D526" s="192" t="s">
        <v>898</v>
      </c>
      <c r="E526" s="326"/>
      <c r="F526" s="327"/>
      <c r="G526" s="192"/>
      <c r="H526" s="193" t="s">
        <v>907</v>
      </c>
      <c r="I526" s="193"/>
      <c r="J526" s="194"/>
      <c r="K526" s="191"/>
      <c r="L526" s="192"/>
      <c r="M526" s="195"/>
      <c r="N526" s="196"/>
    </row>
    <row r="527" spans="1:14" ht="15.95" customHeight="1" x14ac:dyDescent="0.15">
      <c r="A527" s="179" t="s">
        <v>196</v>
      </c>
      <c r="B527" s="180" t="s">
        <v>893</v>
      </c>
      <c r="C527" s="197"/>
      <c r="D527" s="182"/>
      <c r="E527" s="328" t="s">
        <v>758</v>
      </c>
      <c r="F527" s="329"/>
      <c r="G527" s="183"/>
      <c r="H527" s="184" t="s">
        <v>905</v>
      </c>
      <c r="I527" s="184"/>
      <c r="J527" s="185"/>
      <c r="K527" s="198"/>
      <c r="L527" s="183"/>
      <c r="M527" s="187"/>
      <c r="N527" s="188"/>
    </row>
    <row r="528" spans="1:14" ht="15.95" customHeight="1" x14ac:dyDescent="0.15">
      <c r="A528" s="189"/>
      <c r="B528" s="190" t="s">
        <v>896</v>
      </c>
      <c r="C528" s="191">
        <v>0</v>
      </c>
      <c r="D528" s="192" t="s">
        <v>899</v>
      </c>
      <c r="E528" s="326"/>
      <c r="F528" s="327"/>
      <c r="G528" s="192"/>
      <c r="H528" s="193" t="s">
        <v>908</v>
      </c>
      <c r="I528" s="193"/>
      <c r="J528" s="194"/>
      <c r="K528" s="191"/>
      <c r="L528" s="192"/>
      <c r="M528" s="195"/>
      <c r="N528" s="196"/>
    </row>
    <row r="529" spans="1:14" ht="15.95" customHeight="1" x14ac:dyDescent="0.15">
      <c r="A529" s="179" t="s">
        <v>794</v>
      </c>
      <c r="B529" s="180" t="s">
        <v>894</v>
      </c>
      <c r="C529" s="197"/>
      <c r="D529" s="182"/>
      <c r="E529" s="328" t="s">
        <v>758</v>
      </c>
      <c r="F529" s="329"/>
      <c r="G529" s="183"/>
      <c r="H529" s="184" t="s">
        <v>906</v>
      </c>
      <c r="I529" s="184"/>
      <c r="J529" s="185"/>
      <c r="K529" s="198"/>
      <c r="L529" s="183"/>
      <c r="M529" s="187"/>
      <c r="N529" s="188"/>
    </row>
    <row r="530" spans="1:14" ht="15.95" customHeight="1" x14ac:dyDescent="0.15">
      <c r="A530" s="189"/>
      <c r="B530" s="190" t="s">
        <v>897</v>
      </c>
      <c r="C530" s="191">
        <v>0</v>
      </c>
      <c r="D530" s="192" t="s">
        <v>899</v>
      </c>
      <c r="E530" s="326"/>
      <c r="F530" s="327"/>
      <c r="G530" s="192"/>
      <c r="H530" s="193" t="s">
        <v>909</v>
      </c>
      <c r="I530" s="193"/>
      <c r="J530" s="194"/>
      <c r="K530" s="191"/>
      <c r="L530" s="192"/>
      <c r="M530" s="195"/>
      <c r="N530" s="196"/>
    </row>
    <row r="531" spans="1:14" ht="15.95" customHeight="1" x14ac:dyDescent="0.15">
      <c r="A531" s="179" t="s">
        <v>781</v>
      </c>
      <c r="B531" s="180"/>
      <c r="C531" s="197"/>
      <c r="D531" s="182"/>
      <c r="E531" s="328"/>
      <c r="F531" s="329"/>
      <c r="G531" s="183"/>
      <c r="H531" s="184"/>
      <c r="I531" s="184"/>
      <c r="J531" s="185"/>
      <c r="K531" s="198"/>
      <c r="L531" s="183"/>
      <c r="M531" s="187"/>
      <c r="N531" s="188"/>
    </row>
    <row r="532" spans="1:14" ht="15.95" customHeight="1" x14ac:dyDescent="0.15">
      <c r="A532" s="189"/>
      <c r="B532" s="190"/>
      <c r="C532" s="191">
        <v>10</v>
      </c>
      <c r="D532" s="192" t="s">
        <v>900</v>
      </c>
      <c r="E532" s="326"/>
      <c r="F532" s="327"/>
      <c r="G532" s="192"/>
      <c r="H532" s="193"/>
      <c r="I532" s="193"/>
      <c r="J532" s="194"/>
      <c r="K532" s="191"/>
      <c r="L532" s="192"/>
      <c r="M532" s="195"/>
      <c r="N532" s="196"/>
    </row>
    <row r="533" spans="1:14" ht="15.95" customHeight="1" x14ac:dyDescent="0.15">
      <c r="A533" s="179" t="s">
        <v>782</v>
      </c>
      <c r="B533" s="180" t="s">
        <v>704</v>
      </c>
      <c r="C533" s="197"/>
      <c r="D533" s="182"/>
      <c r="E533" s="328" t="s">
        <v>758</v>
      </c>
      <c r="F533" s="329"/>
      <c r="G533" s="183"/>
      <c r="H533" s="184" t="s">
        <v>704</v>
      </c>
      <c r="I533" s="184"/>
      <c r="J533" s="185"/>
      <c r="K533" s="198"/>
      <c r="L533" s="183"/>
      <c r="M533" s="187"/>
      <c r="N533" s="188"/>
    </row>
    <row r="534" spans="1:14" ht="15.95" customHeight="1" x14ac:dyDescent="0.15">
      <c r="A534" s="189"/>
      <c r="B534" s="190"/>
      <c r="C534" s="191">
        <v>3</v>
      </c>
      <c r="D534" s="192" t="s">
        <v>901</v>
      </c>
      <c r="E534" s="326"/>
      <c r="F534" s="327"/>
      <c r="G534" s="192"/>
      <c r="H534" s="193"/>
      <c r="I534" s="193"/>
      <c r="J534" s="194"/>
      <c r="K534" s="191"/>
      <c r="L534" s="192"/>
      <c r="M534" s="195"/>
      <c r="N534" s="196"/>
    </row>
    <row r="535" spans="1:14" ht="15.95" customHeight="1" x14ac:dyDescent="0.15">
      <c r="A535" s="179" t="s">
        <v>795</v>
      </c>
      <c r="B535" s="180" t="s">
        <v>772</v>
      </c>
      <c r="C535" s="197"/>
      <c r="D535" s="182"/>
      <c r="E535" s="328" t="s">
        <v>758</v>
      </c>
      <c r="F535" s="329"/>
      <c r="G535" s="183"/>
      <c r="H535" s="184" t="s">
        <v>772</v>
      </c>
      <c r="I535" s="184"/>
      <c r="J535" s="185"/>
      <c r="K535" s="198"/>
      <c r="L535" s="183"/>
      <c r="M535" s="187"/>
      <c r="N535" s="188"/>
    </row>
    <row r="536" spans="1:14" ht="15.95" customHeight="1" x14ac:dyDescent="0.15">
      <c r="A536" s="189"/>
      <c r="B536" s="190"/>
      <c r="C536" s="191">
        <v>2</v>
      </c>
      <c r="D536" s="192" t="s">
        <v>902</v>
      </c>
      <c r="E536" s="326"/>
      <c r="F536" s="327"/>
      <c r="G536" s="192"/>
      <c r="H536" s="193"/>
      <c r="I536" s="193"/>
      <c r="J536" s="194"/>
      <c r="K536" s="191"/>
      <c r="L536" s="192"/>
      <c r="M536" s="195"/>
      <c r="N536" s="196"/>
    </row>
    <row r="537" spans="1:14" ht="15.95" customHeight="1" x14ac:dyDescent="0.15">
      <c r="A537" s="179" t="s">
        <v>796</v>
      </c>
      <c r="B537" s="180" t="s">
        <v>674</v>
      </c>
      <c r="C537" s="197"/>
      <c r="D537" s="182"/>
      <c r="E537" s="328" t="s">
        <v>758</v>
      </c>
      <c r="F537" s="329"/>
      <c r="G537" s="183"/>
      <c r="H537" s="184" t="s">
        <v>674</v>
      </c>
      <c r="I537" s="184"/>
      <c r="J537" s="185"/>
      <c r="K537" s="198"/>
      <c r="L537" s="183"/>
      <c r="M537" s="187"/>
      <c r="N537" s="188"/>
    </row>
    <row r="538" spans="1:14" ht="15.95" customHeight="1" x14ac:dyDescent="0.15">
      <c r="A538" s="189"/>
      <c r="B538" s="190"/>
      <c r="C538" s="191">
        <v>2</v>
      </c>
      <c r="D538" s="192" t="s">
        <v>903</v>
      </c>
      <c r="E538" s="326"/>
      <c r="F538" s="327"/>
      <c r="G538" s="192"/>
      <c r="H538" s="193"/>
      <c r="I538" s="193"/>
      <c r="J538" s="194"/>
      <c r="K538" s="191"/>
      <c r="L538" s="192"/>
      <c r="M538" s="195"/>
      <c r="N538" s="196"/>
    </row>
    <row r="539" spans="1:14" ht="15.95" customHeight="1" x14ac:dyDescent="0.15">
      <c r="A539" s="179" t="s">
        <v>827</v>
      </c>
      <c r="B539" s="180" t="s">
        <v>673</v>
      </c>
      <c r="C539" s="197"/>
      <c r="D539" s="182"/>
      <c r="E539" s="328" t="s">
        <v>758</v>
      </c>
      <c r="F539" s="329"/>
      <c r="G539" s="183"/>
      <c r="H539" s="184" t="s">
        <v>673</v>
      </c>
      <c r="I539" s="184"/>
      <c r="J539" s="185"/>
      <c r="K539" s="198"/>
      <c r="L539" s="183"/>
      <c r="M539" s="187"/>
      <c r="N539" s="188"/>
    </row>
    <row r="540" spans="1:14" ht="15.95" customHeight="1" x14ac:dyDescent="0.15">
      <c r="A540" s="189"/>
      <c r="B540" s="190"/>
      <c r="C540" s="191">
        <v>0</v>
      </c>
      <c r="D540" s="192" t="s">
        <v>798</v>
      </c>
      <c r="E540" s="326"/>
      <c r="F540" s="327"/>
      <c r="G540" s="192"/>
      <c r="H540" s="193"/>
      <c r="I540" s="193"/>
      <c r="J540" s="194"/>
      <c r="K540" s="191"/>
      <c r="L540" s="192"/>
      <c r="M540" s="195"/>
      <c r="N540" s="196"/>
    </row>
    <row r="541" spans="1:14" ht="15.95" customHeight="1" x14ac:dyDescent="0.15">
      <c r="A541" s="340"/>
      <c r="B541" s="341"/>
      <c r="C541" s="341"/>
      <c r="D541" s="341"/>
      <c r="E541" s="341"/>
      <c r="F541" s="341"/>
      <c r="G541" s="341"/>
      <c r="H541" s="341"/>
      <c r="I541" s="341"/>
      <c r="J541" s="341"/>
      <c r="K541" s="341"/>
      <c r="L541" s="341"/>
      <c r="M541" s="341"/>
      <c r="N541" s="342"/>
    </row>
    <row r="542" spans="1:14" ht="15.95" customHeight="1" x14ac:dyDescent="0.15">
      <c r="A542" s="340"/>
      <c r="B542" s="341"/>
      <c r="C542" s="341"/>
      <c r="D542" s="341"/>
      <c r="E542" s="341"/>
      <c r="F542" s="341"/>
      <c r="G542" s="341"/>
      <c r="H542" s="341"/>
      <c r="I542" s="341"/>
      <c r="J542" s="341"/>
      <c r="K542" s="341"/>
      <c r="L542" s="341"/>
      <c r="M542" s="341"/>
      <c r="N542" s="342"/>
    </row>
    <row r="543" spans="1:14" ht="15.95" customHeight="1" x14ac:dyDescent="0.15">
      <c r="A543" s="340"/>
      <c r="B543" s="341"/>
      <c r="C543" s="341"/>
      <c r="D543" s="341"/>
      <c r="E543" s="341"/>
      <c r="F543" s="341"/>
      <c r="G543" s="341"/>
      <c r="H543" s="341"/>
      <c r="I543" s="341"/>
      <c r="J543" s="341"/>
      <c r="K543" s="341"/>
      <c r="L543" s="341"/>
      <c r="M543" s="341"/>
      <c r="N543" s="342"/>
    </row>
    <row r="544" spans="1:14" ht="15.95" customHeight="1" x14ac:dyDescent="0.15">
      <c r="A544" s="340"/>
      <c r="B544" s="341"/>
      <c r="C544" s="341"/>
      <c r="D544" s="341"/>
      <c r="E544" s="341"/>
      <c r="F544" s="341"/>
      <c r="G544" s="341"/>
      <c r="H544" s="341"/>
      <c r="I544" s="341"/>
      <c r="J544" s="341"/>
      <c r="K544" s="341"/>
      <c r="L544" s="341"/>
      <c r="M544" s="341"/>
      <c r="N544" s="342"/>
    </row>
    <row r="545" spans="1:14" ht="15.95" customHeight="1" x14ac:dyDescent="0.15">
      <c r="A545" s="340"/>
      <c r="B545" s="341"/>
      <c r="C545" s="341"/>
      <c r="D545" s="341"/>
      <c r="E545" s="341"/>
      <c r="F545" s="341"/>
      <c r="G545" s="341"/>
      <c r="H545" s="341"/>
      <c r="I545" s="341"/>
      <c r="J545" s="341"/>
      <c r="K545" s="341"/>
      <c r="L545" s="341"/>
      <c r="M545" s="341"/>
      <c r="N545" s="342"/>
    </row>
    <row r="546" spans="1:14" ht="15.95" customHeight="1" x14ac:dyDescent="0.15">
      <c r="A546" s="340"/>
      <c r="B546" s="341"/>
      <c r="C546" s="341"/>
      <c r="D546" s="341"/>
      <c r="E546" s="341"/>
      <c r="F546" s="341"/>
      <c r="G546" s="341"/>
      <c r="H546" s="341"/>
      <c r="I546" s="341"/>
      <c r="J546" s="341"/>
      <c r="K546" s="341"/>
      <c r="L546" s="341"/>
      <c r="M546" s="341"/>
      <c r="N546" s="342"/>
    </row>
    <row r="547" spans="1:14" ht="15.95" customHeight="1" x14ac:dyDescent="0.15">
      <c r="A547" s="340"/>
      <c r="B547" s="341"/>
      <c r="C547" s="341"/>
      <c r="D547" s="341"/>
      <c r="E547" s="341"/>
      <c r="F547" s="341"/>
      <c r="G547" s="341"/>
      <c r="H547" s="341"/>
      <c r="I547" s="341"/>
      <c r="J547" s="341"/>
      <c r="K547" s="341"/>
      <c r="L547" s="341"/>
      <c r="M547" s="341"/>
      <c r="N547" s="342"/>
    </row>
    <row r="548" spans="1:14" ht="15.95" customHeight="1" x14ac:dyDescent="0.15">
      <c r="A548" s="340"/>
      <c r="B548" s="341"/>
      <c r="C548" s="341"/>
      <c r="D548" s="341"/>
      <c r="E548" s="341"/>
      <c r="F548" s="341"/>
      <c r="G548" s="341"/>
      <c r="H548" s="341"/>
      <c r="I548" s="341"/>
      <c r="J548" s="341"/>
      <c r="K548" s="341"/>
      <c r="L548" s="341"/>
      <c r="M548" s="341"/>
      <c r="N548" s="342"/>
    </row>
    <row r="549" spans="1:14" ht="15.95" customHeight="1" x14ac:dyDescent="0.15">
      <c r="A549" s="340"/>
      <c r="B549" s="341"/>
      <c r="C549" s="341"/>
      <c r="D549" s="341"/>
      <c r="E549" s="341"/>
      <c r="F549" s="341"/>
      <c r="G549" s="341"/>
      <c r="H549" s="341"/>
      <c r="I549" s="341"/>
      <c r="J549" s="341"/>
      <c r="K549" s="341"/>
      <c r="L549" s="341"/>
      <c r="M549" s="341"/>
      <c r="N549" s="342"/>
    </row>
    <row r="550" spans="1:14" ht="15.95" customHeight="1" x14ac:dyDescent="0.15">
      <c r="A550" s="343"/>
      <c r="B550" s="344"/>
      <c r="C550" s="344"/>
      <c r="D550" s="344"/>
      <c r="E550" s="344"/>
      <c r="F550" s="344"/>
      <c r="G550" s="344"/>
      <c r="H550" s="344"/>
      <c r="I550" s="344"/>
      <c r="J550" s="344"/>
      <c r="K550" s="344"/>
      <c r="L550" s="344"/>
      <c r="M550" s="344"/>
      <c r="N550" s="345"/>
    </row>
    <row r="551" spans="1:14" ht="14.1" customHeight="1" x14ac:dyDescent="0.15">
      <c r="A551" s="323"/>
      <c r="B551" s="323"/>
      <c r="C551" s="22"/>
      <c r="D551" s="22"/>
      <c r="E551" s="22"/>
      <c r="F551" s="22"/>
      <c r="G551" s="22"/>
      <c r="H551" s="22"/>
      <c r="I551" s="22"/>
      <c r="J551" s="324"/>
      <c r="K551" s="325"/>
      <c r="L551" s="325"/>
      <c r="M551" s="325"/>
      <c r="N551" s="325"/>
    </row>
    <row r="552" spans="1:14" ht="29.25" customHeight="1" x14ac:dyDescent="0.15">
      <c r="A552" s="346" t="s">
        <v>628</v>
      </c>
      <c r="B552" s="346"/>
      <c r="C552" s="346"/>
      <c r="D552" s="346"/>
      <c r="E552" s="11"/>
      <c r="F552" s="347" t="s">
        <v>28</v>
      </c>
      <c r="G552" s="347"/>
      <c r="H552" s="347"/>
      <c r="I552" s="11"/>
      <c r="J552" s="12"/>
      <c r="K552" s="11"/>
      <c r="L552" s="11"/>
      <c r="M552" s="348"/>
      <c r="N552" s="348"/>
    </row>
    <row r="553" spans="1:14" ht="17.25" customHeight="1" x14ac:dyDescent="0.15">
      <c r="A553" s="337" t="s">
        <v>631</v>
      </c>
      <c r="B553" s="337"/>
      <c r="C553" s="337"/>
      <c r="D553" s="337"/>
      <c r="E553" s="14" t="s">
        <v>12</v>
      </c>
      <c r="F553" s="338" t="s">
        <v>634</v>
      </c>
      <c r="G553" s="338"/>
      <c r="H553" s="338"/>
      <c r="I553" s="15" t="s">
        <v>29</v>
      </c>
      <c r="J553" s="12"/>
      <c r="K553" s="11"/>
      <c r="L553" s="11"/>
      <c r="M553" s="16">
        <v>1</v>
      </c>
      <c r="N553" s="28" t="s">
        <v>486</v>
      </c>
    </row>
    <row r="554" spans="1:14" ht="5.25" customHeight="1" x14ac:dyDescent="0.15">
      <c r="A554" s="17"/>
      <c r="B554" s="17"/>
      <c r="E554" s="18"/>
      <c r="F554" s="339"/>
      <c r="G554" s="339"/>
      <c r="H554" s="339"/>
      <c r="J554" s="19"/>
      <c r="K554" s="20"/>
      <c r="L554" s="20"/>
      <c r="M554" s="18"/>
      <c r="N554" s="219"/>
    </row>
    <row r="555" spans="1:14" ht="20.45" customHeight="1" x14ac:dyDescent="0.15">
      <c r="A555" s="120"/>
      <c r="B555" s="121" t="s">
        <v>30</v>
      </c>
      <c r="C555" s="332" t="s">
        <v>31</v>
      </c>
      <c r="D555" s="333"/>
      <c r="E555" s="332" t="s">
        <v>32</v>
      </c>
      <c r="F555" s="332"/>
      <c r="G555" s="333"/>
      <c r="H555" s="332" t="s">
        <v>33</v>
      </c>
      <c r="I555" s="332"/>
      <c r="J555" s="333"/>
      <c r="K555" s="332" t="s">
        <v>34</v>
      </c>
      <c r="L555" s="333"/>
      <c r="M555" s="332" t="s">
        <v>35</v>
      </c>
      <c r="N555" s="334"/>
    </row>
    <row r="556" spans="1:14" ht="15.95" customHeight="1" x14ac:dyDescent="0.15">
      <c r="A556" s="179" t="s">
        <v>783</v>
      </c>
      <c r="B556" s="180"/>
      <c r="C556" s="181"/>
      <c r="D556" s="182"/>
      <c r="E556" s="335"/>
      <c r="F556" s="336"/>
      <c r="G556" s="183"/>
      <c r="H556" s="184"/>
      <c r="I556" s="184"/>
      <c r="J556" s="185"/>
      <c r="K556" s="186"/>
      <c r="L556" s="183"/>
      <c r="M556" s="187"/>
      <c r="N556" s="188"/>
    </row>
    <row r="557" spans="1:14" ht="15.95" customHeight="1" x14ac:dyDescent="0.15">
      <c r="A557" s="189"/>
      <c r="B557" s="190"/>
      <c r="C557" s="191">
        <v>88</v>
      </c>
      <c r="D557" s="192" t="s">
        <v>910</v>
      </c>
      <c r="E557" s="326"/>
      <c r="F557" s="327"/>
      <c r="G557" s="192"/>
      <c r="H557" s="193"/>
      <c r="I557" s="193"/>
      <c r="J557" s="194"/>
      <c r="K557" s="191"/>
      <c r="L557" s="192"/>
      <c r="M557" s="195"/>
      <c r="N557" s="196"/>
    </row>
    <row r="558" spans="1:14" ht="15.95" customHeight="1" x14ac:dyDescent="0.15">
      <c r="A558" s="179" t="s">
        <v>784</v>
      </c>
      <c r="B558" s="180" t="s">
        <v>763</v>
      </c>
      <c r="C558" s="197"/>
      <c r="D558" s="182"/>
      <c r="E558" s="328" t="s">
        <v>758</v>
      </c>
      <c r="F558" s="329"/>
      <c r="G558" s="183"/>
      <c r="H558" s="184" t="s">
        <v>763</v>
      </c>
      <c r="I558" s="184"/>
      <c r="J558" s="185"/>
      <c r="K558" s="198"/>
      <c r="L558" s="183"/>
      <c r="M558" s="187"/>
      <c r="N558" s="188"/>
    </row>
    <row r="559" spans="1:14" ht="15.95" customHeight="1" x14ac:dyDescent="0.15">
      <c r="A559" s="189"/>
      <c r="B559" s="190" t="s">
        <v>764</v>
      </c>
      <c r="C559" s="191">
        <v>87</v>
      </c>
      <c r="D559" s="192" t="s">
        <v>911</v>
      </c>
      <c r="E559" s="326"/>
      <c r="F559" s="327"/>
      <c r="G559" s="192"/>
      <c r="H559" s="193" t="s">
        <v>912</v>
      </c>
      <c r="I559" s="193"/>
      <c r="J559" s="194"/>
      <c r="K559" s="191"/>
      <c r="L559" s="192"/>
      <c r="M559" s="195"/>
      <c r="N559" s="196"/>
    </row>
    <row r="560" spans="1:14" ht="15.95" customHeight="1" x14ac:dyDescent="0.15">
      <c r="A560" s="179" t="s">
        <v>812</v>
      </c>
      <c r="B560" s="180" t="s">
        <v>767</v>
      </c>
      <c r="C560" s="197"/>
      <c r="D560" s="182"/>
      <c r="E560" s="328" t="s">
        <v>758</v>
      </c>
      <c r="F560" s="329"/>
      <c r="G560" s="183"/>
      <c r="H560" s="184" t="s">
        <v>767</v>
      </c>
      <c r="I560" s="184"/>
      <c r="J560" s="185"/>
      <c r="K560" s="198"/>
      <c r="L560" s="183"/>
      <c r="M560" s="187"/>
      <c r="N560" s="188"/>
    </row>
    <row r="561" spans="1:14" ht="15.95" customHeight="1" x14ac:dyDescent="0.15">
      <c r="A561" s="189"/>
      <c r="B561" s="190"/>
      <c r="C561" s="191">
        <v>0</v>
      </c>
      <c r="D561" s="192" t="s">
        <v>843</v>
      </c>
      <c r="E561" s="326"/>
      <c r="F561" s="327"/>
      <c r="G561" s="192"/>
      <c r="H561" s="193"/>
      <c r="I561" s="193"/>
      <c r="J561" s="194"/>
      <c r="K561" s="191"/>
      <c r="L561" s="192"/>
      <c r="M561" s="195"/>
      <c r="N561" s="196"/>
    </row>
    <row r="562" spans="1:14" ht="15.95" customHeight="1" x14ac:dyDescent="0.15">
      <c r="A562" s="179"/>
      <c r="B562" s="180"/>
      <c r="C562" s="197"/>
      <c r="D562" s="182"/>
      <c r="E562" s="328"/>
      <c r="F562" s="329"/>
      <c r="G562" s="183"/>
      <c r="H562" s="184"/>
      <c r="I562" s="184"/>
      <c r="J562" s="185"/>
      <c r="K562" s="198"/>
      <c r="L562" s="183"/>
      <c r="M562" s="187"/>
      <c r="N562" s="188"/>
    </row>
    <row r="563" spans="1:14" ht="15.95" customHeight="1" x14ac:dyDescent="0.15">
      <c r="A563" s="189"/>
      <c r="B563" s="190"/>
      <c r="C563" s="191"/>
      <c r="D563" s="192"/>
      <c r="E563" s="326"/>
      <c r="F563" s="327"/>
      <c r="G563" s="192"/>
      <c r="H563" s="193"/>
      <c r="I563" s="193"/>
      <c r="J563" s="194"/>
      <c r="K563" s="191"/>
      <c r="L563" s="192"/>
      <c r="M563" s="195"/>
      <c r="N563" s="196"/>
    </row>
    <row r="564" spans="1:14" ht="15.95" customHeight="1" x14ac:dyDescent="0.15">
      <c r="A564" s="179"/>
      <c r="B564" s="180"/>
      <c r="C564" s="197"/>
      <c r="D564" s="182"/>
      <c r="E564" s="328"/>
      <c r="F564" s="329"/>
      <c r="G564" s="183"/>
      <c r="H564" s="184"/>
      <c r="I564" s="184"/>
      <c r="J564" s="185"/>
      <c r="K564" s="198"/>
      <c r="L564" s="183"/>
      <c r="M564" s="187"/>
      <c r="N564" s="188"/>
    </row>
    <row r="565" spans="1:14" ht="15.95" customHeight="1" x14ac:dyDescent="0.15">
      <c r="A565" s="189"/>
      <c r="B565" s="190"/>
      <c r="C565" s="191"/>
      <c r="D565" s="192"/>
      <c r="E565" s="326"/>
      <c r="F565" s="327"/>
      <c r="G565" s="192"/>
      <c r="H565" s="193"/>
      <c r="I565" s="193"/>
      <c r="J565" s="194"/>
      <c r="K565" s="191"/>
      <c r="L565" s="192"/>
      <c r="M565" s="195"/>
      <c r="N565" s="196"/>
    </row>
    <row r="566" spans="1:14" ht="15.95" customHeight="1" x14ac:dyDescent="0.15">
      <c r="A566" s="179"/>
      <c r="B566" s="180"/>
      <c r="C566" s="197"/>
      <c r="D566" s="182"/>
      <c r="E566" s="328"/>
      <c r="F566" s="329"/>
      <c r="G566" s="183"/>
      <c r="H566" s="184"/>
      <c r="I566" s="184"/>
      <c r="J566" s="185"/>
      <c r="K566" s="198"/>
      <c r="L566" s="183"/>
      <c r="M566" s="187"/>
      <c r="N566" s="188"/>
    </row>
    <row r="567" spans="1:14" ht="15.95" customHeight="1" x14ac:dyDescent="0.15">
      <c r="A567" s="189"/>
      <c r="B567" s="190"/>
      <c r="C567" s="191"/>
      <c r="D567" s="192"/>
      <c r="E567" s="326"/>
      <c r="F567" s="327"/>
      <c r="G567" s="192"/>
      <c r="H567" s="193"/>
      <c r="I567" s="193"/>
      <c r="J567" s="194"/>
      <c r="K567" s="191"/>
      <c r="L567" s="192"/>
      <c r="M567" s="195"/>
      <c r="N567" s="196"/>
    </row>
    <row r="568" spans="1:14" ht="15.95" customHeight="1" x14ac:dyDescent="0.15">
      <c r="A568" s="179"/>
      <c r="B568" s="180"/>
      <c r="C568" s="197"/>
      <c r="D568" s="182"/>
      <c r="E568" s="328"/>
      <c r="F568" s="329"/>
      <c r="G568" s="183"/>
      <c r="H568" s="184"/>
      <c r="I568" s="184"/>
      <c r="J568" s="185"/>
      <c r="K568" s="198"/>
      <c r="L568" s="183"/>
      <c r="M568" s="187"/>
      <c r="N568" s="188"/>
    </row>
    <row r="569" spans="1:14" ht="15.95" customHeight="1" x14ac:dyDescent="0.15">
      <c r="A569" s="189"/>
      <c r="B569" s="190"/>
      <c r="C569" s="191"/>
      <c r="D569" s="192"/>
      <c r="E569" s="326"/>
      <c r="F569" s="327"/>
      <c r="G569" s="192"/>
      <c r="H569" s="193"/>
      <c r="I569" s="193"/>
      <c r="J569" s="194"/>
      <c r="K569" s="191"/>
      <c r="L569" s="192"/>
      <c r="M569" s="195"/>
      <c r="N569" s="196"/>
    </row>
    <row r="570" spans="1:14" ht="15.95" customHeight="1" x14ac:dyDescent="0.15">
      <c r="A570" s="179"/>
      <c r="B570" s="180"/>
      <c r="C570" s="197"/>
      <c r="D570" s="182"/>
      <c r="E570" s="328"/>
      <c r="F570" s="329"/>
      <c r="G570" s="183"/>
      <c r="H570" s="184"/>
      <c r="I570" s="184"/>
      <c r="J570" s="185"/>
      <c r="K570" s="198"/>
      <c r="L570" s="183"/>
      <c r="M570" s="187"/>
      <c r="N570" s="188"/>
    </row>
    <row r="571" spans="1:14" ht="15.95" customHeight="1" x14ac:dyDescent="0.15">
      <c r="A571" s="189"/>
      <c r="B571" s="190"/>
      <c r="C571" s="191"/>
      <c r="D571" s="192"/>
      <c r="E571" s="326"/>
      <c r="F571" s="327"/>
      <c r="G571" s="192"/>
      <c r="H571" s="193"/>
      <c r="I571" s="193"/>
      <c r="J571" s="194"/>
      <c r="K571" s="191"/>
      <c r="L571" s="192"/>
      <c r="M571" s="195"/>
      <c r="N571" s="196"/>
    </row>
    <row r="572" spans="1:14" ht="15.95" customHeight="1" x14ac:dyDescent="0.15">
      <c r="A572" s="179"/>
      <c r="B572" s="180"/>
      <c r="C572" s="197"/>
      <c r="D572" s="182"/>
      <c r="E572" s="328"/>
      <c r="F572" s="329"/>
      <c r="G572" s="183"/>
      <c r="H572" s="184"/>
      <c r="I572" s="184"/>
      <c r="J572" s="185"/>
      <c r="K572" s="198"/>
      <c r="L572" s="183"/>
      <c r="M572" s="187"/>
      <c r="N572" s="188"/>
    </row>
    <row r="573" spans="1:14" ht="15.95" customHeight="1" x14ac:dyDescent="0.15">
      <c r="A573" s="189"/>
      <c r="B573" s="190"/>
      <c r="C573" s="191"/>
      <c r="D573" s="192"/>
      <c r="E573" s="326"/>
      <c r="F573" s="327"/>
      <c r="G573" s="192"/>
      <c r="H573" s="193"/>
      <c r="I573" s="193"/>
      <c r="J573" s="194"/>
      <c r="K573" s="191"/>
      <c r="L573" s="192"/>
      <c r="M573" s="195"/>
      <c r="N573" s="196"/>
    </row>
    <row r="574" spans="1:14" ht="15.95" customHeight="1" x14ac:dyDescent="0.15">
      <c r="A574" s="179"/>
      <c r="B574" s="180"/>
      <c r="C574" s="197"/>
      <c r="D574" s="182"/>
      <c r="E574" s="328"/>
      <c r="F574" s="329"/>
      <c r="G574" s="183"/>
      <c r="H574" s="184"/>
      <c r="I574" s="184"/>
      <c r="J574" s="185"/>
      <c r="K574" s="198"/>
      <c r="L574" s="183"/>
      <c r="M574" s="187"/>
      <c r="N574" s="188"/>
    </row>
    <row r="575" spans="1:14" ht="15.95" customHeight="1" x14ac:dyDescent="0.15">
      <c r="A575" s="189"/>
      <c r="B575" s="190"/>
      <c r="C575" s="191"/>
      <c r="D575" s="192"/>
      <c r="E575" s="326"/>
      <c r="F575" s="327"/>
      <c r="G575" s="192"/>
      <c r="H575" s="193"/>
      <c r="I575" s="193"/>
      <c r="J575" s="194"/>
      <c r="K575" s="191"/>
      <c r="L575" s="192"/>
      <c r="M575" s="195"/>
      <c r="N575" s="196"/>
    </row>
    <row r="576" spans="1:14" ht="15.95" customHeight="1" x14ac:dyDescent="0.15">
      <c r="A576" s="179"/>
      <c r="B576" s="180"/>
      <c r="C576" s="197"/>
      <c r="D576" s="182"/>
      <c r="E576" s="328"/>
      <c r="F576" s="329"/>
      <c r="G576" s="183"/>
      <c r="H576" s="184"/>
      <c r="I576" s="184"/>
      <c r="J576" s="185"/>
      <c r="K576" s="198"/>
      <c r="L576" s="183"/>
      <c r="M576" s="187"/>
      <c r="N576" s="188"/>
    </row>
    <row r="577" spans="1:14" ht="15.95" customHeight="1" x14ac:dyDescent="0.15">
      <c r="A577" s="189"/>
      <c r="B577" s="190"/>
      <c r="C577" s="191"/>
      <c r="D577" s="192"/>
      <c r="E577" s="326"/>
      <c r="F577" s="327"/>
      <c r="G577" s="192"/>
      <c r="H577" s="193"/>
      <c r="I577" s="193"/>
      <c r="J577" s="194"/>
      <c r="K577" s="191"/>
      <c r="L577" s="192"/>
      <c r="M577" s="195"/>
      <c r="N577" s="196"/>
    </row>
    <row r="578" spans="1:14" ht="15.95" customHeight="1" x14ac:dyDescent="0.15">
      <c r="A578" s="179"/>
      <c r="B578" s="180"/>
      <c r="C578" s="197"/>
      <c r="D578" s="182"/>
      <c r="E578" s="328"/>
      <c r="F578" s="329"/>
      <c r="G578" s="183"/>
      <c r="H578" s="184"/>
      <c r="I578" s="184"/>
      <c r="J578" s="185"/>
      <c r="K578" s="198"/>
      <c r="L578" s="183"/>
      <c r="M578" s="187"/>
      <c r="N578" s="188"/>
    </row>
    <row r="579" spans="1:14" ht="15.95" customHeight="1" x14ac:dyDescent="0.15">
      <c r="A579" s="189"/>
      <c r="B579" s="190"/>
      <c r="C579" s="191"/>
      <c r="D579" s="192"/>
      <c r="E579" s="326"/>
      <c r="F579" s="327"/>
      <c r="G579" s="192"/>
      <c r="H579" s="193"/>
      <c r="I579" s="193"/>
      <c r="J579" s="194"/>
      <c r="K579" s="191"/>
      <c r="L579" s="192"/>
      <c r="M579" s="195"/>
      <c r="N579" s="196"/>
    </row>
    <row r="580" spans="1:14" ht="15.95" customHeight="1" x14ac:dyDescent="0.15">
      <c r="A580" s="179"/>
      <c r="B580" s="180"/>
      <c r="C580" s="197"/>
      <c r="D580" s="182"/>
      <c r="E580" s="328"/>
      <c r="F580" s="329"/>
      <c r="G580" s="183"/>
      <c r="H580" s="184"/>
      <c r="I580" s="184"/>
      <c r="J580" s="185"/>
      <c r="K580" s="198"/>
      <c r="L580" s="183"/>
      <c r="M580" s="187"/>
      <c r="N580" s="188"/>
    </row>
    <row r="581" spans="1:14" ht="15.95" customHeight="1" x14ac:dyDescent="0.15">
      <c r="A581" s="189"/>
      <c r="B581" s="190"/>
      <c r="C581" s="191"/>
      <c r="D581" s="192"/>
      <c r="E581" s="326"/>
      <c r="F581" s="327"/>
      <c r="G581" s="192"/>
      <c r="H581" s="193"/>
      <c r="I581" s="193"/>
      <c r="J581" s="194"/>
      <c r="K581" s="191"/>
      <c r="L581" s="192"/>
      <c r="M581" s="195"/>
      <c r="N581" s="196"/>
    </row>
    <row r="582" spans="1:14" ht="15.95" customHeight="1" x14ac:dyDescent="0.15">
      <c r="A582" s="179"/>
      <c r="B582" s="180"/>
      <c r="C582" s="197"/>
      <c r="D582" s="182"/>
      <c r="E582" s="328"/>
      <c r="F582" s="329"/>
      <c r="G582" s="183"/>
      <c r="H582" s="184"/>
      <c r="I582" s="184"/>
      <c r="J582" s="185"/>
      <c r="K582" s="198"/>
      <c r="L582" s="183"/>
      <c r="M582" s="187"/>
      <c r="N582" s="188"/>
    </row>
    <row r="583" spans="1:14" ht="15.95" customHeight="1" x14ac:dyDescent="0.15">
      <c r="A583" s="199"/>
      <c r="B583" s="200"/>
      <c r="C583" s="201"/>
      <c r="D583" s="202"/>
      <c r="E583" s="330"/>
      <c r="F583" s="331"/>
      <c r="G583" s="202"/>
      <c r="H583" s="203"/>
      <c r="I583" s="203"/>
      <c r="J583" s="204"/>
      <c r="K583" s="201"/>
      <c r="L583" s="205"/>
      <c r="M583" s="206"/>
      <c r="N583" s="207"/>
    </row>
    <row r="584" spans="1:14" ht="14.1" customHeight="1" x14ac:dyDescent="0.15">
      <c r="A584" s="323"/>
      <c r="B584" s="323"/>
      <c r="C584" s="22"/>
      <c r="D584" s="22"/>
      <c r="E584" s="22"/>
      <c r="F584" s="22"/>
      <c r="G584" s="22"/>
      <c r="H584" s="22"/>
      <c r="I584" s="22"/>
      <c r="J584" s="324"/>
      <c r="K584" s="325"/>
      <c r="L584" s="325"/>
      <c r="M584" s="325"/>
      <c r="N584" s="325"/>
    </row>
    <row r="585" spans="1:14" ht="29.25" customHeight="1" x14ac:dyDescent="0.15">
      <c r="A585" s="346" t="s">
        <v>629</v>
      </c>
      <c r="B585" s="346"/>
      <c r="C585" s="346"/>
      <c r="D585" s="346"/>
      <c r="E585" s="11"/>
      <c r="F585" s="347" t="s">
        <v>28</v>
      </c>
      <c r="G585" s="347"/>
      <c r="H585" s="347"/>
      <c r="I585" s="11"/>
      <c r="J585" s="12"/>
      <c r="K585" s="11"/>
      <c r="L585" s="11"/>
      <c r="M585" s="348"/>
      <c r="N585" s="348"/>
    </row>
    <row r="586" spans="1:14" ht="17.25" customHeight="1" x14ac:dyDescent="0.15">
      <c r="A586" s="337" t="s">
        <v>632</v>
      </c>
      <c r="B586" s="337"/>
      <c r="C586" s="337"/>
      <c r="D586" s="337"/>
      <c r="E586" s="14" t="s">
        <v>12</v>
      </c>
      <c r="F586" s="338" t="s">
        <v>635</v>
      </c>
      <c r="G586" s="338"/>
      <c r="H586" s="338"/>
      <c r="I586" s="15" t="s">
        <v>29</v>
      </c>
      <c r="J586" s="12"/>
      <c r="K586" s="11"/>
      <c r="L586" s="11"/>
      <c r="M586" s="16">
        <v>1</v>
      </c>
      <c r="N586" s="28" t="s">
        <v>486</v>
      </c>
    </row>
    <row r="587" spans="1:14" ht="5.25" customHeight="1" x14ac:dyDescent="0.15">
      <c r="A587" s="17"/>
      <c r="B587" s="17"/>
      <c r="E587" s="18"/>
      <c r="F587" s="339"/>
      <c r="G587" s="339"/>
      <c r="H587" s="339"/>
      <c r="J587" s="19"/>
      <c r="K587" s="20"/>
      <c r="L587" s="20"/>
      <c r="M587" s="18"/>
      <c r="N587" s="219"/>
    </row>
    <row r="588" spans="1:14" ht="20.45" customHeight="1" x14ac:dyDescent="0.15">
      <c r="A588" s="120"/>
      <c r="B588" s="121" t="s">
        <v>30</v>
      </c>
      <c r="C588" s="332" t="s">
        <v>31</v>
      </c>
      <c r="D588" s="333"/>
      <c r="E588" s="332" t="s">
        <v>32</v>
      </c>
      <c r="F588" s="332"/>
      <c r="G588" s="333"/>
      <c r="H588" s="332" t="s">
        <v>33</v>
      </c>
      <c r="I588" s="332"/>
      <c r="J588" s="333"/>
      <c r="K588" s="332" t="s">
        <v>34</v>
      </c>
      <c r="L588" s="333"/>
      <c r="M588" s="332" t="s">
        <v>35</v>
      </c>
      <c r="N588" s="334"/>
    </row>
    <row r="589" spans="1:14" ht="15.95" customHeight="1" x14ac:dyDescent="0.15">
      <c r="A589" s="179" t="s">
        <v>780</v>
      </c>
      <c r="B589" s="180"/>
      <c r="C589" s="181"/>
      <c r="D589" s="182"/>
      <c r="E589" s="335"/>
      <c r="F589" s="336"/>
      <c r="G589" s="183"/>
      <c r="H589" s="184"/>
      <c r="I589" s="184"/>
      <c r="J589" s="185"/>
      <c r="K589" s="186"/>
      <c r="L589" s="183"/>
      <c r="M589" s="187"/>
      <c r="N589" s="188"/>
    </row>
    <row r="590" spans="1:14" ht="15.95" customHeight="1" x14ac:dyDescent="0.15">
      <c r="A590" s="189"/>
      <c r="B590" s="190"/>
      <c r="C590" s="191">
        <v>5</v>
      </c>
      <c r="D590" s="192" t="s">
        <v>915</v>
      </c>
      <c r="E590" s="326"/>
      <c r="F590" s="327"/>
      <c r="G590" s="192"/>
      <c r="H590" s="193"/>
      <c r="I590" s="193"/>
      <c r="J590" s="194"/>
      <c r="K590" s="191"/>
      <c r="L590" s="192"/>
      <c r="M590" s="195"/>
      <c r="N590" s="196"/>
    </row>
    <row r="591" spans="1:14" ht="15.95" customHeight="1" x14ac:dyDescent="0.15">
      <c r="A591" s="179" t="s">
        <v>178</v>
      </c>
      <c r="B591" s="180" t="s">
        <v>913</v>
      </c>
      <c r="C591" s="197"/>
      <c r="D591" s="182"/>
      <c r="E591" s="328" t="s">
        <v>758</v>
      </c>
      <c r="F591" s="329"/>
      <c r="G591" s="183"/>
      <c r="H591" s="184" t="s">
        <v>918</v>
      </c>
      <c r="I591" s="184"/>
      <c r="J591" s="185"/>
      <c r="K591" s="198"/>
      <c r="L591" s="183"/>
      <c r="M591" s="187"/>
      <c r="N591" s="188"/>
    </row>
    <row r="592" spans="1:14" ht="15.95" customHeight="1" x14ac:dyDescent="0.15">
      <c r="A592" s="189"/>
      <c r="B592" s="190" t="s">
        <v>914</v>
      </c>
      <c r="C592" s="191">
        <v>3</v>
      </c>
      <c r="D592" s="192" t="s">
        <v>898</v>
      </c>
      <c r="E592" s="326"/>
      <c r="F592" s="327"/>
      <c r="G592" s="192"/>
      <c r="H592" s="193" t="s">
        <v>919</v>
      </c>
      <c r="I592" s="193"/>
      <c r="J592" s="194"/>
      <c r="K592" s="191"/>
      <c r="L592" s="192"/>
      <c r="M592" s="195"/>
      <c r="N592" s="196"/>
    </row>
    <row r="593" spans="1:14" ht="15.95" customHeight="1" x14ac:dyDescent="0.15">
      <c r="A593" s="179" t="s">
        <v>196</v>
      </c>
      <c r="B593" s="180" t="s">
        <v>894</v>
      </c>
      <c r="C593" s="197"/>
      <c r="D593" s="182"/>
      <c r="E593" s="328" t="s">
        <v>758</v>
      </c>
      <c r="F593" s="329"/>
      <c r="G593" s="183"/>
      <c r="H593" s="184" t="s">
        <v>906</v>
      </c>
      <c r="I593" s="184"/>
      <c r="J593" s="185"/>
      <c r="K593" s="198"/>
      <c r="L593" s="183"/>
      <c r="M593" s="187"/>
      <c r="N593" s="188"/>
    </row>
    <row r="594" spans="1:14" ht="15.95" customHeight="1" x14ac:dyDescent="0.15">
      <c r="A594" s="189"/>
      <c r="B594" s="190" t="s">
        <v>897</v>
      </c>
      <c r="C594" s="191">
        <v>0</v>
      </c>
      <c r="D594" s="192" t="s">
        <v>856</v>
      </c>
      <c r="E594" s="326"/>
      <c r="F594" s="327"/>
      <c r="G594" s="192"/>
      <c r="H594" s="193" t="s">
        <v>909</v>
      </c>
      <c r="I594" s="193"/>
      <c r="J594" s="194"/>
      <c r="K594" s="191"/>
      <c r="L594" s="192"/>
      <c r="M594" s="195"/>
      <c r="N594" s="196"/>
    </row>
    <row r="595" spans="1:14" ht="15.95" customHeight="1" x14ac:dyDescent="0.15">
      <c r="A595" s="179" t="s">
        <v>794</v>
      </c>
      <c r="B595" s="180" t="s">
        <v>893</v>
      </c>
      <c r="C595" s="197"/>
      <c r="D595" s="182"/>
      <c r="E595" s="328" t="s">
        <v>758</v>
      </c>
      <c r="F595" s="329"/>
      <c r="G595" s="183"/>
      <c r="H595" s="184" t="s">
        <v>905</v>
      </c>
      <c r="I595" s="184"/>
      <c r="J595" s="185"/>
      <c r="K595" s="198"/>
      <c r="L595" s="183"/>
      <c r="M595" s="187"/>
      <c r="N595" s="188"/>
    </row>
    <row r="596" spans="1:14" ht="15.95" customHeight="1" x14ac:dyDescent="0.15">
      <c r="A596" s="189"/>
      <c r="B596" s="190" t="s">
        <v>896</v>
      </c>
      <c r="C596" s="191">
        <v>0</v>
      </c>
      <c r="D596" s="192" t="s">
        <v>856</v>
      </c>
      <c r="E596" s="326"/>
      <c r="F596" s="327"/>
      <c r="G596" s="192"/>
      <c r="H596" s="193" t="s">
        <v>920</v>
      </c>
      <c r="I596" s="193"/>
      <c r="J596" s="194"/>
      <c r="K596" s="191"/>
      <c r="L596" s="192"/>
      <c r="M596" s="195"/>
      <c r="N596" s="196"/>
    </row>
    <row r="597" spans="1:14" ht="15.95" customHeight="1" x14ac:dyDescent="0.15">
      <c r="A597" s="179" t="s">
        <v>781</v>
      </c>
      <c r="B597" s="180"/>
      <c r="C597" s="197"/>
      <c r="D597" s="182"/>
      <c r="E597" s="328"/>
      <c r="F597" s="329"/>
      <c r="G597" s="183"/>
      <c r="H597" s="184"/>
      <c r="I597" s="184"/>
      <c r="J597" s="185"/>
      <c r="K597" s="198"/>
      <c r="L597" s="183"/>
      <c r="M597" s="187"/>
      <c r="N597" s="188"/>
    </row>
    <row r="598" spans="1:14" ht="15.95" customHeight="1" x14ac:dyDescent="0.15">
      <c r="A598" s="189"/>
      <c r="B598" s="190"/>
      <c r="C598" s="191">
        <v>18</v>
      </c>
      <c r="D598" s="192" t="s">
        <v>916</v>
      </c>
      <c r="E598" s="326"/>
      <c r="F598" s="327"/>
      <c r="G598" s="192"/>
      <c r="H598" s="193"/>
      <c r="I598" s="193"/>
      <c r="J598" s="194"/>
      <c r="K598" s="191"/>
      <c r="L598" s="192"/>
      <c r="M598" s="195"/>
      <c r="N598" s="196"/>
    </row>
    <row r="599" spans="1:14" ht="15.95" customHeight="1" x14ac:dyDescent="0.15">
      <c r="A599" s="179" t="s">
        <v>782</v>
      </c>
      <c r="B599" s="180" t="s">
        <v>772</v>
      </c>
      <c r="C599" s="197"/>
      <c r="D599" s="182"/>
      <c r="E599" s="328" t="s">
        <v>758</v>
      </c>
      <c r="F599" s="329"/>
      <c r="G599" s="183"/>
      <c r="H599" s="184" t="s">
        <v>772</v>
      </c>
      <c r="I599" s="184"/>
      <c r="J599" s="185"/>
      <c r="K599" s="198"/>
      <c r="L599" s="183"/>
      <c r="M599" s="187"/>
      <c r="N599" s="188"/>
    </row>
    <row r="600" spans="1:14" ht="15.95" customHeight="1" x14ac:dyDescent="0.15">
      <c r="A600" s="189"/>
      <c r="B600" s="190"/>
      <c r="C600" s="191">
        <v>8</v>
      </c>
      <c r="D600" s="192" t="s">
        <v>917</v>
      </c>
      <c r="E600" s="326"/>
      <c r="F600" s="327"/>
      <c r="G600" s="192"/>
      <c r="H600" s="193"/>
      <c r="I600" s="193"/>
      <c r="J600" s="194"/>
      <c r="K600" s="191"/>
      <c r="L600" s="192"/>
      <c r="M600" s="195"/>
      <c r="N600" s="196"/>
    </row>
    <row r="601" spans="1:14" ht="15.95" customHeight="1" x14ac:dyDescent="0.15">
      <c r="A601" s="179" t="s">
        <v>795</v>
      </c>
      <c r="B601" s="180" t="s">
        <v>704</v>
      </c>
      <c r="C601" s="197"/>
      <c r="D601" s="182"/>
      <c r="E601" s="328" t="s">
        <v>758</v>
      </c>
      <c r="F601" s="329"/>
      <c r="G601" s="183"/>
      <c r="H601" s="184" t="s">
        <v>704</v>
      </c>
      <c r="I601" s="184"/>
      <c r="J601" s="185"/>
      <c r="K601" s="198"/>
      <c r="L601" s="183"/>
      <c r="M601" s="187"/>
      <c r="N601" s="188"/>
    </row>
    <row r="602" spans="1:14" ht="15.95" customHeight="1" x14ac:dyDescent="0.15">
      <c r="A602" s="189"/>
      <c r="B602" s="190"/>
      <c r="C602" s="191">
        <v>2</v>
      </c>
      <c r="D602" s="192" t="s">
        <v>898</v>
      </c>
      <c r="E602" s="326"/>
      <c r="F602" s="327"/>
      <c r="G602" s="192"/>
      <c r="H602" s="193"/>
      <c r="I602" s="193"/>
      <c r="J602" s="194"/>
      <c r="K602" s="191"/>
      <c r="L602" s="192"/>
      <c r="M602" s="195"/>
      <c r="N602" s="196"/>
    </row>
    <row r="603" spans="1:14" ht="15.95" customHeight="1" x14ac:dyDescent="0.15">
      <c r="A603" s="179" t="s">
        <v>796</v>
      </c>
      <c r="B603" s="180" t="s">
        <v>674</v>
      </c>
      <c r="C603" s="197"/>
      <c r="D603" s="182"/>
      <c r="E603" s="328" t="s">
        <v>758</v>
      </c>
      <c r="F603" s="329"/>
      <c r="G603" s="183"/>
      <c r="H603" s="184" t="s">
        <v>674</v>
      </c>
      <c r="I603" s="184"/>
      <c r="J603" s="185"/>
      <c r="K603" s="198"/>
      <c r="L603" s="183"/>
      <c r="M603" s="187"/>
      <c r="N603" s="188"/>
    </row>
    <row r="604" spans="1:14" ht="15.95" customHeight="1" x14ac:dyDescent="0.15">
      <c r="A604" s="189"/>
      <c r="B604" s="190"/>
      <c r="C604" s="191">
        <v>2</v>
      </c>
      <c r="D604" s="192" t="s">
        <v>886</v>
      </c>
      <c r="E604" s="326"/>
      <c r="F604" s="327"/>
      <c r="G604" s="192"/>
      <c r="H604" s="193"/>
      <c r="I604" s="193"/>
      <c r="J604" s="194"/>
      <c r="K604" s="191"/>
      <c r="L604" s="192"/>
      <c r="M604" s="195"/>
      <c r="N604" s="196"/>
    </row>
    <row r="605" spans="1:14" ht="15.95" customHeight="1" x14ac:dyDescent="0.15">
      <c r="A605" s="179" t="s">
        <v>827</v>
      </c>
      <c r="B605" s="180" t="s">
        <v>673</v>
      </c>
      <c r="C605" s="197"/>
      <c r="D605" s="182"/>
      <c r="E605" s="328" t="s">
        <v>758</v>
      </c>
      <c r="F605" s="329"/>
      <c r="G605" s="183"/>
      <c r="H605" s="184" t="s">
        <v>673</v>
      </c>
      <c r="I605" s="184"/>
      <c r="J605" s="185"/>
      <c r="K605" s="198"/>
      <c r="L605" s="183"/>
      <c r="M605" s="187"/>
      <c r="N605" s="188"/>
    </row>
    <row r="606" spans="1:14" ht="15.95" customHeight="1" x14ac:dyDescent="0.15">
      <c r="A606" s="189"/>
      <c r="B606" s="190"/>
      <c r="C606" s="191">
        <v>2</v>
      </c>
      <c r="D606" s="192" t="s">
        <v>863</v>
      </c>
      <c r="E606" s="326"/>
      <c r="F606" s="327"/>
      <c r="G606" s="192"/>
      <c r="H606" s="193"/>
      <c r="I606" s="193"/>
      <c r="J606" s="194"/>
      <c r="K606" s="191"/>
      <c r="L606" s="192"/>
      <c r="M606" s="195"/>
      <c r="N606" s="196"/>
    </row>
    <row r="607" spans="1:14" ht="15.95" customHeight="1" x14ac:dyDescent="0.15">
      <c r="A607" s="340"/>
      <c r="B607" s="341"/>
      <c r="C607" s="341"/>
      <c r="D607" s="341"/>
      <c r="E607" s="341"/>
      <c r="F607" s="341"/>
      <c r="G607" s="341"/>
      <c r="H607" s="341"/>
      <c r="I607" s="341"/>
      <c r="J607" s="341"/>
      <c r="K607" s="341"/>
      <c r="L607" s="341"/>
      <c r="M607" s="341"/>
      <c r="N607" s="342"/>
    </row>
    <row r="608" spans="1:14" ht="15.95" customHeight="1" x14ac:dyDescent="0.15">
      <c r="A608" s="340"/>
      <c r="B608" s="341"/>
      <c r="C608" s="341"/>
      <c r="D608" s="341"/>
      <c r="E608" s="341"/>
      <c r="F608" s="341"/>
      <c r="G608" s="341"/>
      <c r="H608" s="341"/>
      <c r="I608" s="341"/>
      <c r="J608" s="341"/>
      <c r="K608" s="341"/>
      <c r="L608" s="341"/>
      <c r="M608" s="341"/>
      <c r="N608" s="342"/>
    </row>
    <row r="609" spans="1:14" ht="15.95" customHeight="1" x14ac:dyDescent="0.15">
      <c r="A609" s="340"/>
      <c r="B609" s="341"/>
      <c r="C609" s="341"/>
      <c r="D609" s="341"/>
      <c r="E609" s="341"/>
      <c r="F609" s="341"/>
      <c r="G609" s="341"/>
      <c r="H609" s="341"/>
      <c r="I609" s="341"/>
      <c r="J609" s="341"/>
      <c r="K609" s="341"/>
      <c r="L609" s="341"/>
      <c r="M609" s="341"/>
      <c r="N609" s="342"/>
    </row>
    <row r="610" spans="1:14" ht="15.95" customHeight="1" x14ac:dyDescent="0.15">
      <c r="A610" s="340"/>
      <c r="B610" s="341"/>
      <c r="C610" s="341"/>
      <c r="D610" s="341"/>
      <c r="E610" s="341"/>
      <c r="F610" s="341"/>
      <c r="G610" s="341"/>
      <c r="H610" s="341"/>
      <c r="I610" s="341"/>
      <c r="J610" s="341"/>
      <c r="K610" s="341"/>
      <c r="L610" s="341"/>
      <c r="M610" s="341"/>
      <c r="N610" s="342"/>
    </row>
    <row r="611" spans="1:14" ht="15.95" customHeight="1" x14ac:dyDescent="0.15">
      <c r="A611" s="340"/>
      <c r="B611" s="341"/>
      <c r="C611" s="341"/>
      <c r="D611" s="341"/>
      <c r="E611" s="341"/>
      <c r="F611" s="341"/>
      <c r="G611" s="341"/>
      <c r="H611" s="341"/>
      <c r="I611" s="341"/>
      <c r="J611" s="341"/>
      <c r="K611" s="341"/>
      <c r="L611" s="341"/>
      <c r="M611" s="341"/>
      <c r="N611" s="342"/>
    </row>
    <row r="612" spans="1:14" ht="15.95" customHeight="1" x14ac:dyDescent="0.15">
      <c r="A612" s="340"/>
      <c r="B612" s="341"/>
      <c r="C612" s="341"/>
      <c r="D612" s="341"/>
      <c r="E612" s="341"/>
      <c r="F612" s="341"/>
      <c r="G612" s="341"/>
      <c r="H612" s="341"/>
      <c r="I612" s="341"/>
      <c r="J612" s="341"/>
      <c r="K612" s="341"/>
      <c r="L612" s="341"/>
      <c r="M612" s="341"/>
      <c r="N612" s="342"/>
    </row>
    <row r="613" spans="1:14" ht="15.95" customHeight="1" x14ac:dyDescent="0.15">
      <c r="A613" s="340"/>
      <c r="B613" s="341"/>
      <c r="C613" s="341"/>
      <c r="D613" s="341"/>
      <c r="E613" s="341"/>
      <c r="F613" s="341"/>
      <c r="G613" s="341"/>
      <c r="H613" s="341"/>
      <c r="I613" s="341"/>
      <c r="J613" s="341"/>
      <c r="K613" s="341"/>
      <c r="L613" s="341"/>
      <c r="M613" s="341"/>
      <c r="N613" s="342"/>
    </row>
    <row r="614" spans="1:14" ht="15.95" customHeight="1" x14ac:dyDescent="0.15">
      <c r="A614" s="340"/>
      <c r="B614" s="341"/>
      <c r="C614" s="341"/>
      <c r="D614" s="341"/>
      <c r="E614" s="341"/>
      <c r="F614" s="341"/>
      <c r="G614" s="341"/>
      <c r="H614" s="341"/>
      <c r="I614" s="341"/>
      <c r="J614" s="341"/>
      <c r="K614" s="341"/>
      <c r="L614" s="341"/>
      <c r="M614" s="341"/>
      <c r="N614" s="342"/>
    </row>
    <row r="615" spans="1:14" ht="15.95" customHeight="1" x14ac:dyDescent="0.15">
      <c r="A615" s="340"/>
      <c r="B615" s="341"/>
      <c r="C615" s="341"/>
      <c r="D615" s="341"/>
      <c r="E615" s="341"/>
      <c r="F615" s="341"/>
      <c r="G615" s="341"/>
      <c r="H615" s="341"/>
      <c r="I615" s="341"/>
      <c r="J615" s="341"/>
      <c r="K615" s="341"/>
      <c r="L615" s="341"/>
      <c r="M615" s="341"/>
      <c r="N615" s="342"/>
    </row>
    <row r="616" spans="1:14" ht="15.95" customHeight="1" x14ac:dyDescent="0.15">
      <c r="A616" s="343"/>
      <c r="B616" s="344"/>
      <c r="C616" s="344"/>
      <c r="D616" s="344"/>
      <c r="E616" s="344"/>
      <c r="F616" s="344"/>
      <c r="G616" s="344"/>
      <c r="H616" s="344"/>
      <c r="I616" s="344"/>
      <c r="J616" s="344"/>
      <c r="K616" s="344"/>
      <c r="L616" s="344"/>
      <c r="M616" s="344"/>
      <c r="N616" s="345"/>
    </row>
    <row r="617" spans="1:14" ht="14.1" customHeight="1" x14ac:dyDescent="0.15">
      <c r="A617" s="323"/>
      <c r="B617" s="323"/>
      <c r="C617" s="22"/>
      <c r="D617" s="22"/>
      <c r="E617" s="22"/>
      <c r="F617" s="22"/>
      <c r="G617" s="22"/>
      <c r="H617" s="22"/>
      <c r="I617" s="22"/>
      <c r="J617" s="324"/>
      <c r="K617" s="325"/>
      <c r="L617" s="325"/>
      <c r="M617" s="325"/>
      <c r="N617" s="325"/>
    </row>
    <row r="618" spans="1:14" ht="29.25" customHeight="1" x14ac:dyDescent="0.15">
      <c r="A618" s="346" t="s">
        <v>629</v>
      </c>
      <c r="B618" s="346"/>
      <c r="C618" s="346"/>
      <c r="D618" s="346"/>
      <c r="E618" s="11"/>
      <c r="F618" s="347" t="s">
        <v>28</v>
      </c>
      <c r="G618" s="347"/>
      <c r="H618" s="347"/>
      <c r="I618" s="11"/>
      <c r="J618" s="12"/>
      <c r="K618" s="11"/>
      <c r="L618" s="11"/>
      <c r="M618" s="348"/>
      <c r="N618" s="348"/>
    </row>
    <row r="619" spans="1:14" ht="17.25" customHeight="1" x14ac:dyDescent="0.15">
      <c r="A619" s="337" t="s">
        <v>632</v>
      </c>
      <c r="B619" s="337"/>
      <c r="C619" s="337"/>
      <c r="D619" s="337"/>
      <c r="E619" s="14" t="s">
        <v>12</v>
      </c>
      <c r="F619" s="338" t="s">
        <v>635</v>
      </c>
      <c r="G619" s="338"/>
      <c r="H619" s="338"/>
      <c r="I619" s="15" t="s">
        <v>29</v>
      </c>
      <c r="J619" s="12"/>
      <c r="K619" s="11"/>
      <c r="L619" s="11"/>
      <c r="M619" s="16">
        <v>1</v>
      </c>
      <c r="N619" s="28" t="s">
        <v>486</v>
      </c>
    </row>
    <row r="620" spans="1:14" ht="5.25" customHeight="1" x14ac:dyDescent="0.15">
      <c r="A620" s="17"/>
      <c r="B620" s="17"/>
      <c r="E620" s="18"/>
      <c r="F620" s="339"/>
      <c r="G620" s="339"/>
      <c r="H620" s="339"/>
      <c r="J620" s="19"/>
      <c r="K620" s="20"/>
      <c r="L620" s="20"/>
      <c r="M620" s="18"/>
      <c r="N620" s="219"/>
    </row>
    <row r="621" spans="1:14" ht="20.45" customHeight="1" x14ac:dyDescent="0.15">
      <c r="A621" s="120"/>
      <c r="B621" s="121" t="s">
        <v>30</v>
      </c>
      <c r="C621" s="332" t="s">
        <v>31</v>
      </c>
      <c r="D621" s="333"/>
      <c r="E621" s="332" t="s">
        <v>32</v>
      </c>
      <c r="F621" s="332"/>
      <c r="G621" s="333"/>
      <c r="H621" s="332" t="s">
        <v>33</v>
      </c>
      <c r="I621" s="332"/>
      <c r="J621" s="333"/>
      <c r="K621" s="332" t="s">
        <v>34</v>
      </c>
      <c r="L621" s="333"/>
      <c r="M621" s="332" t="s">
        <v>35</v>
      </c>
      <c r="N621" s="334"/>
    </row>
    <row r="622" spans="1:14" ht="15.95" customHeight="1" x14ac:dyDescent="0.15">
      <c r="A622" s="179" t="s">
        <v>783</v>
      </c>
      <c r="B622" s="180"/>
      <c r="C622" s="181"/>
      <c r="D622" s="182"/>
      <c r="E622" s="335"/>
      <c r="F622" s="336"/>
      <c r="G622" s="183"/>
      <c r="H622" s="184"/>
      <c r="I622" s="184"/>
      <c r="J622" s="185"/>
      <c r="K622" s="186"/>
      <c r="L622" s="183"/>
      <c r="M622" s="187"/>
      <c r="N622" s="188"/>
    </row>
    <row r="623" spans="1:14" ht="15.95" customHeight="1" x14ac:dyDescent="0.15">
      <c r="A623" s="189"/>
      <c r="B623" s="190"/>
      <c r="C623" s="191">
        <v>75</v>
      </c>
      <c r="D623" s="192" t="s">
        <v>898</v>
      </c>
      <c r="E623" s="326"/>
      <c r="F623" s="327"/>
      <c r="G623" s="192"/>
      <c r="H623" s="193"/>
      <c r="I623" s="193"/>
      <c r="J623" s="194"/>
      <c r="K623" s="191"/>
      <c r="L623" s="192"/>
      <c r="M623" s="195"/>
      <c r="N623" s="196"/>
    </row>
    <row r="624" spans="1:14" ht="15.95" customHeight="1" x14ac:dyDescent="0.15">
      <c r="A624" s="179" t="s">
        <v>784</v>
      </c>
      <c r="B624" s="180" t="s">
        <v>720</v>
      </c>
      <c r="C624" s="197"/>
      <c r="D624" s="182"/>
      <c r="E624" s="328" t="s">
        <v>758</v>
      </c>
      <c r="F624" s="329"/>
      <c r="G624" s="183"/>
      <c r="H624" s="184" t="s">
        <v>921</v>
      </c>
      <c r="I624" s="184"/>
      <c r="J624" s="185"/>
      <c r="K624" s="198"/>
      <c r="L624" s="183"/>
      <c r="M624" s="187"/>
      <c r="N624" s="188"/>
    </row>
    <row r="625" spans="1:14" ht="15.95" customHeight="1" x14ac:dyDescent="0.15">
      <c r="A625" s="189"/>
      <c r="B625" s="190" t="s">
        <v>723</v>
      </c>
      <c r="C625" s="191">
        <v>74</v>
      </c>
      <c r="D625" s="192" t="s">
        <v>857</v>
      </c>
      <c r="E625" s="326"/>
      <c r="F625" s="327"/>
      <c r="G625" s="192"/>
      <c r="H625" s="193" t="s">
        <v>922</v>
      </c>
      <c r="I625" s="193"/>
      <c r="J625" s="194"/>
      <c r="K625" s="191"/>
      <c r="L625" s="192"/>
      <c r="M625" s="195"/>
      <c r="N625" s="196"/>
    </row>
    <row r="626" spans="1:14" ht="15.95" customHeight="1" x14ac:dyDescent="0.15">
      <c r="A626" s="179" t="s">
        <v>812</v>
      </c>
      <c r="B626" s="180" t="s">
        <v>767</v>
      </c>
      <c r="C626" s="197"/>
      <c r="D626" s="182"/>
      <c r="E626" s="328" t="s">
        <v>758</v>
      </c>
      <c r="F626" s="329"/>
      <c r="G626" s="183"/>
      <c r="H626" s="184" t="s">
        <v>767</v>
      </c>
      <c r="I626" s="184"/>
      <c r="J626" s="185"/>
      <c r="K626" s="198"/>
      <c r="L626" s="183"/>
      <c r="M626" s="187"/>
      <c r="N626" s="188"/>
    </row>
    <row r="627" spans="1:14" ht="15.95" customHeight="1" x14ac:dyDescent="0.15">
      <c r="A627" s="189"/>
      <c r="B627" s="190"/>
      <c r="C627" s="191">
        <v>1</v>
      </c>
      <c r="D627" s="192" t="s">
        <v>911</v>
      </c>
      <c r="E627" s="326"/>
      <c r="F627" s="327"/>
      <c r="G627" s="192"/>
      <c r="H627" s="193"/>
      <c r="I627" s="193"/>
      <c r="J627" s="194"/>
      <c r="K627" s="191"/>
      <c r="L627" s="192"/>
      <c r="M627" s="195"/>
      <c r="N627" s="196"/>
    </row>
    <row r="628" spans="1:14" ht="15.95" customHeight="1" x14ac:dyDescent="0.15">
      <c r="A628" s="179"/>
      <c r="B628" s="180"/>
      <c r="C628" s="197"/>
      <c r="D628" s="182"/>
      <c r="E628" s="328"/>
      <c r="F628" s="329"/>
      <c r="G628" s="183"/>
      <c r="H628" s="184"/>
      <c r="I628" s="184"/>
      <c r="J628" s="185"/>
      <c r="K628" s="198"/>
      <c r="L628" s="183"/>
      <c r="M628" s="187"/>
      <c r="N628" s="188"/>
    </row>
    <row r="629" spans="1:14" ht="15.95" customHeight="1" x14ac:dyDescent="0.15">
      <c r="A629" s="189"/>
      <c r="B629" s="190"/>
      <c r="C629" s="191"/>
      <c r="D629" s="192"/>
      <c r="E629" s="326"/>
      <c r="F629" s="327"/>
      <c r="G629" s="192"/>
      <c r="H629" s="193"/>
      <c r="I629" s="193"/>
      <c r="J629" s="194"/>
      <c r="K629" s="191"/>
      <c r="L629" s="192"/>
      <c r="M629" s="195"/>
      <c r="N629" s="196"/>
    </row>
    <row r="630" spans="1:14" ht="15.95" customHeight="1" x14ac:dyDescent="0.15">
      <c r="A630" s="179"/>
      <c r="B630" s="180"/>
      <c r="C630" s="197"/>
      <c r="D630" s="182"/>
      <c r="E630" s="328"/>
      <c r="F630" s="329"/>
      <c r="G630" s="183"/>
      <c r="H630" s="184"/>
      <c r="I630" s="184"/>
      <c r="J630" s="185"/>
      <c r="K630" s="198"/>
      <c r="L630" s="183"/>
      <c r="M630" s="187"/>
      <c r="N630" s="188"/>
    </row>
    <row r="631" spans="1:14" ht="15.95" customHeight="1" x14ac:dyDescent="0.15">
      <c r="A631" s="189"/>
      <c r="B631" s="190"/>
      <c r="C631" s="191"/>
      <c r="D631" s="192"/>
      <c r="E631" s="326"/>
      <c r="F631" s="327"/>
      <c r="G631" s="192"/>
      <c r="H631" s="193"/>
      <c r="I631" s="193"/>
      <c r="J631" s="194"/>
      <c r="K631" s="191"/>
      <c r="L631" s="192"/>
      <c r="M631" s="195"/>
      <c r="N631" s="196"/>
    </row>
    <row r="632" spans="1:14" ht="15.95" customHeight="1" x14ac:dyDescent="0.15">
      <c r="A632" s="179"/>
      <c r="B632" s="180"/>
      <c r="C632" s="197"/>
      <c r="D632" s="182"/>
      <c r="E632" s="328"/>
      <c r="F632" s="329"/>
      <c r="G632" s="183"/>
      <c r="H632" s="184"/>
      <c r="I632" s="184"/>
      <c r="J632" s="185"/>
      <c r="K632" s="198"/>
      <c r="L632" s="183"/>
      <c r="M632" s="187"/>
      <c r="N632" s="188"/>
    </row>
    <row r="633" spans="1:14" ht="15.95" customHeight="1" x14ac:dyDescent="0.15">
      <c r="A633" s="189"/>
      <c r="B633" s="190"/>
      <c r="C633" s="191"/>
      <c r="D633" s="192"/>
      <c r="E633" s="326"/>
      <c r="F633" s="327"/>
      <c r="G633" s="192"/>
      <c r="H633" s="193"/>
      <c r="I633" s="193"/>
      <c r="J633" s="194"/>
      <c r="K633" s="191"/>
      <c r="L633" s="192"/>
      <c r="M633" s="195"/>
      <c r="N633" s="196"/>
    </row>
    <row r="634" spans="1:14" ht="15.95" customHeight="1" x14ac:dyDescent="0.15">
      <c r="A634" s="179"/>
      <c r="B634" s="180"/>
      <c r="C634" s="197"/>
      <c r="D634" s="182"/>
      <c r="E634" s="328"/>
      <c r="F634" s="329"/>
      <c r="G634" s="183"/>
      <c r="H634" s="184"/>
      <c r="I634" s="184"/>
      <c r="J634" s="185"/>
      <c r="K634" s="198"/>
      <c r="L634" s="183"/>
      <c r="M634" s="187"/>
      <c r="N634" s="188"/>
    </row>
    <row r="635" spans="1:14" ht="15.95" customHeight="1" x14ac:dyDescent="0.15">
      <c r="A635" s="189"/>
      <c r="B635" s="190"/>
      <c r="C635" s="191"/>
      <c r="D635" s="192"/>
      <c r="E635" s="326"/>
      <c r="F635" s="327"/>
      <c r="G635" s="192"/>
      <c r="H635" s="193"/>
      <c r="I635" s="193"/>
      <c r="J635" s="194"/>
      <c r="K635" s="191"/>
      <c r="L635" s="192"/>
      <c r="M635" s="195"/>
      <c r="N635" s="196"/>
    </row>
    <row r="636" spans="1:14" ht="15.95" customHeight="1" x14ac:dyDescent="0.15">
      <c r="A636" s="179"/>
      <c r="B636" s="180"/>
      <c r="C636" s="197"/>
      <c r="D636" s="182"/>
      <c r="E636" s="328"/>
      <c r="F636" s="329"/>
      <c r="G636" s="183"/>
      <c r="H636" s="184"/>
      <c r="I636" s="184"/>
      <c r="J636" s="185"/>
      <c r="K636" s="198"/>
      <c r="L636" s="183"/>
      <c r="M636" s="187"/>
      <c r="N636" s="188"/>
    </row>
    <row r="637" spans="1:14" ht="15.95" customHeight="1" x14ac:dyDescent="0.15">
      <c r="A637" s="189"/>
      <c r="B637" s="190"/>
      <c r="C637" s="191"/>
      <c r="D637" s="192"/>
      <c r="E637" s="326"/>
      <c r="F637" s="327"/>
      <c r="G637" s="192"/>
      <c r="H637" s="193"/>
      <c r="I637" s="193"/>
      <c r="J637" s="194"/>
      <c r="K637" s="191"/>
      <c r="L637" s="192"/>
      <c r="M637" s="195"/>
      <c r="N637" s="196"/>
    </row>
    <row r="638" spans="1:14" ht="15.95" customHeight="1" x14ac:dyDescent="0.15">
      <c r="A638" s="179"/>
      <c r="B638" s="180"/>
      <c r="C638" s="197"/>
      <c r="D638" s="182"/>
      <c r="E638" s="328"/>
      <c r="F638" s="329"/>
      <c r="G638" s="183"/>
      <c r="H638" s="184"/>
      <c r="I638" s="184"/>
      <c r="J638" s="185"/>
      <c r="K638" s="198"/>
      <c r="L638" s="183"/>
      <c r="M638" s="187"/>
      <c r="N638" s="188"/>
    </row>
    <row r="639" spans="1:14" ht="15.95" customHeight="1" x14ac:dyDescent="0.15">
      <c r="A639" s="189"/>
      <c r="B639" s="190"/>
      <c r="C639" s="191"/>
      <c r="D639" s="192"/>
      <c r="E639" s="326"/>
      <c r="F639" s="327"/>
      <c r="G639" s="192"/>
      <c r="H639" s="193"/>
      <c r="I639" s="193"/>
      <c r="J639" s="194"/>
      <c r="K639" s="191"/>
      <c r="L639" s="192"/>
      <c r="M639" s="195"/>
      <c r="N639" s="196"/>
    </row>
    <row r="640" spans="1:14" ht="15.95" customHeight="1" x14ac:dyDescent="0.15">
      <c r="A640" s="179"/>
      <c r="B640" s="180"/>
      <c r="C640" s="197"/>
      <c r="D640" s="182"/>
      <c r="E640" s="328"/>
      <c r="F640" s="329"/>
      <c r="G640" s="183"/>
      <c r="H640" s="184"/>
      <c r="I640" s="184"/>
      <c r="J640" s="185"/>
      <c r="K640" s="198"/>
      <c r="L640" s="183"/>
      <c r="M640" s="187"/>
      <c r="N640" s="188"/>
    </row>
    <row r="641" spans="1:14" ht="15.95" customHeight="1" x14ac:dyDescent="0.15">
      <c r="A641" s="189"/>
      <c r="B641" s="190"/>
      <c r="C641" s="191"/>
      <c r="D641" s="192"/>
      <c r="E641" s="326"/>
      <c r="F641" s="327"/>
      <c r="G641" s="192"/>
      <c r="H641" s="193"/>
      <c r="I641" s="193"/>
      <c r="J641" s="194"/>
      <c r="K641" s="191"/>
      <c r="L641" s="192"/>
      <c r="M641" s="195"/>
      <c r="N641" s="196"/>
    </row>
    <row r="642" spans="1:14" ht="15.95" customHeight="1" x14ac:dyDescent="0.15">
      <c r="A642" s="179"/>
      <c r="B642" s="180"/>
      <c r="C642" s="197"/>
      <c r="D642" s="182"/>
      <c r="E642" s="328"/>
      <c r="F642" s="329"/>
      <c r="G642" s="183"/>
      <c r="H642" s="184"/>
      <c r="I642" s="184"/>
      <c r="J642" s="185"/>
      <c r="K642" s="198"/>
      <c r="L642" s="183"/>
      <c r="M642" s="187"/>
      <c r="N642" s="188"/>
    </row>
    <row r="643" spans="1:14" ht="15.95" customHeight="1" x14ac:dyDescent="0.15">
      <c r="A643" s="189"/>
      <c r="B643" s="190"/>
      <c r="C643" s="191"/>
      <c r="D643" s="192"/>
      <c r="E643" s="326"/>
      <c r="F643" s="327"/>
      <c r="G643" s="192"/>
      <c r="H643" s="193"/>
      <c r="I643" s="193"/>
      <c r="J643" s="194"/>
      <c r="K643" s="191"/>
      <c r="L643" s="192"/>
      <c r="M643" s="195"/>
      <c r="N643" s="196"/>
    </row>
    <row r="644" spans="1:14" ht="15.95" customHeight="1" x14ac:dyDescent="0.15">
      <c r="A644" s="179"/>
      <c r="B644" s="180"/>
      <c r="C644" s="197"/>
      <c r="D644" s="182"/>
      <c r="E644" s="328"/>
      <c r="F644" s="329"/>
      <c r="G644" s="183"/>
      <c r="H644" s="184"/>
      <c r="I644" s="184"/>
      <c r="J644" s="185"/>
      <c r="K644" s="198"/>
      <c r="L644" s="183"/>
      <c r="M644" s="187"/>
      <c r="N644" s="188"/>
    </row>
    <row r="645" spans="1:14" ht="15.95" customHeight="1" x14ac:dyDescent="0.15">
      <c r="A645" s="189"/>
      <c r="B645" s="190"/>
      <c r="C645" s="191"/>
      <c r="D645" s="192"/>
      <c r="E645" s="326"/>
      <c r="F645" s="327"/>
      <c r="G645" s="192"/>
      <c r="H645" s="193"/>
      <c r="I645" s="193"/>
      <c r="J645" s="194"/>
      <c r="K645" s="191"/>
      <c r="L645" s="192"/>
      <c r="M645" s="195"/>
      <c r="N645" s="196"/>
    </row>
    <row r="646" spans="1:14" ht="15.95" customHeight="1" x14ac:dyDescent="0.15">
      <c r="A646" s="179"/>
      <c r="B646" s="180"/>
      <c r="C646" s="197"/>
      <c r="D646" s="182"/>
      <c r="E646" s="328"/>
      <c r="F646" s="329"/>
      <c r="G646" s="183"/>
      <c r="H646" s="184"/>
      <c r="I646" s="184"/>
      <c r="J646" s="185"/>
      <c r="K646" s="198"/>
      <c r="L646" s="183"/>
      <c r="M646" s="187"/>
      <c r="N646" s="188"/>
    </row>
    <row r="647" spans="1:14" ht="15.95" customHeight="1" x14ac:dyDescent="0.15">
      <c r="A647" s="189"/>
      <c r="B647" s="190"/>
      <c r="C647" s="191"/>
      <c r="D647" s="192"/>
      <c r="E647" s="326"/>
      <c r="F647" s="327"/>
      <c r="G647" s="192"/>
      <c r="H647" s="193"/>
      <c r="I647" s="193"/>
      <c r="J647" s="194"/>
      <c r="K647" s="191"/>
      <c r="L647" s="192"/>
      <c r="M647" s="195"/>
      <c r="N647" s="196"/>
    </row>
    <row r="648" spans="1:14" ht="15.95" customHeight="1" x14ac:dyDescent="0.15">
      <c r="A648" s="179"/>
      <c r="B648" s="180"/>
      <c r="C648" s="197"/>
      <c r="D648" s="182"/>
      <c r="E648" s="328"/>
      <c r="F648" s="329"/>
      <c r="G648" s="183"/>
      <c r="H648" s="184"/>
      <c r="I648" s="184"/>
      <c r="J648" s="185"/>
      <c r="K648" s="198"/>
      <c r="L648" s="183"/>
      <c r="M648" s="187"/>
      <c r="N648" s="188"/>
    </row>
    <row r="649" spans="1:14" ht="15.95" customHeight="1" x14ac:dyDescent="0.15">
      <c r="A649" s="199"/>
      <c r="B649" s="200"/>
      <c r="C649" s="201"/>
      <c r="D649" s="202"/>
      <c r="E649" s="330"/>
      <c r="F649" s="331"/>
      <c r="G649" s="202"/>
      <c r="H649" s="203"/>
      <c r="I649" s="203"/>
      <c r="J649" s="204"/>
      <c r="K649" s="201"/>
      <c r="L649" s="205"/>
      <c r="M649" s="206"/>
      <c r="N649" s="207"/>
    </row>
    <row r="650" spans="1:14" ht="14.1" customHeight="1" x14ac:dyDescent="0.15">
      <c r="A650" s="323"/>
      <c r="B650" s="323"/>
      <c r="C650" s="22"/>
      <c r="D650" s="22"/>
      <c r="E650" s="22"/>
      <c r="F650" s="22"/>
      <c r="G650" s="22"/>
      <c r="H650" s="22"/>
      <c r="I650" s="22"/>
      <c r="J650" s="324"/>
      <c r="K650" s="325"/>
      <c r="L650" s="325"/>
      <c r="M650" s="325"/>
      <c r="N650" s="325"/>
    </row>
    <row r="651" spans="1:14" ht="29.25" customHeight="1" x14ac:dyDescent="0.15">
      <c r="A651" s="346" t="s">
        <v>630</v>
      </c>
      <c r="B651" s="346"/>
      <c r="C651" s="346"/>
      <c r="D651" s="346"/>
      <c r="E651" s="11"/>
      <c r="F651" s="347" t="s">
        <v>28</v>
      </c>
      <c r="G651" s="347"/>
      <c r="H651" s="347"/>
      <c r="I651" s="11"/>
      <c r="J651" s="12"/>
      <c r="K651" s="11"/>
      <c r="L651" s="11"/>
      <c r="M651" s="348"/>
      <c r="N651" s="348"/>
    </row>
    <row r="652" spans="1:14" ht="17.25" customHeight="1" x14ac:dyDescent="0.15">
      <c r="A652" s="337" t="s">
        <v>633</v>
      </c>
      <c r="B652" s="337"/>
      <c r="C652" s="337"/>
      <c r="D652" s="337"/>
      <c r="E652" s="14" t="s">
        <v>12</v>
      </c>
      <c r="F652" s="338" t="s">
        <v>636</v>
      </c>
      <c r="G652" s="338"/>
      <c r="H652" s="338"/>
      <c r="I652" s="15" t="s">
        <v>29</v>
      </c>
      <c r="J652" s="12"/>
      <c r="K652" s="11"/>
      <c r="L652" s="11"/>
      <c r="M652" s="16">
        <v>1</v>
      </c>
      <c r="N652" s="28" t="s">
        <v>486</v>
      </c>
    </row>
    <row r="653" spans="1:14" ht="5.25" customHeight="1" x14ac:dyDescent="0.15">
      <c r="A653" s="17"/>
      <c r="B653" s="17"/>
      <c r="E653" s="18"/>
      <c r="F653" s="339"/>
      <c r="G653" s="339"/>
      <c r="H653" s="339"/>
      <c r="J653" s="19"/>
      <c r="K653" s="20"/>
      <c r="L653" s="20"/>
      <c r="M653" s="18"/>
      <c r="N653" s="219"/>
    </row>
    <row r="654" spans="1:14" ht="20.45" customHeight="1" x14ac:dyDescent="0.15">
      <c r="A654" s="120"/>
      <c r="B654" s="121" t="s">
        <v>30</v>
      </c>
      <c r="C654" s="332" t="s">
        <v>31</v>
      </c>
      <c r="D654" s="333"/>
      <c r="E654" s="332" t="s">
        <v>32</v>
      </c>
      <c r="F654" s="332"/>
      <c r="G654" s="333"/>
      <c r="H654" s="332" t="s">
        <v>33</v>
      </c>
      <c r="I654" s="332"/>
      <c r="J654" s="333"/>
      <c r="K654" s="332" t="s">
        <v>34</v>
      </c>
      <c r="L654" s="333"/>
      <c r="M654" s="332" t="s">
        <v>35</v>
      </c>
      <c r="N654" s="334"/>
    </row>
    <row r="655" spans="1:14" ht="15.95" customHeight="1" x14ac:dyDescent="0.15">
      <c r="A655" s="179" t="s">
        <v>780</v>
      </c>
      <c r="B655" s="180"/>
      <c r="C655" s="181"/>
      <c r="D655" s="182"/>
      <c r="E655" s="335"/>
      <c r="F655" s="336"/>
      <c r="G655" s="183"/>
      <c r="H655" s="184"/>
      <c r="I655" s="184"/>
      <c r="J655" s="185"/>
      <c r="K655" s="186"/>
      <c r="L655" s="183"/>
      <c r="M655" s="187"/>
      <c r="N655" s="188"/>
    </row>
    <row r="656" spans="1:14" ht="15.95" customHeight="1" x14ac:dyDescent="0.15">
      <c r="A656" s="189"/>
      <c r="B656" s="190"/>
      <c r="C656" s="191">
        <v>11</v>
      </c>
      <c r="D656" s="192" t="s">
        <v>923</v>
      </c>
      <c r="E656" s="326"/>
      <c r="F656" s="327"/>
      <c r="G656" s="192"/>
      <c r="H656" s="193"/>
      <c r="I656" s="193"/>
      <c r="J656" s="194"/>
      <c r="K656" s="191"/>
      <c r="L656" s="192"/>
      <c r="M656" s="195"/>
      <c r="N656" s="196"/>
    </row>
    <row r="657" spans="1:14" ht="15.95" customHeight="1" x14ac:dyDescent="0.15">
      <c r="A657" s="179" t="s">
        <v>178</v>
      </c>
      <c r="B657" s="180" t="s">
        <v>913</v>
      </c>
      <c r="C657" s="197"/>
      <c r="D657" s="182"/>
      <c r="E657" s="328" t="s">
        <v>758</v>
      </c>
      <c r="F657" s="329"/>
      <c r="G657" s="183"/>
      <c r="H657" s="184" t="s">
        <v>918</v>
      </c>
      <c r="I657" s="184"/>
      <c r="J657" s="185"/>
      <c r="K657" s="198"/>
      <c r="L657" s="183"/>
      <c r="M657" s="187"/>
      <c r="N657" s="188"/>
    </row>
    <row r="658" spans="1:14" ht="15.95" customHeight="1" x14ac:dyDescent="0.15">
      <c r="A658" s="189"/>
      <c r="B658" s="190" t="s">
        <v>914</v>
      </c>
      <c r="C658" s="191">
        <v>7</v>
      </c>
      <c r="D658" s="192" t="s">
        <v>924</v>
      </c>
      <c r="E658" s="326"/>
      <c r="F658" s="327"/>
      <c r="G658" s="192"/>
      <c r="H658" s="193" t="s">
        <v>919</v>
      </c>
      <c r="I658" s="193"/>
      <c r="J658" s="194"/>
      <c r="K658" s="191"/>
      <c r="L658" s="192"/>
      <c r="M658" s="195"/>
      <c r="N658" s="196"/>
    </row>
    <row r="659" spans="1:14" ht="15.95" customHeight="1" x14ac:dyDescent="0.15">
      <c r="A659" s="179" t="s">
        <v>196</v>
      </c>
      <c r="B659" s="180" t="s">
        <v>894</v>
      </c>
      <c r="C659" s="197"/>
      <c r="D659" s="182"/>
      <c r="E659" s="328" t="s">
        <v>758</v>
      </c>
      <c r="F659" s="329"/>
      <c r="G659" s="183"/>
      <c r="H659" s="184" t="s">
        <v>906</v>
      </c>
      <c r="I659" s="184"/>
      <c r="J659" s="185"/>
      <c r="K659" s="198"/>
      <c r="L659" s="183"/>
      <c r="M659" s="187"/>
      <c r="N659" s="188"/>
    </row>
    <row r="660" spans="1:14" ht="15.95" customHeight="1" x14ac:dyDescent="0.15">
      <c r="A660" s="189"/>
      <c r="B660" s="190" t="s">
        <v>897</v>
      </c>
      <c r="C660" s="191">
        <v>1</v>
      </c>
      <c r="D660" s="192"/>
      <c r="E660" s="326"/>
      <c r="F660" s="327"/>
      <c r="G660" s="192"/>
      <c r="H660" s="193" t="s">
        <v>909</v>
      </c>
      <c r="I660" s="193"/>
      <c r="J660" s="194"/>
      <c r="K660" s="191"/>
      <c r="L660" s="192"/>
      <c r="M660" s="195"/>
      <c r="N660" s="196"/>
    </row>
    <row r="661" spans="1:14" ht="15.95" customHeight="1" x14ac:dyDescent="0.15">
      <c r="A661" s="179" t="s">
        <v>794</v>
      </c>
      <c r="B661" s="180" t="s">
        <v>893</v>
      </c>
      <c r="C661" s="197"/>
      <c r="D661" s="182"/>
      <c r="E661" s="328" t="s">
        <v>758</v>
      </c>
      <c r="F661" s="329"/>
      <c r="G661" s="183"/>
      <c r="H661" s="184" t="s">
        <v>905</v>
      </c>
      <c r="I661" s="184"/>
      <c r="J661" s="185"/>
      <c r="K661" s="198"/>
      <c r="L661" s="183"/>
      <c r="M661" s="187"/>
      <c r="N661" s="188"/>
    </row>
    <row r="662" spans="1:14" ht="15.95" customHeight="1" x14ac:dyDescent="0.15">
      <c r="A662" s="189"/>
      <c r="B662" s="190" t="s">
        <v>896</v>
      </c>
      <c r="C662" s="191">
        <v>0</v>
      </c>
      <c r="D662" s="192" t="s">
        <v>924</v>
      </c>
      <c r="E662" s="326"/>
      <c r="F662" s="327"/>
      <c r="G662" s="192"/>
      <c r="H662" s="193" t="s">
        <v>920</v>
      </c>
      <c r="I662" s="193"/>
      <c r="J662" s="194"/>
      <c r="K662" s="191"/>
      <c r="L662" s="192"/>
      <c r="M662" s="195"/>
      <c r="N662" s="196"/>
    </row>
    <row r="663" spans="1:14" ht="15.95" customHeight="1" x14ac:dyDescent="0.15">
      <c r="A663" s="179" t="s">
        <v>781</v>
      </c>
      <c r="B663" s="180"/>
      <c r="C663" s="197"/>
      <c r="D663" s="182"/>
      <c r="E663" s="328"/>
      <c r="F663" s="329"/>
      <c r="G663" s="183"/>
      <c r="H663" s="184"/>
      <c r="I663" s="184"/>
      <c r="J663" s="185"/>
      <c r="K663" s="198"/>
      <c r="L663" s="183"/>
      <c r="M663" s="187"/>
      <c r="N663" s="188"/>
    </row>
    <row r="664" spans="1:14" ht="15.95" customHeight="1" x14ac:dyDescent="0.15">
      <c r="A664" s="189"/>
      <c r="B664" s="190"/>
      <c r="C664" s="191">
        <v>37</v>
      </c>
      <c r="D664" s="192" t="s">
        <v>852</v>
      </c>
      <c r="E664" s="326"/>
      <c r="F664" s="327"/>
      <c r="G664" s="192"/>
      <c r="H664" s="193"/>
      <c r="I664" s="193"/>
      <c r="J664" s="194"/>
      <c r="K664" s="191"/>
      <c r="L664" s="192"/>
      <c r="M664" s="195"/>
      <c r="N664" s="196"/>
    </row>
    <row r="665" spans="1:14" ht="15.95" customHeight="1" x14ac:dyDescent="0.15">
      <c r="A665" s="179" t="s">
        <v>782</v>
      </c>
      <c r="B665" s="180" t="s">
        <v>772</v>
      </c>
      <c r="C665" s="197"/>
      <c r="D665" s="182"/>
      <c r="E665" s="328" t="s">
        <v>758</v>
      </c>
      <c r="F665" s="329"/>
      <c r="G665" s="183"/>
      <c r="H665" s="184" t="s">
        <v>772</v>
      </c>
      <c r="I665" s="184"/>
      <c r="J665" s="185"/>
      <c r="K665" s="198"/>
      <c r="L665" s="183"/>
      <c r="M665" s="187"/>
      <c r="N665" s="188"/>
    </row>
    <row r="666" spans="1:14" ht="15.95" customHeight="1" x14ac:dyDescent="0.15">
      <c r="A666" s="189"/>
      <c r="B666" s="190"/>
      <c r="C666" s="191">
        <v>16</v>
      </c>
      <c r="D666" s="192" t="s">
        <v>830</v>
      </c>
      <c r="E666" s="326"/>
      <c r="F666" s="327"/>
      <c r="G666" s="192"/>
      <c r="H666" s="193"/>
      <c r="I666" s="193"/>
      <c r="J666" s="194"/>
      <c r="K666" s="191"/>
      <c r="L666" s="192"/>
      <c r="M666" s="195"/>
      <c r="N666" s="196"/>
    </row>
    <row r="667" spans="1:14" ht="15.95" customHeight="1" x14ac:dyDescent="0.15">
      <c r="A667" s="179" t="s">
        <v>795</v>
      </c>
      <c r="B667" s="180" t="s">
        <v>704</v>
      </c>
      <c r="C667" s="197"/>
      <c r="D667" s="182"/>
      <c r="E667" s="328" t="s">
        <v>758</v>
      </c>
      <c r="F667" s="329"/>
      <c r="G667" s="183"/>
      <c r="H667" s="184" t="s">
        <v>704</v>
      </c>
      <c r="I667" s="184"/>
      <c r="J667" s="185"/>
      <c r="K667" s="198"/>
      <c r="L667" s="183"/>
      <c r="M667" s="187"/>
      <c r="N667" s="188"/>
    </row>
    <row r="668" spans="1:14" ht="15.95" customHeight="1" x14ac:dyDescent="0.15">
      <c r="A668" s="189"/>
      <c r="B668" s="190"/>
      <c r="C668" s="191">
        <v>5</v>
      </c>
      <c r="D668" s="192" t="s">
        <v>901</v>
      </c>
      <c r="E668" s="326"/>
      <c r="F668" s="327"/>
      <c r="G668" s="192"/>
      <c r="H668" s="193"/>
      <c r="I668" s="193"/>
      <c r="J668" s="194"/>
      <c r="K668" s="191"/>
      <c r="L668" s="192"/>
      <c r="M668" s="195"/>
      <c r="N668" s="196"/>
    </row>
    <row r="669" spans="1:14" ht="15.95" customHeight="1" x14ac:dyDescent="0.15">
      <c r="A669" s="179" t="s">
        <v>796</v>
      </c>
      <c r="B669" s="180" t="s">
        <v>674</v>
      </c>
      <c r="C669" s="197"/>
      <c r="D669" s="182"/>
      <c r="E669" s="328" t="s">
        <v>758</v>
      </c>
      <c r="F669" s="329"/>
      <c r="G669" s="183"/>
      <c r="H669" s="184" t="s">
        <v>674</v>
      </c>
      <c r="I669" s="184"/>
      <c r="J669" s="185"/>
      <c r="K669" s="198"/>
      <c r="L669" s="183"/>
      <c r="M669" s="187"/>
      <c r="N669" s="188"/>
    </row>
    <row r="670" spans="1:14" ht="15.95" customHeight="1" x14ac:dyDescent="0.15">
      <c r="A670" s="189"/>
      <c r="B670" s="190"/>
      <c r="C670" s="191">
        <v>5</v>
      </c>
      <c r="D670" s="192" t="s">
        <v>925</v>
      </c>
      <c r="E670" s="326"/>
      <c r="F670" s="327"/>
      <c r="G670" s="192"/>
      <c r="H670" s="193"/>
      <c r="I670" s="193"/>
      <c r="J670" s="194"/>
      <c r="K670" s="191"/>
      <c r="L670" s="192"/>
      <c r="M670" s="195"/>
      <c r="N670" s="196"/>
    </row>
    <row r="671" spans="1:14" ht="15.95" customHeight="1" x14ac:dyDescent="0.15">
      <c r="A671" s="179" t="s">
        <v>827</v>
      </c>
      <c r="B671" s="180" t="s">
        <v>673</v>
      </c>
      <c r="C671" s="197"/>
      <c r="D671" s="182"/>
      <c r="E671" s="328" t="s">
        <v>758</v>
      </c>
      <c r="F671" s="329"/>
      <c r="G671" s="183"/>
      <c r="H671" s="184" t="s">
        <v>673</v>
      </c>
      <c r="I671" s="184"/>
      <c r="J671" s="185"/>
      <c r="K671" s="198"/>
      <c r="L671" s="183"/>
      <c r="M671" s="187"/>
      <c r="N671" s="188"/>
    </row>
    <row r="672" spans="1:14" ht="15.95" customHeight="1" x14ac:dyDescent="0.15">
      <c r="A672" s="189"/>
      <c r="B672" s="190"/>
      <c r="C672" s="191">
        <v>4</v>
      </c>
      <c r="D672" s="192" t="s">
        <v>926</v>
      </c>
      <c r="E672" s="326"/>
      <c r="F672" s="327"/>
      <c r="G672" s="192"/>
      <c r="H672" s="193"/>
      <c r="I672" s="193"/>
      <c r="J672" s="194"/>
      <c r="K672" s="191"/>
      <c r="L672" s="192"/>
      <c r="M672" s="195"/>
      <c r="N672" s="196"/>
    </row>
    <row r="673" spans="1:14" ht="15.95" customHeight="1" x14ac:dyDescent="0.15">
      <c r="A673" s="340"/>
      <c r="B673" s="341"/>
      <c r="C673" s="341"/>
      <c r="D673" s="341"/>
      <c r="E673" s="341"/>
      <c r="F673" s="341"/>
      <c r="G673" s="341"/>
      <c r="H673" s="341"/>
      <c r="I673" s="341"/>
      <c r="J673" s="341"/>
      <c r="K673" s="341"/>
      <c r="L673" s="341"/>
      <c r="M673" s="341"/>
      <c r="N673" s="342"/>
    </row>
    <row r="674" spans="1:14" ht="15.95" customHeight="1" x14ac:dyDescent="0.15">
      <c r="A674" s="340"/>
      <c r="B674" s="341"/>
      <c r="C674" s="341"/>
      <c r="D674" s="341"/>
      <c r="E674" s="341"/>
      <c r="F674" s="341"/>
      <c r="G674" s="341"/>
      <c r="H674" s="341"/>
      <c r="I674" s="341"/>
      <c r="J674" s="341"/>
      <c r="K674" s="341"/>
      <c r="L674" s="341"/>
      <c r="M674" s="341"/>
      <c r="N674" s="342"/>
    </row>
    <row r="675" spans="1:14" ht="15.95" customHeight="1" x14ac:dyDescent="0.15">
      <c r="A675" s="340"/>
      <c r="B675" s="341"/>
      <c r="C675" s="341"/>
      <c r="D675" s="341"/>
      <c r="E675" s="341"/>
      <c r="F675" s="341"/>
      <c r="G675" s="341"/>
      <c r="H675" s="341"/>
      <c r="I675" s="341"/>
      <c r="J675" s="341"/>
      <c r="K675" s="341"/>
      <c r="L675" s="341"/>
      <c r="M675" s="341"/>
      <c r="N675" s="342"/>
    </row>
    <row r="676" spans="1:14" ht="15.95" customHeight="1" x14ac:dyDescent="0.15">
      <c r="A676" s="340"/>
      <c r="B676" s="341"/>
      <c r="C676" s="341"/>
      <c r="D676" s="341"/>
      <c r="E676" s="341"/>
      <c r="F676" s="341"/>
      <c r="G676" s="341"/>
      <c r="H676" s="341"/>
      <c r="I676" s="341"/>
      <c r="J676" s="341"/>
      <c r="K676" s="341"/>
      <c r="L676" s="341"/>
      <c r="M676" s="341"/>
      <c r="N676" s="342"/>
    </row>
    <row r="677" spans="1:14" ht="15.95" customHeight="1" x14ac:dyDescent="0.15">
      <c r="A677" s="340"/>
      <c r="B677" s="341"/>
      <c r="C677" s="341"/>
      <c r="D677" s="341"/>
      <c r="E677" s="341"/>
      <c r="F677" s="341"/>
      <c r="G677" s="341"/>
      <c r="H677" s="341"/>
      <c r="I677" s="341"/>
      <c r="J677" s="341"/>
      <c r="K677" s="341"/>
      <c r="L677" s="341"/>
      <c r="M677" s="341"/>
      <c r="N677" s="342"/>
    </row>
    <row r="678" spans="1:14" ht="15.95" customHeight="1" x14ac:dyDescent="0.15">
      <c r="A678" s="340"/>
      <c r="B678" s="341"/>
      <c r="C678" s="341"/>
      <c r="D678" s="341"/>
      <c r="E678" s="341"/>
      <c r="F678" s="341"/>
      <c r="G678" s="341"/>
      <c r="H678" s="341"/>
      <c r="I678" s="341"/>
      <c r="J678" s="341"/>
      <c r="K678" s="341"/>
      <c r="L678" s="341"/>
      <c r="M678" s="341"/>
      <c r="N678" s="342"/>
    </row>
    <row r="679" spans="1:14" ht="15.95" customHeight="1" x14ac:dyDescent="0.15">
      <c r="A679" s="340"/>
      <c r="B679" s="341"/>
      <c r="C679" s="341"/>
      <c r="D679" s="341"/>
      <c r="E679" s="341"/>
      <c r="F679" s="341"/>
      <c r="G679" s="341"/>
      <c r="H679" s="341"/>
      <c r="I679" s="341"/>
      <c r="J679" s="341"/>
      <c r="K679" s="341"/>
      <c r="L679" s="341"/>
      <c r="M679" s="341"/>
      <c r="N679" s="342"/>
    </row>
    <row r="680" spans="1:14" ht="15.95" customHeight="1" x14ac:dyDescent="0.15">
      <c r="A680" s="340"/>
      <c r="B680" s="341"/>
      <c r="C680" s="341"/>
      <c r="D680" s="341"/>
      <c r="E680" s="341"/>
      <c r="F680" s="341"/>
      <c r="G680" s="341"/>
      <c r="H680" s="341"/>
      <c r="I680" s="341"/>
      <c r="J680" s="341"/>
      <c r="K680" s="341"/>
      <c r="L680" s="341"/>
      <c r="M680" s="341"/>
      <c r="N680" s="342"/>
    </row>
    <row r="681" spans="1:14" ht="15.95" customHeight="1" x14ac:dyDescent="0.15">
      <c r="A681" s="340"/>
      <c r="B681" s="341"/>
      <c r="C681" s="341"/>
      <c r="D681" s="341"/>
      <c r="E681" s="341"/>
      <c r="F681" s="341"/>
      <c r="G681" s="341"/>
      <c r="H681" s="341"/>
      <c r="I681" s="341"/>
      <c r="J681" s="341"/>
      <c r="K681" s="341"/>
      <c r="L681" s="341"/>
      <c r="M681" s="341"/>
      <c r="N681" s="342"/>
    </row>
    <row r="682" spans="1:14" ht="15.95" customHeight="1" x14ac:dyDescent="0.15">
      <c r="A682" s="343"/>
      <c r="B682" s="344"/>
      <c r="C682" s="344"/>
      <c r="D682" s="344"/>
      <c r="E682" s="344"/>
      <c r="F682" s="344"/>
      <c r="G682" s="344"/>
      <c r="H682" s="344"/>
      <c r="I682" s="344"/>
      <c r="J682" s="344"/>
      <c r="K682" s="344"/>
      <c r="L682" s="344"/>
      <c r="M682" s="344"/>
      <c r="N682" s="345"/>
    </row>
    <row r="683" spans="1:14" ht="14.1" customHeight="1" x14ac:dyDescent="0.15">
      <c r="A683" s="323"/>
      <c r="B683" s="323"/>
      <c r="C683" s="22"/>
      <c r="D683" s="22"/>
      <c r="E683" s="22"/>
      <c r="F683" s="22"/>
      <c r="G683" s="22"/>
      <c r="H683" s="22"/>
      <c r="I683" s="22"/>
      <c r="J683" s="324"/>
      <c r="K683" s="325"/>
      <c r="L683" s="325"/>
      <c r="M683" s="325"/>
      <c r="N683" s="325"/>
    </row>
    <row r="684" spans="1:14" ht="29.25" customHeight="1" x14ac:dyDescent="0.15">
      <c r="A684" s="346" t="s">
        <v>630</v>
      </c>
      <c r="B684" s="346"/>
      <c r="C684" s="346"/>
      <c r="D684" s="346"/>
      <c r="E684" s="11"/>
      <c r="F684" s="347" t="s">
        <v>28</v>
      </c>
      <c r="G684" s="347"/>
      <c r="H684" s="347"/>
      <c r="I684" s="11"/>
      <c r="J684" s="12"/>
      <c r="K684" s="11"/>
      <c r="L684" s="11"/>
      <c r="M684" s="348"/>
      <c r="N684" s="348"/>
    </row>
    <row r="685" spans="1:14" ht="17.25" customHeight="1" x14ac:dyDescent="0.15">
      <c r="A685" s="337" t="s">
        <v>633</v>
      </c>
      <c r="B685" s="337"/>
      <c r="C685" s="337"/>
      <c r="D685" s="337"/>
      <c r="E685" s="14" t="s">
        <v>12</v>
      </c>
      <c r="F685" s="338" t="s">
        <v>636</v>
      </c>
      <c r="G685" s="338"/>
      <c r="H685" s="338"/>
      <c r="I685" s="15" t="s">
        <v>29</v>
      </c>
      <c r="J685" s="12"/>
      <c r="K685" s="11"/>
      <c r="L685" s="11"/>
      <c r="M685" s="16">
        <v>1</v>
      </c>
      <c r="N685" s="28" t="s">
        <v>486</v>
      </c>
    </row>
    <row r="686" spans="1:14" ht="5.25" customHeight="1" x14ac:dyDescent="0.15">
      <c r="A686" s="17"/>
      <c r="B686" s="17"/>
      <c r="E686" s="18"/>
      <c r="F686" s="339"/>
      <c r="G686" s="339"/>
      <c r="H686" s="339"/>
      <c r="J686" s="19"/>
      <c r="K686" s="20"/>
      <c r="L686" s="20"/>
      <c r="M686" s="18"/>
      <c r="N686" s="219"/>
    </row>
    <row r="687" spans="1:14" ht="20.45" customHeight="1" x14ac:dyDescent="0.15">
      <c r="A687" s="120"/>
      <c r="B687" s="121" t="s">
        <v>30</v>
      </c>
      <c r="C687" s="332" t="s">
        <v>31</v>
      </c>
      <c r="D687" s="333"/>
      <c r="E687" s="332" t="s">
        <v>32</v>
      </c>
      <c r="F687" s="332"/>
      <c r="G687" s="333"/>
      <c r="H687" s="332" t="s">
        <v>33</v>
      </c>
      <c r="I687" s="332"/>
      <c r="J687" s="333"/>
      <c r="K687" s="332" t="s">
        <v>34</v>
      </c>
      <c r="L687" s="333"/>
      <c r="M687" s="332" t="s">
        <v>35</v>
      </c>
      <c r="N687" s="334"/>
    </row>
    <row r="688" spans="1:14" ht="15.95" customHeight="1" x14ac:dyDescent="0.15">
      <c r="A688" s="179" t="s">
        <v>783</v>
      </c>
      <c r="B688" s="180"/>
      <c r="C688" s="181"/>
      <c r="D688" s="182"/>
      <c r="E688" s="335"/>
      <c r="F688" s="336"/>
      <c r="G688" s="183"/>
      <c r="H688" s="184"/>
      <c r="I688" s="184"/>
      <c r="J688" s="185"/>
      <c r="K688" s="186"/>
      <c r="L688" s="183"/>
      <c r="M688" s="187"/>
      <c r="N688" s="188"/>
    </row>
    <row r="689" spans="1:14" ht="15.95" customHeight="1" x14ac:dyDescent="0.15">
      <c r="A689" s="189"/>
      <c r="B689" s="190"/>
      <c r="C689" s="191">
        <v>51</v>
      </c>
      <c r="D689" s="192" t="s">
        <v>929</v>
      </c>
      <c r="E689" s="326"/>
      <c r="F689" s="327"/>
      <c r="G689" s="192"/>
      <c r="H689" s="193"/>
      <c r="I689" s="193"/>
      <c r="J689" s="194"/>
      <c r="K689" s="191"/>
      <c r="L689" s="192"/>
      <c r="M689" s="195"/>
      <c r="N689" s="196"/>
    </row>
    <row r="690" spans="1:14" ht="15.95" customHeight="1" x14ac:dyDescent="0.15">
      <c r="A690" s="179" t="s">
        <v>784</v>
      </c>
      <c r="B690" s="180" t="s">
        <v>927</v>
      </c>
      <c r="C690" s="197"/>
      <c r="D690" s="182"/>
      <c r="E690" s="328"/>
      <c r="F690" s="329"/>
      <c r="G690" s="183"/>
      <c r="H690" s="184" t="s">
        <v>932</v>
      </c>
      <c r="I690" s="184"/>
      <c r="J690" s="185"/>
      <c r="K690" s="198"/>
      <c r="L690" s="183"/>
      <c r="M690" s="187"/>
      <c r="N690" s="188"/>
    </row>
    <row r="691" spans="1:14" ht="15.95" customHeight="1" x14ac:dyDescent="0.15">
      <c r="A691" s="189"/>
      <c r="B691" s="190" t="s">
        <v>928</v>
      </c>
      <c r="C691" s="191">
        <v>47</v>
      </c>
      <c r="D691" s="192" t="s">
        <v>930</v>
      </c>
      <c r="E691" s="326"/>
      <c r="F691" s="327"/>
      <c r="G691" s="192"/>
      <c r="H691" s="193" t="s">
        <v>933</v>
      </c>
      <c r="I691" s="193"/>
      <c r="J691" s="194"/>
      <c r="K691" s="191"/>
      <c r="L691" s="192"/>
      <c r="M691" s="195"/>
      <c r="N691" s="196"/>
    </row>
    <row r="692" spans="1:14" ht="15.95" customHeight="1" x14ac:dyDescent="0.15">
      <c r="A692" s="179" t="s">
        <v>812</v>
      </c>
      <c r="B692" s="180" t="s">
        <v>767</v>
      </c>
      <c r="C692" s="197"/>
      <c r="D692" s="182"/>
      <c r="E692" s="328" t="s">
        <v>758</v>
      </c>
      <c r="F692" s="329"/>
      <c r="G692" s="183"/>
      <c r="H692" s="184" t="s">
        <v>767</v>
      </c>
      <c r="I692" s="184"/>
      <c r="J692" s="185"/>
      <c r="K692" s="198"/>
      <c r="L692" s="183"/>
      <c r="M692" s="187"/>
      <c r="N692" s="188"/>
    </row>
    <row r="693" spans="1:14" ht="15.95" customHeight="1" x14ac:dyDescent="0.15">
      <c r="A693" s="189"/>
      <c r="B693" s="190"/>
      <c r="C693" s="191">
        <v>3</v>
      </c>
      <c r="D693" s="192" t="s">
        <v>931</v>
      </c>
      <c r="E693" s="326"/>
      <c r="F693" s="327"/>
      <c r="G693" s="192"/>
      <c r="H693" s="193"/>
      <c r="I693" s="193"/>
      <c r="J693" s="194"/>
      <c r="K693" s="191"/>
      <c r="L693" s="192"/>
      <c r="M693" s="195"/>
      <c r="N693" s="196"/>
    </row>
    <row r="694" spans="1:14" ht="15.95" customHeight="1" x14ac:dyDescent="0.15">
      <c r="A694" s="179"/>
      <c r="B694" s="180"/>
      <c r="C694" s="197"/>
      <c r="D694" s="182"/>
      <c r="E694" s="328"/>
      <c r="F694" s="329"/>
      <c r="G694" s="183"/>
      <c r="H694" s="184"/>
      <c r="I694" s="184"/>
      <c r="J694" s="185"/>
      <c r="K694" s="198"/>
      <c r="L694" s="183"/>
      <c r="M694" s="187"/>
      <c r="N694" s="188"/>
    </row>
    <row r="695" spans="1:14" ht="15.95" customHeight="1" x14ac:dyDescent="0.15">
      <c r="A695" s="189"/>
      <c r="B695" s="190"/>
      <c r="C695" s="191"/>
      <c r="D695" s="192"/>
      <c r="E695" s="326"/>
      <c r="F695" s="327"/>
      <c r="G695" s="192"/>
      <c r="H695" s="193"/>
      <c r="I695" s="193"/>
      <c r="J695" s="194"/>
      <c r="K695" s="191"/>
      <c r="L695" s="192"/>
      <c r="M695" s="195"/>
      <c r="N695" s="196"/>
    </row>
    <row r="696" spans="1:14" ht="15.95" customHeight="1" x14ac:dyDescent="0.15">
      <c r="A696" s="179"/>
      <c r="B696" s="180"/>
      <c r="C696" s="197"/>
      <c r="D696" s="182"/>
      <c r="E696" s="328"/>
      <c r="F696" s="329"/>
      <c r="G696" s="183"/>
      <c r="H696" s="184"/>
      <c r="I696" s="184"/>
      <c r="J696" s="185"/>
      <c r="K696" s="198"/>
      <c r="L696" s="183"/>
      <c r="M696" s="187"/>
      <c r="N696" s="188"/>
    </row>
    <row r="697" spans="1:14" ht="15.95" customHeight="1" x14ac:dyDescent="0.15">
      <c r="A697" s="189"/>
      <c r="B697" s="190"/>
      <c r="C697" s="191"/>
      <c r="D697" s="192"/>
      <c r="E697" s="326"/>
      <c r="F697" s="327"/>
      <c r="G697" s="192"/>
      <c r="H697" s="193"/>
      <c r="I697" s="193"/>
      <c r="J697" s="194"/>
      <c r="K697" s="191"/>
      <c r="L697" s="192"/>
      <c r="M697" s="195"/>
      <c r="N697" s="196"/>
    </row>
    <row r="698" spans="1:14" ht="15.95" customHeight="1" x14ac:dyDescent="0.15">
      <c r="A698" s="179"/>
      <c r="B698" s="180"/>
      <c r="C698" s="197"/>
      <c r="D698" s="182"/>
      <c r="E698" s="328"/>
      <c r="F698" s="329"/>
      <c r="G698" s="183"/>
      <c r="H698" s="184"/>
      <c r="I698" s="184"/>
      <c r="J698" s="185"/>
      <c r="K698" s="198"/>
      <c r="L698" s="183"/>
      <c r="M698" s="187"/>
      <c r="N698" s="188"/>
    </row>
    <row r="699" spans="1:14" ht="15.95" customHeight="1" x14ac:dyDescent="0.15">
      <c r="A699" s="189"/>
      <c r="B699" s="190"/>
      <c r="C699" s="191"/>
      <c r="D699" s="192"/>
      <c r="E699" s="326"/>
      <c r="F699" s="327"/>
      <c r="G699" s="192"/>
      <c r="H699" s="193"/>
      <c r="I699" s="193"/>
      <c r="J699" s="194"/>
      <c r="K699" s="191"/>
      <c r="L699" s="192"/>
      <c r="M699" s="195"/>
      <c r="N699" s="196"/>
    </row>
    <row r="700" spans="1:14" ht="15.95" customHeight="1" x14ac:dyDescent="0.15">
      <c r="A700" s="179"/>
      <c r="B700" s="180"/>
      <c r="C700" s="197"/>
      <c r="D700" s="182"/>
      <c r="E700" s="328"/>
      <c r="F700" s="329"/>
      <c r="G700" s="183"/>
      <c r="H700" s="184"/>
      <c r="I700" s="184"/>
      <c r="J700" s="185"/>
      <c r="K700" s="198"/>
      <c r="L700" s="183"/>
      <c r="M700" s="187"/>
      <c r="N700" s="188"/>
    </row>
    <row r="701" spans="1:14" ht="15.95" customHeight="1" x14ac:dyDescent="0.15">
      <c r="A701" s="189"/>
      <c r="B701" s="190"/>
      <c r="C701" s="191"/>
      <c r="D701" s="192"/>
      <c r="E701" s="326"/>
      <c r="F701" s="327"/>
      <c r="G701" s="192"/>
      <c r="H701" s="193"/>
      <c r="I701" s="193"/>
      <c r="J701" s="194"/>
      <c r="K701" s="191"/>
      <c r="L701" s="192"/>
      <c r="M701" s="195"/>
      <c r="N701" s="196"/>
    </row>
    <row r="702" spans="1:14" ht="15.95" customHeight="1" x14ac:dyDescent="0.15">
      <c r="A702" s="179"/>
      <c r="B702" s="180"/>
      <c r="C702" s="197"/>
      <c r="D702" s="182"/>
      <c r="E702" s="328"/>
      <c r="F702" s="329"/>
      <c r="G702" s="183"/>
      <c r="H702" s="184"/>
      <c r="I702" s="184"/>
      <c r="J702" s="185"/>
      <c r="K702" s="198"/>
      <c r="L702" s="183"/>
      <c r="M702" s="187"/>
      <c r="N702" s="188"/>
    </row>
    <row r="703" spans="1:14" ht="15.95" customHeight="1" x14ac:dyDescent="0.15">
      <c r="A703" s="189"/>
      <c r="B703" s="190"/>
      <c r="C703" s="191"/>
      <c r="D703" s="192"/>
      <c r="E703" s="326"/>
      <c r="F703" s="327"/>
      <c r="G703" s="192"/>
      <c r="H703" s="193"/>
      <c r="I703" s="193"/>
      <c r="J703" s="194"/>
      <c r="K703" s="191"/>
      <c r="L703" s="192"/>
      <c r="M703" s="195"/>
      <c r="N703" s="196"/>
    </row>
    <row r="704" spans="1:14" ht="15.95" customHeight="1" x14ac:dyDescent="0.15">
      <c r="A704" s="179"/>
      <c r="B704" s="180"/>
      <c r="C704" s="197"/>
      <c r="D704" s="182"/>
      <c r="E704" s="328"/>
      <c r="F704" s="329"/>
      <c r="G704" s="183"/>
      <c r="H704" s="184"/>
      <c r="I704" s="184"/>
      <c r="J704" s="185"/>
      <c r="K704" s="198"/>
      <c r="L704" s="183"/>
      <c r="M704" s="187"/>
      <c r="N704" s="188"/>
    </row>
    <row r="705" spans="1:14" ht="15.95" customHeight="1" x14ac:dyDescent="0.15">
      <c r="A705" s="189"/>
      <c r="B705" s="190"/>
      <c r="C705" s="191"/>
      <c r="D705" s="192"/>
      <c r="E705" s="326"/>
      <c r="F705" s="327"/>
      <c r="G705" s="192"/>
      <c r="H705" s="193"/>
      <c r="I705" s="193"/>
      <c r="J705" s="194"/>
      <c r="K705" s="191"/>
      <c r="L705" s="192"/>
      <c r="M705" s="195"/>
      <c r="N705" s="196"/>
    </row>
    <row r="706" spans="1:14" ht="15.95" customHeight="1" x14ac:dyDescent="0.15">
      <c r="A706" s="179"/>
      <c r="B706" s="180"/>
      <c r="C706" s="197"/>
      <c r="D706" s="182"/>
      <c r="E706" s="328"/>
      <c r="F706" s="329"/>
      <c r="G706" s="183"/>
      <c r="H706" s="184"/>
      <c r="I706" s="184"/>
      <c r="J706" s="185"/>
      <c r="K706" s="198"/>
      <c r="L706" s="183"/>
      <c r="M706" s="187"/>
      <c r="N706" s="188"/>
    </row>
    <row r="707" spans="1:14" ht="15.95" customHeight="1" x14ac:dyDescent="0.15">
      <c r="A707" s="189"/>
      <c r="B707" s="190"/>
      <c r="C707" s="191"/>
      <c r="D707" s="192"/>
      <c r="E707" s="326"/>
      <c r="F707" s="327"/>
      <c r="G707" s="192"/>
      <c r="H707" s="193"/>
      <c r="I707" s="193"/>
      <c r="J707" s="194"/>
      <c r="K707" s="191"/>
      <c r="L707" s="192"/>
      <c r="M707" s="195"/>
      <c r="N707" s="196"/>
    </row>
    <row r="708" spans="1:14" ht="15.95" customHeight="1" x14ac:dyDescent="0.15">
      <c r="A708" s="179"/>
      <c r="B708" s="180"/>
      <c r="C708" s="197"/>
      <c r="D708" s="182"/>
      <c r="E708" s="328"/>
      <c r="F708" s="329"/>
      <c r="G708" s="183"/>
      <c r="H708" s="184"/>
      <c r="I708" s="184"/>
      <c r="J708" s="185"/>
      <c r="K708" s="198"/>
      <c r="L708" s="183"/>
      <c r="M708" s="187"/>
      <c r="N708" s="188"/>
    </row>
    <row r="709" spans="1:14" ht="15.95" customHeight="1" x14ac:dyDescent="0.15">
      <c r="A709" s="189"/>
      <c r="B709" s="190"/>
      <c r="C709" s="191"/>
      <c r="D709" s="192"/>
      <c r="E709" s="326"/>
      <c r="F709" s="327"/>
      <c r="G709" s="192"/>
      <c r="H709" s="193"/>
      <c r="I709" s="193"/>
      <c r="J709" s="194"/>
      <c r="K709" s="191"/>
      <c r="L709" s="192"/>
      <c r="M709" s="195"/>
      <c r="N709" s="196"/>
    </row>
    <row r="710" spans="1:14" ht="15.95" customHeight="1" x14ac:dyDescent="0.15">
      <c r="A710" s="179"/>
      <c r="B710" s="180"/>
      <c r="C710" s="197"/>
      <c r="D710" s="182"/>
      <c r="E710" s="328"/>
      <c r="F710" s="329"/>
      <c r="G710" s="183"/>
      <c r="H710" s="184"/>
      <c r="I710" s="184"/>
      <c r="J710" s="185"/>
      <c r="K710" s="198"/>
      <c r="L710" s="183"/>
      <c r="M710" s="187"/>
      <c r="N710" s="188"/>
    </row>
    <row r="711" spans="1:14" ht="15.95" customHeight="1" x14ac:dyDescent="0.15">
      <c r="A711" s="189"/>
      <c r="B711" s="190"/>
      <c r="C711" s="191"/>
      <c r="D711" s="192"/>
      <c r="E711" s="326"/>
      <c r="F711" s="327"/>
      <c r="G711" s="192"/>
      <c r="H711" s="193"/>
      <c r="I711" s="193"/>
      <c r="J711" s="194"/>
      <c r="K711" s="191"/>
      <c r="L711" s="192"/>
      <c r="M711" s="195"/>
      <c r="N711" s="196"/>
    </row>
    <row r="712" spans="1:14" ht="15.95" customHeight="1" x14ac:dyDescent="0.15">
      <c r="A712" s="179"/>
      <c r="B712" s="180"/>
      <c r="C712" s="197"/>
      <c r="D712" s="182"/>
      <c r="E712" s="328"/>
      <c r="F712" s="329"/>
      <c r="G712" s="183"/>
      <c r="H712" s="184"/>
      <c r="I712" s="184"/>
      <c r="J712" s="185"/>
      <c r="K712" s="198"/>
      <c r="L712" s="183"/>
      <c r="M712" s="187"/>
      <c r="N712" s="188"/>
    </row>
    <row r="713" spans="1:14" ht="15.95" customHeight="1" x14ac:dyDescent="0.15">
      <c r="A713" s="189"/>
      <c r="B713" s="190"/>
      <c r="C713" s="191"/>
      <c r="D713" s="192"/>
      <c r="E713" s="326"/>
      <c r="F713" s="327"/>
      <c r="G713" s="192"/>
      <c r="H713" s="193"/>
      <c r="I713" s="193"/>
      <c r="J713" s="194"/>
      <c r="K713" s="191"/>
      <c r="L713" s="192"/>
      <c r="M713" s="195"/>
      <c r="N713" s="196"/>
    </row>
    <row r="714" spans="1:14" ht="15.95" customHeight="1" x14ac:dyDescent="0.15">
      <c r="A714" s="179"/>
      <c r="B714" s="180"/>
      <c r="C714" s="197"/>
      <c r="D714" s="182"/>
      <c r="E714" s="328"/>
      <c r="F714" s="329"/>
      <c r="G714" s="183"/>
      <c r="H714" s="184"/>
      <c r="I714" s="184"/>
      <c r="J714" s="185"/>
      <c r="K714" s="198"/>
      <c r="L714" s="183"/>
      <c r="M714" s="187"/>
      <c r="N714" s="188"/>
    </row>
    <row r="715" spans="1:14" ht="15.95" customHeight="1" x14ac:dyDescent="0.15">
      <c r="A715" s="199"/>
      <c r="B715" s="200"/>
      <c r="C715" s="201"/>
      <c r="D715" s="202"/>
      <c r="E715" s="330"/>
      <c r="F715" s="331"/>
      <c r="G715" s="202"/>
      <c r="H715" s="203"/>
      <c r="I715" s="203"/>
      <c r="J715" s="204"/>
      <c r="K715" s="201"/>
      <c r="L715" s="205"/>
      <c r="M715" s="206"/>
      <c r="N715" s="207"/>
    </row>
    <row r="716" spans="1:14" ht="14.1" customHeight="1" x14ac:dyDescent="0.15">
      <c r="A716" s="323"/>
      <c r="B716" s="323"/>
      <c r="C716" s="22"/>
      <c r="D716" s="22"/>
      <c r="E716" s="22"/>
      <c r="F716" s="22"/>
      <c r="G716" s="22"/>
      <c r="H716" s="22"/>
      <c r="I716" s="22"/>
      <c r="J716" s="324"/>
      <c r="K716" s="325"/>
      <c r="L716" s="325"/>
      <c r="M716" s="325"/>
      <c r="N716" s="325"/>
    </row>
    <row r="717" spans="1:14" ht="29.25" customHeight="1" x14ac:dyDescent="0.15">
      <c r="A717" s="346" t="s">
        <v>640</v>
      </c>
      <c r="B717" s="346"/>
      <c r="C717" s="346"/>
      <c r="D717" s="346"/>
      <c r="E717" s="11"/>
      <c r="F717" s="347" t="s">
        <v>28</v>
      </c>
      <c r="G717" s="347"/>
      <c r="H717" s="347"/>
      <c r="I717" s="11"/>
      <c r="J717" s="12"/>
      <c r="K717" s="11"/>
      <c r="L717" s="11"/>
      <c r="M717" s="348"/>
      <c r="N717" s="348"/>
    </row>
    <row r="718" spans="1:14" ht="24" customHeight="1" x14ac:dyDescent="0.15">
      <c r="A718" s="352" t="s">
        <v>641</v>
      </c>
      <c r="B718" s="352"/>
      <c r="C718" s="352"/>
      <c r="D718" s="352"/>
      <c r="E718" s="14" t="s">
        <v>12</v>
      </c>
      <c r="F718" s="338" t="s">
        <v>642</v>
      </c>
      <c r="G718" s="338"/>
      <c r="H718" s="338"/>
      <c r="I718" s="15" t="s">
        <v>29</v>
      </c>
      <c r="J718" s="12"/>
      <c r="K718" s="11"/>
      <c r="L718" s="11"/>
      <c r="M718" s="16">
        <v>1</v>
      </c>
      <c r="N718" s="28" t="s">
        <v>488</v>
      </c>
    </row>
    <row r="719" spans="1:14" ht="5.25" customHeight="1" x14ac:dyDescent="0.15">
      <c r="A719" s="17"/>
      <c r="B719" s="17"/>
      <c r="E719" s="18"/>
      <c r="F719" s="339"/>
      <c r="G719" s="339"/>
      <c r="H719" s="339"/>
      <c r="J719" s="19"/>
      <c r="K719" s="20"/>
      <c r="L719" s="20"/>
      <c r="M719" s="18"/>
      <c r="N719" s="219"/>
    </row>
    <row r="720" spans="1:14" ht="20.45" customHeight="1" x14ac:dyDescent="0.15">
      <c r="A720" s="120"/>
      <c r="B720" s="121" t="s">
        <v>30</v>
      </c>
      <c r="C720" s="332" t="s">
        <v>31</v>
      </c>
      <c r="D720" s="333"/>
      <c r="E720" s="332" t="s">
        <v>32</v>
      </c>
      <c r="F720" s="332"/>
      <c r="G720" s="333"/>
      <c r="H720" s="332" t="s">
        <v>33</v>
      </c>
      <c r="I720" s="332"/>
      <c r="J720" s="333"/>
      <c r="K720" s="332" t="s">
        <v>34</v>
      </c>
      <c r="L720" s="333"/>
      <c r="M720" s="332" t="s">
        <v>35</v>
      </c>
      <c r="N720" s="334"/>
    </row>
    <row r="721" spans="1:14" ht="15.95" customHeight="1" x14ac:dyDescent="0.15">
      <c r="A721" s="179" t="s">
        <v>780</v>
      </c>
      <c r="B721" s="180"/>
      <c r="C721" s="181"/>
      <c r="D721" s="182"/>
      <c r="E721" s="335"/>
      <c r="F721" s="336"/>
      <c r="G721" s="183"/>
      <c r="H721" s="184"/>
      <c r="I721" s="184"/>
      <c r="J721" s="185"/>
      <c r="K721" s="186"/>
      <c r="L721" s="183"/>
      <c r="M721" s="187"/>
      <c r="N721" s="188"/>
    </row>
    <row r="722" spans="1:14" ht="15.95" customHeight="1" x14ac:dyDescent="0.15">
      <c r="A722" s="189"/>
      <c r="B722" s="190"/>
      <c r="C722" s="191">
        <v>0</v>
      </c>
      <c r="D722" s="192" t="s">
        <v>916</v>
      </c>
      <c r="E722" s="326"/>
      <c r="F722" s="327"/>
      <c r="G722" s="192"/>
      <c r="H722" s="193"/>
      <c r="I722" s="193"/>
      <c r="J722" s="194"/>
      <c r="K722" s="191"/>
      <c r="L722" s="192"/>
      <c r="M722" s="195"/>
      <c r="N722" s="196"/>
    </row>
    <row r="723" spans="1:14" ht="15.95" customHeight="1" x14ac:dyDescent="0.15">
      <c r="A723" s="179" t="s">
        <v>178</v>
      </c>
      <c r="B723" s="180" t="s">
        <v>778</v>
      </c>
      <c r="C723" s="197"/>
      <c r="D723" s="182"/>
      <c r="E723" s="328" t="s">
        <v>758</v>
      </c>
      <c r="F723" s="329"/>
      <c r="G723" s="183"/>
      <c r="H723" s="184" t="s">
        <v>788</v>
      </c>
      <c r="I723" s="184"/>
      <c r="J723" s="185"/>
      <c r="K723" s="198"/>
      <c r="L723" s="183"/>
      <c r="M723" s="187"/>
      <c r="N723" s="188"/>
    </row>
    <row r="724" spans="1:14" ht="15.95" customHeight="1" x14ac:dyDescent="0.15">
      <c r="A724" s="189"/>
      <c r="B724" s="190" t="s">
        <v>779</v>
      </c>
      <c r="C724" s="191">
        <v>0</v>
      </c>
      <c r="D724" s="192" t="s">
        <v>916</v>
      </c>
      <c r="E724" s="326"/>
      <c r="F724" s="327"/>
      <c r="G724" s="192"/>
      <c r="H724" s="193" t="s">
        <v>789</v>
      </c>
      <c r="I724" s="193"/>
      <c r="J724" s="194"/>
      <c r="K724" s="191"/>
      <c r="L724" s="192"/>
      <c r="M724" s="195"/>
      <c r="N724" s="196"/>
    </row>
    <row r="725" spans="1:14" ht="15.95" customHeight="1" x14ac:dyDescent="0.15">
      <c r="A725" s="179" t="s">
        <v>781</v>
      </c>
      <c r="B725" s="180"/>
      <c r="C725" s="197"/>
      <c r="D725" s="182"/>
      <c r="E725" s="328"/>
      <c r="F725" s="329"/>
      <c r="G725" s="183"/>
      <c r="H725" s="184"/>
      <c r="I725" s="184"/>
      <c r="J725" s="185"/>
      <c r="K725" s="198"/>
      <c r="L725" s="183"/>
      <c r="M725" s="187"/>
      <c r="N725" s="188"/>
    </row>
    <row r="726" spans="1:14" ht="15.95" customHeight="1" x14ac:dyDescent="0.15">
      <c r="A726" s="189"/>
      <c r="B726" s="190"/>
      <c r="C726" s="191">
        <v>72</v>
      </c>
      <c r="D726" s="192" t="s">
        <v>829</v>
      </c>
      <c r="E726" s="326"/>
      <c r="F726" s="327"/>
      <c r="G726" s="192"/>
      <c r="H726" s="193"/>
      <c r="I726" s="193"/>
      <c r="J726" s="194"/>
      <c r="K726" s="191"/>
      <c r="L726" s="192"/>
      <c r="M726" s="195"/>
      <c r="N726" s="196"/>
    </row>
    <row r="727" spans="1:14" ht="15.95" customHeight="1" x14ac:dyDescent="0.15">
      <c r="A727" s="179" t="s">
        <v>782</v>
      </c>
      <c r="B727" s="180" t="s">
        <v>704</v>
      </c>
      <c r="C727" s="197"/>
      <c r="D727" s="182"/>
      <c r="E727" s="328" t="s">
        <v>758</v>
      </c>
      <c r="F727" s="329"/>
      <c r="G727" s="183"/>
      <c r="H727" s="184" t="s">
        <v>704</v>
      </c>
      <c r="I727" s="184"/>
      <c r="J727" s="185"/>
      <c r="K727" s="198"/>
      <c r="L727" s="183"/>
      <c r="M727" s="187"/>
      <c r="N727" s="188"/>
    </row>
    <row r="728" spans="1:14" ht="15.95" customHeight="1" x14ac:dyDescent="0.15">
      <c r="A728" s="189"/>
      <c r="B728" s="190"/>
      <c r="C728" s="191">
        <v>27</v>
      </c>
      <c r="D728" s="192" t="s">
        <v>935</v>
      </c>
      <c r="E728" s="326"/>
      <c r="F728" s="327"/>
      <c r="G728" s="192"/>
      <c r="H728" s="193"/>
      <c r="I728" s="193"/>
      <c r="J728" s="194"/>
      <c r="K728" s="191"/>
      <c r="L728" s="192"/>
      <c r="M728" s="195"/>
      <c r="N728" s="196"/>
    </row>
    <row r="729" spans="1:14" ht="15.95" customHeight="1" x14ac:dyDescent="0.15">
      <c r="A729" s="179" t="s">
        <v>795</v>
      </c>
      <c r="B729" s="180" t="s">
        <v>673</v>
      </c>
      <c r="C729" s="197"/>
      <c r="D729" s="182"/>
      <c r="E729" s="328" t="s">
        <v>758</v>
      </c>
      <c r="F729" s="329"/>
      <c r="G729" s="183"/>
      <c r="H729" s="184" t="s">
        <v>673</v>
      </c>
      <c r="I729" s="184"/>
      <c r="J729" s="185"/>
      <c r="K729" s="198"/>
      <c r="L729" s="183"/>
      <c r="M729" s="187"/>
      <c r="N729" s="188"/>
    </row>
    <row r="730" spans="1:14" ht="15.95" customHeight="1" x14ac:dyDescent="0.15">
      <c r="A730" s="189"/>
      <c r="B730" s="190"/>
      <c r="C730" s="191">
        <v>14</v>
      </c>
      <c r="D730" s="192" t="s">
        <v>865</v>
      </c>
      <c r="E730" s="326"/>
      <c r="F730" s="327"/>
      <c r="G730" s="192"/>
      <c r="H730" s="193"/>
      <c r="I730" s="193"/>
      <c r="J730" s="194"/>
      <c r="K730" s="191"/>
      <c r="L730" s="192"/>
      <c r="M730" s="195"/>
      <c r="N730" s="196"/>
    </row>
    <row r="731" spans="1:14" ht="15.95" customHeight="1" x14ac:dyDescent="0.15">
      <c r="A731" s="179" t="s">
        <v>796</v>
      </c>
      <c r="B731" s="180" t="s">
        <v>674</v>
      </c>
      <c r="C731" s="197"/>
      <c r="D731" s="182"/>
      <c r="E731" s="328" t="s">
        <v>758</v>
      </c>
      <c r="F731" s="329"/>
      <c r="G731" s="183"/>
      <c r="H731" s="184" t="s">
        <v>674</v>
      </c>
      <c r="I731" s="184"/>
      <c r="J731" s="185"/>
      <c r="K731" s="198"/>
      <c r="L731" s="183"/>
      <c r="M731" s="187"/>
      <c r="N731" s="188"/>
    </row>
    <row r="732" spans="1:14" ht="15.95" customHeight="1" x14ac:dyDescent="0.15">
      <c r="A732" s="189"/>
      <c r="B732" s="190"/>
      <c r="C732" s="191">
        <v>12</v>
      </c>
      <c r="D732" s="192" t="s">
        <v>924</v>
      </c>
      <c r="E732" s="326"/>
      <c r="F732" s="327"/>
      <c r="G732" s="192"/>
      <c r="H732" s="193"/>
      <c r="I732" s="193"/>
      <c r="J732" s="194"/>
      <c r="K732" s="191"/>
      <c r="L732" s="192"/>
      <c r="M732" s="195"/>
      <c r="N732" s="196"/>
    </row>
    <row r="733" spans="1:14" ht="15.95" customHeight="1" x14ac:dyDescent="0.15">
      <c r="A733" s="179" t="s">
        <v>827</v>
      </c>
      <c r="B733" s="180" t="s">
        <v>705</v>
      </c>
      <c r="C733" s="197"/>
      <c r="D733" s="182"/>
      <c r="E733" s="328" t="s">
        <v>758</v>
      </c>
      <c r="F733" s="329"/>
      <c r="G733" s="183"/>
      <c r="H733" s="184" t="s">
        <v>475</v>
      </c>
      <c r="I733" s="184"/>
      <c r="J733" s="185"/>
      <c r="K733" s="198"/>
      <c r="L733" s="183"/>
      <c r="M733" s="187"/>
      <c r="N733" s="188"/>
    </row>
    <row r="734" spans="1:14" ht="15.95" customHeight="1" x14ac:dyDescent="0.15">
      <c r="A734" s="189"/>
      <c r="B734" s="190"/>
      <c r="C734" s="191">
        <v>11</v>
      </c>
      <c r="D734" s="192" t="s">
        <v>899</v>
      </c>
      <c r="E734" s="326"/>
      <c r="F734" s="327"/>
      <c r="G734" s="192"/>
      <c r="H734" s="193"/>
      <c r="I734" s="193"/>
      <c r="J734" s="194"/>
      <c r="K734" s="191"/>
      <c r="L734" s="192"/>
      <c r="M734" s="195"/>
      <c r="N734" s="196"/>
    </row>
    <row r="735" spans="1:14" ht="15.95" customHeight="1" x14ac:dyDescent="0.15">
      <c r="A735" s="179" t="s">
        <v>783</v>
      </c>
      <c r="B735" s="180"/>
      <c r="C735" s="197"/>
      <c r="D735" s="182"/>
      <c r="E735" s="328"/>
      <c r="F735" s="329"/>
      <c r="G735" s="183"/>
      <c r="H735" s="184"/>
      <c r="I735" s="184"/>
      <c r="J735" s="185"/>
      <c r="K735" s="198"/>
      <c r="L735" s="183"/>
      <c r="M735" s="187"/>
      <c r="N735" s="188"/>
    </row>
    <row r="736" spans="1:14" ht="15.95" customHeight="1" x14ac:dyDescent="0.15">
      <c r="A736" s="189"/>
      <c r="B736" s="190"/>
      <c r="C736" s="191">
        <v>26</v>
      </c>
      <c r="D736" s="192" t="s">
        <v>876</v>
      </c>
      <c r="E736" s="326"/>
      <c r="F736" s="327"/>
      <c r="G736" s="192"/>
      <c r="H736" s="193"/>
      <c r="I736" s="193"/>
      <c r="J736" s="194"/>
      <c r="K736" s="191"/>
      <c r="L736" s="192"/>
      <c r="M736" s="195"/>
      <c r="N736" s="196"/>
    </row>
    <row r="737" spans="1:14" ht="15.95" customHeight="1" x14ac:dyDescent="0.15">
      <c r="A737" s="179" t="s">
        <v>784</v>
      </c>
      <c r="B737" s="180" t="s">
        <v>640</v>
      </c>
      <c r="C737" s="197"/>
      <c r="D737" s="182"/>
      <c r="E737" s="328" t="s">
        <v>758</v>
      </c>
      <c r="F737" s="329"/>
      <c r="G737" s="183"/>
      <c r="H737" s="184" t="s">
        <v>936</v>
      </c>
      <c r="I737" s="184"/>
      <c r="J737" s="185"/>
      <c r="K737" s="198"/>
      <c r="L737" s="183"/>
      <c r="M737" s="187"/>
      <c r="N737" s="188"/>
    </row>
    <row r="738" spans="1:14" ht="15.95" customHeight="1" x14ac:dyDescent="0.15">
      <c r="A738" s="189"/>
      <c r="B738" s="190" t="s">
        <v>934</v>
      </c>
      <c r="C738" s="191">
        <v>15</v>
      </c>
      <c r="D738" s="192" t="s">
        <v>876</v>
      </c>
      <c r="E738" s="326"/>
      <c r="F738" s="327"/>
      <c r="G738" s="192"/>
      <c r="H738" s="193" t="s">
        <v>937</v>
      </c>
      <c r="I738" s="193"/>
      <c r="J738" s="194"/>
      <c r="K738" s="191"/>
      <c r="L738" s="192"/>
      <c r="M738" s="195"/>
      <c r="N738" s="196"/>
    </row>
    <row r="739" spans="1:14" ht="15.95" customHeight="1" x14ac:dyDescent="0.15">
      <c r="A739" s="340"/>
      <c r="B739" s="341"/>
      <c r="C739" s="341"/>
      <c r="D739" s="341"/>
      <c r="E739" s="341"/>
      <c r="F739" s="341"/>
      <c r="G739" s="341"/>
      <c r="H739" s="341"/>
      <c r="I739" s="341"/>
      <c r="J739" s="341"/>
      <c r="K739" s="341"/>
      <c r="L739" s="341"/>
      <c r="M739" s="341"/>
      <c r="N739" s="342"/>
    </row>
    <row r="740" spans="1:14" ht="15.95" customHeight="1" x14ac:dyDescent="0.15">
      <c r="A740" s="340"/>
      <c r="B740" s="341"/>
      <c r="C740" s="341"/>
      <c r="D740" s="341"/>
      <c r="E740" s="341"/>
      <c r="F740" s="341"/>
      <c r="G740" s="341"/>
      <c r="H740" s="341"/>
      <c r="I740" s="341"/>
      <c r="J740" s="341"/>
      <c r="K740" s="341"/>
      <c r="L740" s="341"/>
      <c r="M740" s="341"/>
      <c r="N740" s="342"/>
    </row>
    <row r="741" spans="1:14" ht="15.95" customHeight="1" x14ac:dyDescent="0.15">
      <c r="A741" s="340"/>
      <c r="B741" s="341"/>
      <c r="C741" s="341"/>
      <c r="D741" s="341"/>
      <c r="E741" s="341"/>
      <c r="F741" s="341"/>
      <c r="G741" s="341"/>
      <c r="H741" s="341"/>
      <c r="I741" s="341"/>
      <c r="J741" s="341"/>
      <c r="K741" s="341"/>
      <c r="L741" s="341"/>
      <c r="M741" s="341"/>
      <c r="N741" s="342"/>
    </row>
    <row r="742" spans="1:14" ht="15.95" customHeight="1" x14ac:dyDescent="0.15">
      <c r="A742" s="340"/>
      <c r="B742" s="341"/>
      <c r="C742" s="341"/>
      <c r="D742" s="341"/>
      <c r="E742" s="341"/>
      <c r="F742" s="341"/>
      <c r="G742" s="341"/>
      <c r="H742" s="341"/>
      <c r="I742" s="341"/>
      <c r="J742" s="341"/>
      <c r="K742" s="341"/>
      <c r="L742" s="341"/>
      <c r="M742" s="341"/>
      <c r="N742" s="342"/>
    </row>
    <row r="743" spans="1:14" ht="15.95" customHeight="1" x14ac:dyDescent="0.15">
      <c r="A743" s="340"/>
      <c r="B743" s="341"/>
      <c r="C743" s="341"/>
      <c r="D743" s="341"/>
      <c r="E743" s="341"/>
      <c r="F743" s="341"/>
      <c r="G743" s="341"/>
      <c r="H743" s="341"/>
      <c r="I743" s="341"/>
      <c r="J743" s="341"/>
      <c r="K743" s="341"/>
      <c r="L743" s="341"/>
      <c r="M743" s="341"/>
      <c r="N743" s="342"/>
    </row>
    <row r="744" spans="1:14" ht="15.95" customHeight="1" x14ac:dyDescent="0.15">
      <c r="A744" s="340"/>
      <c r="B744" s="341"/>
      <c r="C744" s="341"/>
      <c r="D744" s="341"/>
      <c r="E744" s="341"/>
      <c r="F744" s="341"/>
      <c r="G744" s="341"/>
      <c r="H744" s="341"/>
      <c r="I744" s="341"/>
      <c r="J744" s="341"/>
      <c r="K744" s="341"/>
      <c r="L744" s="341"/>
      <c r="M744" s="341"/>
      <c r="N744" s="342"/>
    </row>
    <row r="745" spans="1:14" ht="15.95" customHeight="1" x14ac:dyDescent="0.15">
      <c r="A745" s="340"/>
      <c r="B745" s="341"/>
      <c r="C745" s="341"/>
      <c r="D745" s="341"/>
      <c r="E745" s="341"/>
      <c r="F745" s="341"/>
      <c r="G745" s="341"/>
      <c r="H745" s="341"/>
      <c r="I745" s="341"/>
      <c r="J745" s="341"/>
      <c r="K745" s="341"/>
      <c r="L745" s="341"/>
      <c r="M745" s="341"/>
      <c r="N745" s="342"/>
    </row>
    <row r="746" spans="1:14" ht="15.95" customHeight="1" x14ac:dyDescent="0.15">
      <c r="A746" s="340"/>
      <c r="B746" s="341"/>
      <c r="C746" s="341"/>
      <c r="D746" s="341"/>
      <c r="E746" s="341"/>
      <c r="F746" s="341"/>
      <c r="G746" s="341"/>
      <c r="H746" s="341"/>
      <c r="I746" s="341"/>
      <c r="J746" s="341"/>
      <c r="K746" s="341"/>
      <c r="L746" s="341"/>
      <c r="M746" s="341"/>
      <c r="N746" s="342"/>
    </row>
    <row r="747" spans="1:14" ht="15.95" customHeight="1" x14ac:dyDescent="0.15">
      <c r="A747" s="340"/>
      <c r="B747" s="341"/>
      <c r="C747" s="341"/>
      <c r="D747" s="341"/>
      <c r="E747" s="341"/>
      <c r="F747" s="341"/>
      <c r="G747" s="341"/>
      <c r="H747" s="341"/>
      <c r="I747" s="341"/>
      <c r="J747" s="341"/>
      <c r="K747" s="341"/>
      <c r="L747" s="341"/>
      <c r="M747" s="341"/>
      <c r="N747" s="342"/>
    </row>
    <row r="748" spans="1:14" ht="15.95" customHeight="1" x14ac:dyDescent="0.15">
      <c r="A748" s="343"/>
      <c r="B748" s="344"/>
      <c r="C748" s="344"/>
      <c r="D748" s="344"/>
      <c r="E748" s="344"/>
      <c r="F748" s="344"/>
      <c r="G748" s="344"/>
      <c r="H748" s="344"/>
      <c r="I748" s="344"/>
      <c r="J748" s="344"/>
      <c r="K748" s="344"/>
      <c r="L748" s="344"/>
      <c r="M748" s="344"/>
      <c r="N748" s="345"/>
    </row>
    <row r="749" spans="1:14" ht="14.1" customHeight="1" x14ac:dyDescent="0.15">
      <c r="A749" s="323"/>
      <c r="B749" s="323"/>
      <c r="C749" s="22"/>
      <c r="D749" s="22"/>
      <c r="E749" s="22"/>
      <c r="F749" s="22"/>
      <c r="G749" s="22"/>
      <c r="H749" s="22"/>
      <c r="I749" s="22"/>
      <c r="J749" s="324"/>
      <c r="K749" s="325"/>
      <c r="L749" s="325"/>
      <c r="M749" s="325"/>
      <c r="N749" s="325"/>
    </row>
    <row r="750" spans="1:14" ht="29.25" customHeight="1" x14ac:dyDescent="0.15">
      <c r="A750" s="346" t="s">
        <v>640</v>
      </c>
      <c r="B750" s="346"/>
      <c r="C750" s="346"/>
      <c r="D750" s="346"/>
      <c r="E750" s="11"/>
      <c r="F750" s="347" t="s">
        <v>28</v>
      </c>
      <c r="G750" s="347"/>
      <c r="H750" s="347"/>
      <c r="I750" s="11"/>
      <c r="J750" s="12"/>
      <c r="K750" s="11"/>
      <c r="L750" s="11"/>
      <c r="M750" s="348"/>
      <c r="N750" s="348"/>
    </row>
    <row r="751" spans="1:14" ht="23.1" customHeight="1" x14ac:dyDescent="0.15">
      <c r="A751" s="352" t="s">
        <v>641</v>
      </c>
      <c r="B751" s="352"/>
      <c r="C751" s="352"/>
      <c r="D751" s="352"/>
      <c r="E751" s="14" t="s">
        <v>12</v>
      </c>
      <c r="F751" s="338" t="s">
        <v>642</v>
      </c>
      <c r="G751" s="338"/>
      <c r="H751" s="338"/>
      <c r="I751" s="15" t="s">
        <v>29</v>
      </c>
      <c r="J751" s="12"/>
      <c r="K751" s="11"/>
      <c r="L751" s="11"/>
      <c r="M751" s="16">
        <v>1</v>
      </c>
      <c r="N751" s="28" t="s">
        <v>488</v>
      </c>
    </row>
    <row r="752" spans="1:14" ht="5.25" customHeight="1" x14ac:dyDescent="0.15">
      <c r="A752" s="17"/>
      <c r="B752" s="17"/>
      <c r="E752" s="18"/>
      <c r="F752" s="339"/>
      <c r="G752" s="339"/>
      <c r="H752" s="339"/>
      <c r="J752" s="19"/>
      <c r="K752" s="20"/>
      <c r="L752" s="20"/>
      <c r="M752" s="18"/>
      <c r="N752" s="219"/>
    </row>
    <row r="753" spans="1:14" ht="20.45" customHeight="1" x14ac:dyDescent="0.15">
      <c r="A753" s="120"/>
      <c r="B753" s="121" t="s">
        <v>30</v>
      </c>
      <c r="C753" s="332" t="s">
        <v>31</v>
      </c>
      <c r="D753" s="333"/>
      <c r="E753" s="332" t="s">
        <v>32</v>
      </c>
      <c r="F753" s="332"/>
      <c r="G753" s="333"/>
      <c r="H753" s="332" t="s">
        <v>33</v>
      </c>
      <c r="I753" s="332"/>
      <c r="J753" s="333"/>
      <c r="K753" s="332" t="s">
        <v>34</v>
      </c>
      <c r="L753" s="333"/>
      <c r="M753" s="332" t="s">
        <v>35</v>
      </c>
      <c r="N753" s="334"/>
    </row>
    <row r="754" spans="1:14" ht="15.95" customHeight="1" x14ac:dyDescent="0.15">
      <c r="A754" s="179" t="s">
        <v>812</v>
      </c>
      <c r="B754" s="180" t="s">
        <v>756</v>
      </c>
      <c r="C754" s="181"/>
      <c r="D754" s="182"/>
      <c r="E754" s="335" t="s">
        <v>758</v>
      </c>
      <c r="F754" s="336"/>
      <c r="G754" s="183"/>
      <c r="H754" s="184" t="s">
        <v>848</v>
      </c>
      <c r="I754" s="184"/>
      <c r="J754" s="185"/>
      <c r="K754" s="186"/>
      <c r="L754" s="183"/>
      <c r="M754" s="187"/>
      <c r="N754" s="188"/>
    </row>
    <row r="755" spans="1:14" ht="15.95" customHeight="1" x14ac:dyDescent="0.15">
      <c r="A755" s="189"/>
      <c r="B755" s="190" t="s">
        <v>766</v>
      </c>
      <c r="C755" s="191">
        <v>9</v>
      </c>
      <c r="D755" s="192" t="s">
        <v>901</v>
      </c>
      <c r="E755" s="326"/>
      <c r="F755" s="327"/>
      <c r="G755" s="192"/>
      <c r="H755" s="193" t="s">
        <v>940</v>
      </c>
      <c r="I755" s="193"/>
      <c r="J755" s="194"/>
      <c r="K755" s="191"/>
      <c r="L755" s="192"/>
      <c r="M755" s="195"/>
      <c r="N755" s="196"/>
    </row>
    <row r="756" spans="1:14" ht="15.95" customHeight="1" x14ac:dyDescent="0.15">
      <c r="A756" s="179" t="s">
        <v>938</v>
      </c>
      <c r="B756" s="180" t="s">
        <v>720</v>
      </c>
      <c r="C756" s="197"/>
      <c r="D756" s="182"/>
      <c r="E756" s="328" t="s">
        <v>758</v>
      </c>
      <c r="F756" s="329"/>
      <c r="G756" s="183"/>
      <c r="H756" s="184" t="s">
        <v>836</v>
      </c>
      <c r="I756" s="184"/>
      <c r="J756" s="185"/>
      <c r="K756" s="198"/>
      <c r="L756" s="183"/>
      <c r="M756" s="187"/>
      <c r="N756" s="188"/>
    </row>
    <row r="757" spans="1:14" ht="15.95" customHeight="1" x14ac:dyDescent="0.15">
      <c r="A757" s="189"/>
      <c r="B757" s="190" t="s">
        <v>723</v>
      </c>
      <c r="C757" s="191">
        <v>0</v>
      </c>
      <c r="D757" s="192" t="s">
        <v>915</v>
      </c>
      <c r="E757" s="326"/>
      <c r="F757" s="327"/>
      <c r="G757" s="192"/>
      <c r="H757" s="193" t="s">
        <v>837</v>
      </c>
      <c r="I757" s="193"/>
      <c r="J757" s="194"/>
      <c r="K757" s="191"/>
      <c r="L757" s="192"/>
      <c r="M757" s="195"/>
      <c r="N757" s="196"/>
    </row>
    <row r="758" spans="1:14" ht="15.95" customHeight="1" x14ac:dyDescent="0.15">
      <c r="A758" s="179" t="s">
        <v>939</v>
      </c>
      <c r="B758" s="180" t="s">
        <v>767</v>
      </c>
      <c r="C758" s="197"/>
      <c r="D758" s="182"/>
      <c r="E758" s="328" t="s">
        <v>758</v>
      </c>
      <c r="F758" s="329"/>
      <c r="G758" s="183"/>
      <c r="H758" s="184" t="s">
        <v>767</v>
      </c>
      <c r="I758" s="184"/>
      <c r="J758" s="185"/>
      <c r="K758" s="198"/>
      <c r="L758" s="183"/>
      <c r="M758" s="187"/>
      <c r="N758" s="188"/>
    </row>
    <row r="759" spans="1:14" ht="15.95" customHeight="1" x14ac:dyDescent="0.15">
      <c r="A759" s="189"/>
      <c r="B759" s="190"/>
      <c r="C759" s="191">
        <v>0</v>
      </c>
      <c r="D759" s="192" t="s">
        <v>830</v>
      </c>
      <c r="E759" s="326"/>
      <c r="F759" s="327"/>
      <c r="G759" s="192"/>
      <c r="H759" s="193"/>
      <c r="I759" s="193"/>
      <c r="J759" s="194"/>
      <c r="K759" s="191"/>
      <c r="L759" s="192"/>
      <c r="M759" s="195"/>
      <c r="N759" s="196"/>
    </row>
    <row r="760" spans="1:14" ht="15.95" customHeight="1" x14ac:dyDescent="0.15">
      <c r="A760" s="179"/>
      <c r="B760" s="180"/>
      <c r="C760" s="197"/>
      <c r="D760" s="182"/>
      <c r="E760" s="328"/>
      <c r="F760" s="329"/>
      <c r="G760" s="183"/>
      <c r="H760" s="184"/>
      <c r="I760" s="184"/>
      <c r="J760" s="185"/>
      <c r="K760" s="198"/>
      <c r="L760" s="183"/>
      <c r="M760" s="187"/>
      <c r="N760" s="188"/>
    </row>
    <row r="761" spans="1:14" ht="15.95" customHeight="1" x14ac:dyDescent="0.15">
      <c r="A761" s="189"/>
      <c r="B761" s="190"/>
      <c r="C761" s="191"/>
      <c r="D761" s="192"/>
      <c r="E761" s="326"/>
      <c r="F761" s="327"/>
      <c r="G761" s="192"/>
      <c r="H761" s="193"/>
      <c r="I761" s="193"/>
      <c r="J761" s="194"/>
      <c r="K761" s="191"/>
      <c r="L761" s="192"/>
      <c r="M761" s="195"/>
      <c r="N761" s="196"/>
    </row>
    <row r="762" spans="1:14" ht="15.95" customHeight="1" x14ac:dyDescent="0.15">
      <c r="A762" s="179"/>
      <c r="B762" s="180"/>
      <c r="C762" s="197"/>
      <c r="D762" s="182"/>
      <c r="E762" s="328"/>
      <c r="F762" s="329"/>
      <c r="G762" s="183"/>
      <c r="H762" s="184"/>
      <c r="I762" s="184"/>
      <c r="J762" s="185"/>
      <c r="K762" s="198"/>
      <c r="L762" s="183"/>
      <c r="M762" s="187"/>
      <c r="N762" s="188"/>
    </row>
    <row r="763" spans="1:14" ht="15.95" customHeight="1" x14ac:dyDescent="0.15">
      <c r="A763" s="189"/>
      <c r="B763" s="190"/>
      <c r="C763" s="191"/>
      <c r="D763" s="192"/>
      <c r="E763" s="326"/>
      <c r="F763" s="327"/>
      <c r="G763" s="192"/>
      <c r="H763" s="193"/>
      <c r="I763" s="193"/>
      <c r="J763" s="194"/>
      <c r="K763" s="191"/>
      <c r="L763" s="192"/>
      <c r="M763" s="195"/>
      <c r="N763" s="196"/>
    </row>
    <row r="764" spans="1:14" ht="15.95" customHeight="1" x14ac:dyDescent="0.15">
      <c r="A764" s="179"/>
      <c r="B764" s="180"/>
      <c r="C764" s="197"/>
      <c r="D764" s="182"/>
      <c r="E764" s="328"/>
      <c r="F764" s="329"/>
      <c r="G764" s="183"/>
      <c r="H764" s="184"/>
      <c r="I764" s="184"/>
      <c r="J764" s="185"/>
      <c r="K764" s="198"/>
      <c r="L764" s="183"/>
      <c r="M764" s="187"/>
      <c r="N764" s="188"/>
    </row>
    <row r="765" spans="1:14" ht="15.95" customHeight="1" x14ac:dyDescent="0.15">
      <c r="A765" s="189"/>
      <c r="B765" s="190"/>
      <c r="C765" s="191"/>
      <c r="D765" s="192"/>
      <c r="E765" s="326"/>
      <c r="F765" s="327"/>
      <c r="G765" s="192"/>
      <c r="H765" s="193"/>
      <c r="I765" s="193"/>
      <c r="J765" s="194"/>
      <c r="K765" s="191"/>
      <c r="L765" s="192"/>
      <c r="M765" s="195"/>
      <c r="N765" s="196"/>
    </row>
    <row r="766" spans="1:14" ht="15.95" customHeight="1" x14ac:dyDescent="0.15">
      <c r="A766" s="179"/>
      <c r="B766" s="180"/>
      <c r="C766" s="197"/>
      <c r="D766" s="182"/>
      <c r="E766" s="328"/>
      <c r="F766" s="329"/>
      <c r="G766" s="183"/>
      <c r="H766" s="184"/>
      <c r="I766" s="184"/>
      <c r="J766" s="185"/>
      <c r="K766" s="198"/>
      <c r="L766" s="183"/>
      <c r="M766" s="187"/>
      <c r="N766" s="188"/>
    </row>
    <row r="767" spans="1:14" ht="15.95" customHeight="1" x14ac:dyDescent="0.15">
      <c r="A767" s="189"/>
      <c r="B767" s="190"/>
      <c r="C767" s="191"/>
      <c r="D767" s="192"/>
      <c r="E767" s="326"/>
      <c r="F767" s="327"/>
      <c r="G767" s="192"/>
      <c r="H767" s="193"/>
      <c r="I767" s="193"/>
      <c r="J767" s="194"/>
      <c r="K767" s="191"/>
      <c r="L767" s="192"/>
      <c r="M767" s="195"/>
      <c r="N767" s="196"/>
    </row>
    <row r="768" spans="1:14" ht="15.95" customHeight="1" x14ac:dyDescent="0.15">
      <c r="A768" s="179"/>
      <c r="B768" s="180"/>
      <c r="C768" s="197"/>
      <c r="D768" s="182"/>
      <c r="E768" s="328"/>
      <c r="F768" s="329"/>
      <c r="G768" s="183"/>
      <c r="H768" s="184"/>
      <c r="I768" s="184"/>
      <c r="J768" s="185"/>
      <c r="K768" s="198"/>
      <c r="L768" s="183"/>
      <c r="M768" s="187"/>
      <c r="N768" s="188"/>
    </row>
    <row r="769" spans="1:14" ht="15.95" customHeight="1" x14ac:dyDescent="0.15">
      <c r="A769" s="189"/>
      <c r="B769" s="190"/>
      <c r="C769" s="191"/>
      <c r="D769" s="192"/>
      <c r="E769" s="326"/>
      <c r="F769" s="327"/>
      <c r="G769" s="192"/>
      <c r="H769" s="193"/>
      <c r="I769" s="193"/>
      <c r="J769" s="194"/>
      <c r="K769" s="191"/>
      <c r="L769" s="192"/>
      <c r="M769" s="195"/>
      <c r="N769" s="196"/>
    </row>
    <row r="770" spans="1:14" ht="15.95" customHeight="1" x14ac:dyDescent="0.15">
      <c r="A770" s="179"/>
      <c r="B770" s="180"/>
      <c r="C770" s="197"/>
      <c r="D770" s="182"/>
      <c r="E770" s="328"/>
      <c r="F770" s="329"/>
      <c r="G770" s="183"/>
      <c r="H770" s="184"/>
      <c r="I770" s="184"/>
      <c r="J770" s="185"/>
      <c r="K770" s="198"/>
      <c r="L770" s="183"/>
      <c r="M770" s="187"/>
      <c r="N770" s="188"/>
    </row>
    <row r="771" spans="1:14" ht="15.95" customHeight="1" x14ac:dyDescent="0.15">
      <c r="A771" s="189"/>
      <c r="B771" s="190"/>
      <c r="C771" s="191"/>
      <c r="D771" s="192"/>
      <c r="E771" s="326"/>
      <c r="F771" s="327"/>
      <c r="G771" s="192"/>
      <c r="H771" s="193"/>
      <c r="I771" s="193"/>
      <c r="J771" s="194"/>
      <c r="K771" s="191"/>
      <c r="L771" s="192"/>
      <c r="M771" s="195"/>
      <c r="N771" s="196"/>
    </row>
    <row r="772" spans="1:14" ht="15.95" customHeight="1" x14ac:dyDescent="0.15">
      <c r="A772" s="179"/>
      <c r="B772" s="180"/>
      <c r="C772" s="197"/>
      <c r="D772" s="182"/>
      <c r="E772" s="328"/>
      <c r="F772" s="329"/>
      <c r="G772" s="183"/>
      <c r="H772" s="184"/>
      <c r="I772" s="184"/>
      <c r="J772" s="185"/>
      <c r="K772" s="198"/>
      <c r="L772" s="183"/>
      <c r="M772" s="187"/>
      <c r="N772" s="188"/>
    </row>
    <row r="773" spans="1:14" ht="15.95" customHeight="1" x14ac:dyDescent="0.15">
      <c r="A773" s="189"/>
      <c r="B773" s="190"/>
      <c r="C773" s="191"/>
      <c r="D773" s="192"/>
      <c r="E773" s="326"/>
      <c r="F773" s="327"/>
      <c r="G773" s="192"/>
      <c r="H773" s="193"/>
      <c r="I773" s="193"/>
      <c r="J773" s="194"/>
      <c r="K773" s="191"/>
      <c r="L773" s="192"/>
      <c r="M773" s="195"/>
      <c r="N773" s="196"/>
    </row>
    <row r="774" spans="1:14" ht="15.95" customHeight="1" x14ac:dyDescent="0.15">
      <c r="A774" s="179"/>
      <c r="B774" s="180"/>
      <c r="C774" s="197"/>
      <c r="D774" s="182"/>
      <c r="E774" s="328"/>
      <c r="F774" s="329"/>
      <c r="G774" s="183"/>
      <c r="H774" s="184"/>
      <c r="I774" s="184"/>
      <c r="J774" s="185"/>
      <c r="K774" s="198"/>
      <c r="L774" s="183"/>
      <c r="M774" s="187"/>
      <c r="N774" s="188"/>
    </row>
    <row r="775" spans="1:14" ht="15.95" customHeight="1" x14ac:dyDescent="0.15">
      <c r="A775" s="189"/>
      <c r="B775" s="190"/>
      <c r="C775" s="191"/>
      <c r="D775" s="192"/>
      <c r="E775" s="326"/>
      <c r="F775" s="327"/>
      <c r="G775" s="192"/>
      <c r="H775" s="193"/>
      <c r="I775" s="193"/>
      <c r="J775" s="194"/>
      <c r="K775" s="191"/>
      <c r="L775" s="192"/>
      <c r="M775" s="195"/>
      <c r="N775" s="196"/>
    </row>
    <row r="776" spans="1:14" ht="15.95" customHeight="1" x14ac:dyDescent="0.15">
      <c r="A776" s="179"/>
      <c r="B776" s="180"/>
      <c r="C776" s="197"/>
      <c r="D776" s="182"/>
      <c r="E776" s="328"/>
      <c r="F776" s="329"/>
      <c r="G776" s="183"/>
      <c r="H776" s="184"/>
      <c r="I776" s="184"/>
      <c r="J776" s="185"/>
      <c r="K776" s="198"/>
      <c r="L776" s="183"/>
      <c r="M776" s="187"/>
      <c r="N776" s="188"/>
    </row>
    <row r="777" spans="1:14" ht="15.95" customHeight="1" x14ac:dyDescent="0.15">
      <c r="A777" s="189"/>
      <c r="B777" s="190"/>
      <c r="C777" s="191"/>
      <c r="D777" s="192"/>
      <c r="E777" s="326"/>
      <c r="F777" s="327"/>
      <c r="G777" s="192"/>
      <c r="H777" s="193"/>
      <c r="I777" s="193"/>
      <c r="J777" s="194"/>
      <c r="K777" s="191"/>
      <c r="L777" s="192"/>
      <c r="M777" s="195"/>
      <c r="N777" s="196"/>
    </row>
    <row r="778" spans="1:14" ht="15.95" customHeight="1" x14ac:dyDescent="0.15">
      <c r="A778" s="179"/>
      <c r="B778" s="180"/>
      <c r="C778" s="197"/>
      <c r="D778" s="182"/>
      <c r="E778" s="328"/>
      <c r="F778" s="329"/>
      <c r="G778" s="183"/>
      <c r="H778" s="184"/>
      <c r="I778" s="184"/>
      <c r="J778" s="185"/>
      <c r="K778" s="198"/>
      <c r="L778" s="183"/>
      <c r="M778" s="187"/>
      <c r="N778" s="188"/>
    </row>
    <row r="779" spans="1:14" ht="15.95" customHeight="1" x14ac:dyDescent="0.15">
      <c r="A779" s="189"/>
      <c r="B779" s="190"/>
      <c r="C779" s="191"/>
      <c r="D779" s="192"/>
      <c r="E779" s="326"/>
      <c r="F779" s="327"/>
      <c r="G779" s="192"/>
      <c r="H779" s="193"/>
      <c r="I779" s="193"/>
      <c r="J779" s="194"/>
      <c r="K779" s="191"/>
      <c r="L779" s="192"/>
      <c r="M779" s="195"/>
      <c r="N779" s="196"/>
    </row>
    <row r="780" spans="1:14" ht="15.95" customHeight="1" x14ac:dyDescent="0.15">
      <c r="A780" s="179"/>
      <c r="B780" s="180"/>
      <c r="C780" s="197"/>
      <c r="D780" s="182"/>
      <c r="E780" s="328"/>
      <c r="F780" s="329"/>
      <c r="G780" s="183"/>
      <c r="H780" s="184"/>
      <c r="I780" s="184"/>
      <c r="J780" s="185"/>
      <c r="K780" s="198"/>
      <c r="L780" s="183"/>
      <c r="M780" s="187"/>
      <c r="N780" s="188"/>
    </row>
    <row r="781" spans="1:14" ht="15.95" customHeight="1" x14ac:dyDescent="0.15">
      <c r="A781" s="199"/>
      <c r="B781" s="200"/>
      <c r="C781" s="201"/>
      <c r="D781" s="202"/>
      <c r="E781" s="330"/>
      <c r="F781" s="331"/>
      <c r="G781" s="202"/>
      <c r="H781" s="203"/>
      <c r="I781" s="203"/>
      <c r="J781" s="204"/>
      <c r="K781" s="201"/>
      <c r="L781" s="205"/>
      <c r="M781" s="206"/>
      <c r="N781" s="207"/>
    </row>
    <row r="782" spans="1:14" ht="14.1" customHeight="1" x14ac:dyDescent="0.15">
      <c r="A782" s="323"/>
      <c r="B782" s="323"/>
      <c r="C782" s="22"/>
      <c r="D782" s="22"/>
      <c r="E782" s="22"/>
      <c r="F782" s="22"/>
      <c r="G782" s="22"/>
      <c r="H782" s="22"/>
      <c r="I782" s="22"/>
      <c r="J782" s="324"/>
      <c r="K782" s="325"/>
      <c r="L782" s="325"/>
      <c r="M782" s="325"/>
      <c r="N782" s="325"/>
    </row>
    <row r="783" spans="1:14" ht="29.25" customHeight="1" x14ac:dyDescent="0.15">
      <c r="A783" s="346" t="s">
        <v>643</v>
      </c>
      <c r="B783" s="346"/>
      <c r="C783" s="346"/>
      <c r="D783" s="346"/>
      <c r="E783" s="11"/>
      <c r="F783" s="347" t="s">
        <v>28</v>
      </c>
      <c r="G783" s="347"/>
      <c r="H783" s="347"/>
      <c r="I783" s="11"/>
      <c r="J783" s="12"/>
      <c r="K783" s="11"/>
      <c r="L783" s="11"/>
      <c r="M783" s="348"/>
      <c r="N783" s="348"/>
    </row>
    <row r="784" spans="1:14" ht="17.25" customHeight="1" x14ac:dyDescent="0.15">
      <c r="A784" s="337" t="s">
        <v>644</v>
      </c>
      <c r="B784" s="337"/>
      <c r="C784" s="337"/>
      <c r="D784" s="337"/>
      <c r="E784" s="14" t="s">
        <v>12</v>
      </c>
      <c r="F784" s="338" t="s">
        <v>645</v>
      </c>
      <c r="G784" s="338"/>
      <c r="H784" s="338"/>
      <c r="I784" s="15" t="s">
        <v>29</v>
      </c>
      <c r="J784" s="12"/>
      <c r="K784" s="11"/>
      <c r="L784" s="11"/>
      <c r="M784" s="16">
        <v>1</v>
      </c>
      <c r="N784" s="28" t="s">
        <v>488</v>
      </c>
    </row>
    <row r="785" spans="1:14" ht="5.25" customHeight="1" x14ac:dyDescent="0.15">
      <c r="A785" s="17"/>
      <c r="B785" s="17"/>
      <c r="E785" s="18"/>
      <c r="F785" s="339"/>
      <c r="G785" s="339"/>
      <c r="H785" s="339"/>
      <c r="J785" s="19"/>
      <c r="K785" s="20"/>
      <c r="L785" s="20"/>
      <c r="M785" s="18"/>
      <c r="N785" s="219"/>
    </row>
    <row r="786" spans="1:14" ht="20.45" customHeight="1" x14ac:dyDescent="0.15">
      <c r="A786" s="120"/>
      <c r="B786" s="121" t="s">
        <v>30</v>
      </c>
      <c r="C786" s="332" t="s">
        <v>31</v>
      </c>
      <c r="D786" s="333"/>
      <c r="E786" s="332" t="s">
        <v>32</v>
      </c>
      <c r="F786" s="332"/>
      <c r="G786" s="333"/>
      <c r="H786" s="332" t="s">
        <v>33</v>
      </c>
      <c r="I786" s="332"/>
      <c r="J786" s="333"/>
      <c r="K786" s="332" t="s">
        <v>34</v>
      </c>
      <c r="L786" s="333"/>
      <c r="M786" s="332" t="s">
        <v>35</v>
      </c>
      <c r="N786" s="334"/>
    </row>
    <row r="787" spans="1:14" ht="15.95" customHeight="1" x14ac:dyDescent="0.15">
      <c r="A787" s="179" t="s">
        <v>780</v>
      </c>
      <c r="B787" s="180"/>
      <c r="C787" s="181"/>
      <c r="D787" s="182"/>
      <c r="E787" s="335"/>
      <c r="F787" s="336"/>
      <c r="G787" s="183"/>
      <c r="H787" s="184"/>
      <c r="I787" s="184"/>
      <c r="J787" s="185"/>
      <c r="K787" s="186"/>
      <c r="L787" s="183"/>
      <c r="M787" s="187"/>
      <c r="N787" s="188"/>
    </row>
    <row r="788" spans="1:14" ht="15.95" customHeight="1" x14ac:dyDescent="0.15">
      <c r="A788" s="189"/>
      <c r="B788" s="190"/>
      <c r="C788" s="191">
        <v>8</v>
      </c>
      <c r="D788" s="192" t="s">
        <v>852</v>
      </c>
      <c r="E788" s="326"/>
      <c r="F788" s="327"/>
      <c r="G788" s="192"/>
      <c r="H788" s="193"/>
      <c r="I788" s="193"/>
      <c r="J788" s="194"/>
      <c r="K788" s="191"/>
      <c r="L788" s="192"/>
      <c r="M788" s="195"/>
      <c r="N788" s="196"/>
    </row>
    <row r="789" spans="1:14" ht="33.6" customHeight="1" x14ac:dyDescent="0.15">
      <c r="A789" s="179" t="s">
        <v>178</v>
      </c>
      <c r="B789" s="180" t="s">
        <v>821</v>
      </c>
      <c r="C789" s="197"/>
      <c r="D789" s="182"/>
      <c r="E789" s="328" t="s">
        <v>758</v>
      </c>
      <c r="F789" s="329"/>
      <c r="G789" s="183"/>
      <c r="H789" s="349" t="s">
        <v>890</v>
      </c>
      <c r="I789" s="350"/>
      <c r="J789" s="351"/>
      <c r="K789" s="198"/>
      <c r="L789" s="183"/>
      <c r="M789" s="187"/>
      <c r="N789" s="188"/>
    </row>
    <row r="790" spans="1:14" ht="20.45" customHeight="1" x14ac:dyDescent="0.15">
      <c r="A790" s="189"/>
      <c r="B790" s="212" t="s">
        <v>885</v>
      </c>
      <c r="C790" s="191">
        <v>6</v>
      </c>
      <c r="D790" s="192" t="s">
        <v>931</v>
      </c>
      <c r="E790" s="326"/>
      <c r="F790" s="327"/>
      <c r="G790" s="192"/>
      <c r="H790" s="193" t="s">
        <v>891</v>
      </c>
      <c r="I790" s="193"/>
      <c r="J790" s="194"/>
      <c r="K790" s="191"/>
      <c r="L790" s="192"/>
      <c r="M790" s="195"/>
      <c r="N790" s="196"/>
    </row>
    <row r="791" spans="1:14" ht="15.95" customHeight="1" x14ac:dyDescent="0.15">
      <c r="A791" s="179" t="s">
        <v>781</v>
      </c>
      <c r="B791" s="180"/>
      <c r="C791" s="197"/>
      <c r="D791" s="182"/>
      <c r="E791" s="328"/>
      <c r="F791" s="329"/>
      <c r="G791" s="183"/>
      <c r="H791" s="184"/>
      <c r="I791" s="184"/>
      <c r="J791" s="185"/>
      <c r="K791" s="198"/>
      <c r="L791" s="183"/>
      <c r="M791" s="187"/>
      <c r="N791" s="188"/>
    </row>
    <row r="792" spans="1:14" ht="15.95" customHeight="1" x14ac:dyDescent="0.15">
      <c r="A792" s="189"/>
      <c r="B792" s="190"/>
      <c r="C792" s="191">
        <v>58</v>
      </c>
      <c r="D792" s="192" t="s">
        <v>915</v>
      </c>
      <c r="E792" s="326"/>
      <c r="F792" s="327"/>
      <c r="G792" s="192"/>
      <c r="H792" s="193"/>
      <c r="I792" s="193"/>
      <c r="J792" s="194"/>
      <c r="K792" s="191"/>
      <c r="L792" s="192"/>
      <c r="M792" s="195"/>
      <c r="N792" s="196"/>
    </row>
    <row r="793" spans="1:14" ht="15.95" customHeight="1" x14ac:dyDescent="0.15">
      <c r="A793" s="179" t="s">
        <v>782</v>
      </c>
      <c r="B793" s="180" t="s">
        <v>704</v>
      </c>
      <c r="C793" s="197"/>
      <c r="D793" s="182"/>
      <c r="E793" s="328" t="s">
        <v>758</v>
      </c>
      <c r="F793" s="329"/>
      <c r="G793" s="183"/>
      <c r="H793" s="184" t="s">
        <v>704</v>
      </c>
      <c r="I793" s="184"/>
      <c r="J793" s="185"/>
      <c r="K793" s="198"/>
      <c r="L793" s="183"/>
      <c r="M793" s="187"/>
      <c r="N793" s="188"/>
    </row>
    <row r="794" spans="1:14" ht="15.95" customHeight="1" x14ac:dyDescent="0.15">
      <c r="A794" s="189"/>
      <c r="B794" s="190"/>
      <c r="C794" s="191">
        <v>24</v>
      </c>
      <c r="D794" s="192" t="s">
        <v>843</v>
      </c>
      <c r="E794" s="326"/>
      <c r="F794" s="327"/>
      <c r="G794" s="192"/>
      <c r="H794" s="193"/>
      <c r="I794" s="193"/>
      <c r="J794" s="194"/>
      <c r="K794" s="191"/>
      <c r="L794" s="192"/>
      <c r="M794" s="195"/>
      <c r="N794" s="196"/>
    </row>
    <row r="795" spans="1:14" ht="15.95" customHeight="1" x14ac:dyDescent="0.15">
      <c r="A795" s="179" t="s">
        <v>795</v>
      </c>
      <c r="B795" s="180" t="s">
        <v>673</v>
      </c>
      <c r="C795" s="197"/>
      <c r="D795" s="182"/>
      <c r="E795" s="328" t="s">
        <v>758</v>
      </c>
      <c r="F795" s="329"/>
      <c r="G795" s="183"/>
      <c r="H795" s="184" t="s">
        <v>673</v>
      </c>
      <c r="I795" s="184"/>
      <c r="J795" s="185"/>
      <c r="K795" s="198"/>
      <c r="L795" s="183"/>
      <c r="M795" s="187"/>
      <c r="N795" s="188"/>
    </row>
    <row r="796" spans="1:14" ht="15.95" customHeight="1" x14ac:dyDescent="0.15">
      <c r="A796" s="189"/>
      <c r="B796" s="190"/>
      <c r="C796" s="191">
        <v>9</v>
      </c>
      <c r="D796" s="192" t="s">
        <v>846</v>
      </c>
      <c r="E796" s="326"/>
      <c r="F796" s="327"/>
      <c r="G796" s="192"/>
      <c r="H796" s="193"/>
      <c r="I796" s="193"/>
      <c r="J796" s="194"/>
      <c r="K796" s="191"/>
      <c r="L796" s="192"/>
      <c r="M796" s="195"/>
      <c r="N796" s="196"/>
    </row>
    <row r="797" spans="1:14" ht="15.95" customHeight="1" x14ac:dyDescent="0.15">
      <c r="A797" s="179" t="s">
        <v>796</v>
      </c>
      <c r="B797" s="180" t="s">
        <v>772</v>
      </c>
      <c r="C797" s="197"/>
      <c r="D797" s="182"/>
      <c r="E797" s="328" t="s">
        <v>758</v>
      </c>
      <c r="F797" s="329"/>
      <c r="G797" s="183"/>
      <c r="H797" s="184" t="s">
        <v>772</v>
      </c>
      <c r="I797" s="184"/>
      <c r="J797" s="185"/>
      <c r="K797" s="198"/>
      <c r="L797" s="183"/>
      <c r="M797" s="187"/>
      <c r="N797" s="188"/>
    </row>
    <row r="798" spans="1:14" ht="15.95" customHeight="1" x14ac:dyDescent="0.15">
      <c r="A798" s="189"/>
      <c r="B798" s="190"/>
      <c r="C798" s="191">
        <v>6</v>
      </c>
      <c r="D798" s="192" t="s">
        <v>830</v>
      </c>
      <c r="E798" s="326"/>
      <c r="F798" s="327"/>
      <c r="G798" s="192"/>
      <c r="H798" s="193"/>
      <c r="I798" s="193"/>
      <c r="J798" s="194"/>
      <c r="K798" s="191"/>
      <c r="L798" s="192"/>
      <c r="M798" s="195"/>
      <c r="N798" s="196"/>
    </row>
    <row r="799" spans="1:14" ht="15.95" customHeight="1" x14ac:dyDescent="0.15">
      <c r="A799" s="179" t="s">
        <v>827</v>
      </c>
      <c r="B799" s="180" t="s">
        <v>674</v>
      </c>
      <c r="C799" s="197"/>
      <c r="D799" s="182"/>
      <c r="E799" s="328" t="s">
        <v>758</v>
      </c>
      <c r="F799" s="329"/>
      <c r="G799" s="183"/>
      <c r="H799" s="184" t="s">
        <v>674</v>
      </c>
      <c r="I799" s="184"/>
      <c r="J799" s="185"/>
      <c r="K799" s="198"/>
      <c r="L799" s="183"/>
      <c r="M799" s="187"/>
      <c r="N799" s="188"/>
    </row>
    <row r="800" spans="1:14" ht="15.95" customHeight="1" x14ac:dyDescent="0.15">
      <c r="A800" s="189"/>
      <c r="B800" s="190"/>
      <c r="C800" s="191">
        <v>3</v>
      </c>
      <c r="D800" s="192" t="s">
        <v>931</v>
      </c>
      <c r="E800" s="326"/>
      <c r="F800" s="327"/>
      <c r="G800" s="192"/>
      <c r="H800" s="193"/>
      <c r="I800" s="193"/>
      <c r="J800" s="194"/>
      <c r="K800" s="191"/>
      <c r="L800" s="192"/>
      <c r="M800" s="195"/>
      <c r="N800" s="196"/>
    </row>
    <row r="801" spans="1:14" ht="15.95" customHeight="1" x14ac:dyDescent="0.15">
      <c r="A801" s="179" t="s">
        <v>783</v>
      </c>
      <c r="B801" s="180"/>
      <c r="C801" s="197"/>
      <c r="D801" s="182"/>
      <c r="E801" s="328"/>
      <c r="F801" s="329"/>
      <c r="G801" s="183"/>
      <c r="H801" s="184"/>
      <c r="I801" s="184"/>
      <c r="J801" s="185"/>
      <c r="K801" s="198"/>
      <c r="L801" s="183"/>
      <c r="M801" s="187"/>
      <c r="N801" s="188"/>
    </row>
    <row r="802" spans="1:14" ht="15.95" customHeight="1" x14ac:dyDescent="0.15">
      <c r="A802" s="189"/>
      <c r="B802" s="190"/>
      <c r="C802" s="191">
        <v>33</v>
      </c>
      <c r="D802" s="192" t="s">
        <v>903</v>
      </c>
      <c r="E802" s="326"/>
      <c r="F802" s="327"/>
      <c r="G802" s="192"/>
      <c r="H802" s="193"/>
      <c r="I802" s="193"/>
      <c r="J802" s="194"/>
      <c r="K802" s="191"/>
      <c r="L802" s="192"/>
      <c r="M802" s="195"/>
      <c r="N802" s="196"/>
    </row>
    <row r="803" spans="1:14" ht="15.95" customHeight="1" x14ac:dyDescent="0.15">
      <c r="A803" s="179" t="s">
        <v>784</v>
      </c>
      <c r="B803" s="180" t="s">
        <v>941</v>
      </c>
      <c r="C803" s="197"/>
      <c r="D803" s="182"/>
      <c r="E803" s="328" t="s">
        <v>758</v>
      </c>
      <c r="F803" s="329"/>
      <c r="G803" s="183"/>
      <c r="H803" s="184" t="s">
        <v>943</v>
      </c>
      <c r="I803" s="184"/>
      <c r="J803" s="185"/>
      <c r="K803" s="198"/>
      <c r="L803" s="183"/>
      <c r="M803" s="187"/>
      <c r="N803" s="188"/>
    </row>
    <row r="804" spans="1:14" ht="15.95" customHeight="1" x14ac:dyDescent="0.15">
      <c r="A804" s="189"/>
      <c r="B804" s="190" t="s">
        <v>942</v>
      </c>
      <c r="C804" s="191">
        <v>30</v>
      </c>
      <c r="D804" s="192" t="s">
        <v>882</v>
      </c>
      <c r="E804" s="326"/>
      <c r="F804" s="327"/>
      <c r="G804" s="192"/>
      <c r="H804" s="193" t="s">
        <v>944</v>
      </c>
      <c r="I804" s="193"/>
      <c r="J804" s="194"/>
      <c r="K804" s="191"/>
      <c r="L804" s="192"/>
      <c r="M804" s="195"/>
      <c r="N804" s="196"/>
    </row>
    <row r="805" spans="1:14" ht="15.95" customHeight="1" x14ac:dyDescent="0.15">
      <c r="A805" s="340"/>
      <c r="B805" s="341"/>
      <c r="C805" s="341"/>
      <c r="D805" s="341"/>
      <c r="E805" s="341"/>
      <c r="F805" s="341"/>
      <c r="G805" s="341"/>
      <c r="H805" s="341"/>
      <c r="I805" s="341"/>
      <c r="J805" s="341"/>
      <c r="K805" s="341"/>
      <c r="L805" s="341"/>
      <c r="M805" s="341"/>
      <c r="N805" s="342"/>
    </row>
    <row r="806" spans="1:14" ht="15.95" customHeight="1" x14ac:dyDescent="0.15">
      <c r="A806" s="340"/>
      <c r="B806" s="341"/>
      <c r="C806" s="341"/>
      <c r="D806" s="341"/>
      <c r="E806" s="341"/>
      <c r="F806" s="341"/>
      <c r="G806" s="341"/>
      <c r="H806" s="341"/>
      <c r="I806" s="341"/>
      <c r="J806" s="341"/>
      <c r="K806" s="341"/>
      <c r="L806" s="341"/>
      <c r="M806" s="341"/>
      <c r="N806" s="342"/>
    </row>
    <row r="807" spans="1:14" ht="15.95" customHeight="1" x14ac:dyDescent="0.15">
      <c r="A807" s="340"/>
      <c r="B807" s="341"/>
      <c r="C807" s="341"/>
      <c r="D807" s="341"/>
      <c r="E807" s="341"/>
      <c r="F807" s="341"/>
      <c r="G807" s="341"/>
      <c r="H807" s="341"/>
      <c r="I807" s="341"/>
      <c r="J807" s="341"/>
      <c r="K807" s="341"/>
      <c r="L807" s="341"/>
      <c r="M807" s="341"/>
      <c r="N807" s="342"/>
    </row>
    <row r="808" spans="1:14" ht="15.95" customHeight="1" x14ac:dyDescent="0.15">
      <c r="A808" s="340"/>
      <c r="B808" s="341"/>
      <c r="C808" s="341"/>
      <c r="D808" s="341"/>
      <c r="E808" s="341"/>
      <c r="F808" s="341"/>
      <c r="G808" s="341"/>
      <c r="H808" s="341"/>
      <c r="I808" s="341"/>
      <c r="J808" s="341"/>
      <c r="K808" s="341"/>
      <c r="L808" s="341"/>
      <c r="M808" s="341"/>
      <c r="N808" s="342"/>
    </row>
    <row r="809" spans="1:14" ht="15.95" customHeight="1" x14ac:dyDescent="0.15">
      <c r="A809" s="340"/>
      <c r="B809" s="341"/>
      <c r="C809" s="341"/>
      <c r="D809" s="341"/>
      <c r="E809" s="341"/>
      <c r="F809" s="341"/>
      <c r="G809" s="341"/>
      <c r="H809" s="341"/>
      <c r="I809" s="341"/>
      <c r="J809" s="341"/>
      <c r="K809" s="341"/>
      <c r="L809" s="341"/>
      <c r="M809" s="341"/>
      <c r="N809" s="342"/>
    </row>
    <row r="810" spans="1:14" ht="15.95" customHeight="1" x14ac:dyDescent="0.15">
      <c r="A810" s="340"/>
      <c r="B810" s="341"/>
      <c r="C810" s="341"/>
      <c r="D810" s="341"/>
      <c r="E810" s="341"/>
      <c r="F810" s="341"/>
      <c r="G810" s="341"/>
      <c r="H810" s="341"/>
      <c r="I810" s="341"/>
      <c r="J810" s="341"/>
      <c r="K810" s="341"/>
      <c r="L810" s="341"/>
      <c r="M810" s="341"/>
      <c r="N810" s="342"/>
    </row>
    <row r="811" spans="1:14" ht="15.95" customHeight="1" x14ac:dyDescent="0.15">
      <c r="A811" s="340"/>
      <c r="B811" s="341"/>
      <c r="C811" s="341"/>
      <c r="D811" s="341"/>
      <c r="E811" s="341"/>
      <c r="F811" s="341"/>
      <c r="G811" s="341"/>
      <c r="H811" s="341"/>
      <c r="I811" s="341"/>
      <c r="J811" s="341"/>
      <c r="K811" s="341"/>
      <c r="L811" s="341"/>
      <c r="M811" s="341"/>
      <c r="N811" s="342"/>
    </row>
    <row r="812" spans="1:14" ht="15.95" customHeight="1" x14ac:dyDescent="0.15">
      <c r="A812" s="340"/>
      <c r="B812" s="341"/>
      <c r="C812" s="341"/>
      <c r="D812" s="341"/>
      <c r="E812" s="341"/>
      <c r="F812" s="341"/>
      <c r="G812" s="341"/>
      <c r="H812" s="341"/>
      <c r="I812" s="341"/>
      <c r="J812" s="341"/>
      <c r="K812" s="341"/>
      <c r="L812" s="341"/>
      <c r="M812" s="341"/>
      <c r="N812" s="342"/>
    </row>
    <row r="813" spans="1:14" ht="15.95" customHeight="1" x14ac:dyDescent="0.15">
      <c r="A813" s="343"/>
      <c r="B813" s="344"/>
      <c r="C813" s="344"/>
      <c r="D813" s="344"/>
      <c r="E813" s="344"/>
      <c r="F813" s="344"/>
      <c r="G813" s="344"/>
      <c r="H813" s="344"/>
      <c r="I813" s="344"/>
      <c r="J813" s="344"/>
      <c r="K813" s="344"/>
      <c r="L813" s="344"/>
      <c r="M813" s="344"/>
      <c r="N813" s="345"/>
    </row>
    <row r="814" spans="1:14" ht="14.1" customHeight="1" x14ac:dyDescent="0.15">
      <c r="A814" s="323"/>
      <c r="B814" s="323"/>
      <c r="C814" s="22"/>
      <c r="D814" s="22"/>
      <c r="E814" s="22"/>
      <c r="F814" s="22"/>
      <c r="G814" s="22"/>
      <c r="H814" s="22"/>
      <c r="I814" s="22"/>
      <c r="J814" s="324"/>
      <c r="K814" s="325"/>
      <c r="L814" s="325"/>
      <c r="M814" s="325"/>
      <c r="N814" s="325"/>
    </row>
    <row r="815" spans="1:14" ht="29.25" customHeight="1" x14ac:dyDescent="0.15">
      <c r="A815" s="346" t="s">
        <v>643</v>
      </c>
      <c r="B815" s="346"/>
      <c r="C815" s="346"/>
      <c r="D815" s="346"/>
      <c r="E815" s="11"/>
      <c r="F815" s="347" t="s">
        <v>28</v>
      </c>
      <c r="G815" s="347"/>
      <c r="H815" s="347"/>
      <c r="I815" s="11"/>
      <c r="J815" s="12"/>
      <c r="K815" s="11"/>
      <c r="L815" s="11"/>
      <c r="M815" s="348"/>
      <c r="N815" s="348"/>
    </row>
    <row r="816" spans="1:14" ht="17.25" customHeight="1" x14ac:dyDescent="0.15">
      <c r="A816" s="337" t="s">
        <v>644</v>
      </c>
      <c r="B816" s="337"/>
      <c r="C816" s="337"/>
      <c r="D816" s="337"/>
      <c r="E816" s="14" t="s">
        <v>12</v>
      </c>
      <c r="F816" s="338" t="s">
        <v>645</v>
      </c>
      <c r="G816" s="338"/>
      <c r="H816" s="338"/>
      <c r="I816" s="15" t="s">
        <v>29</v>
      </c>
      <c r="J816" s="12"/>
      <c r="K816" s="11"/>
      <c r="L816" s="11"/>
      <c r="M816" s="16">
        <v>1</v>
      </c>
      <c r="N816" s="28" t="s">
        <v>488</v>
      </c>
    </row>
    <row r="817" spans="1:14" ht="5.25" customHeight="1" x14ac:dyDescent="0.15">
      <c r="A817" s="17"/>
      <c r="B817" s="17"/>
      <c r="E817" s="18"/>
      <c r="F817" s="339"/>
      <c r="G817" s="339"/>
      <c r="H817" s="339"/>
      <c r="J817" s="19"/>
      <c r="K817" s="20"/>
      <c r="L817" s="20"/>
      <c r="M817" s="18"/>
      <c r="N817" s="219"/>
    </row>
    <row r="818" spans="1:14" ht="20.45" customHeight="1" x14ac:dyDescent="0.15">
      <c r="A818" s="120"/>
      <c r="B818" s="121" t="s">
        <v>30</v>
      </c>
      <c r="C818" s="332" t="s">
        <v>31</v>
      </c>
      <c r="D818" s="333"/>
      <c r="E818" s="332" t="s">
        <v>32</v>
      </c>
      <c r="F818" s="332"/>
      <c r="G818" s="333"/>
      <c r="H818" s="332" t="s">
        <v>33</v>
      </c>
      <c r="I818" s="332"/>
      <c r="J818" s="333"/>
      <c r="K818" s="332" t="s">
        <v>34</v>
      </c>
      <c r="L818" s="333"/>
      <c r="M818" s="332" t="s">
        <v>35</v>
      </c>
      <c r="N818" s="334"/>
    </row>
    <row r="819" spans="1:14" ht="15.95" customHeight="1" x14ac:dyDescent="0.15">
      <c r="A819" s="179" t="s">
        <v>812</v>
      </c>
      <c r="B819" s="180" t="s">
        <v>767</v>
      </c>
      <c r="C819" s="181"/>
      <c r="D819" s="182"/>
      <c r="E819" s="335" t="s">
        <v>758</v>
      </c>
      <c r="F819" s="336"/>
      <c r="G819" s="183"/>
      <c r="H819" s="184" t="s">
        <v>767</v>
      </c>
      <c r="I819" s="184"/>
      <c r="J819" s="185"/>
      <c r="K819" s="186"/>
      <c r="L819" s="183"/>
      <c r="M819" s="187"/>
      <c r="N819" s="188"/>
    </row>
    <row r="820" spans="1:14" ht="15.95" customHeight="1" x14ac:dyDescent="0.15">
      <c r="A820" s="189"/>
      <c r="B820" s="190"/>
      <c r="C820" s="191">
        <v>1</v>
      </c>
      <c r="D820" s="192" t="s">
        <v>898</v>
      </c>
      <c r="E820" s="326"/>
      <c r="F820" s="327"/>
      <c r="G820" s="192"/>
      <c r="H820" s="193"/>
      <c r="I820" s="193"/>
      <c r="J820" s="194"/>
      <c r="K820" s="191"/>
      <c r="L820" s="192"/>
      <c r="M820" s="195"/>
      <c r="N820" s="196"/>
    </row>
    <row r="821" spans="1:14" ht="15.95" customHeight="1" x14ac:dyDescent="0.15">
      <c r="A821" s="179"/>
      <c r="B821" s="180"/>
      <c r="C821" s="197"/>
      <c r="D821" s="182"/>
      <c r="E821" s="328"/>
      <c r="F821" s="329"/>
      <c r="G821" s="183"/>
      <c r="H821" s="184"/>
      <c r="I821" s="184"/>
      <c r="J821" s="185"/>
      <c r="K821" s="198"/>
      <c r="L821" s="183"/>
      <c r="M821" s="187"/>
      <c r="N821" s="188"/>
    </row>
    <row r="822" spans="1:14" ht="15.95" customHeight="1" x14ac:dyDescent="0.15">
      <c r="A822" s="189"/>
      <c r="B822" s="190"/>
      <c r="C822" s="191"/>
      <c r="D822" s="192"/>
      <c r="E822" s="326"/>
      <c r="F822" s="327"/>
      <c r="G822" s="192"/>
      <c r="H822" s="193"/>
      <c r="I822" s="193"/>
      <c r="J822" s="194"/>
      <c r="K822" s="191"/>
      <c r="L822" s="192"/>
      <c r="M822" s="195"/>
      <c r="N822" s="196"/>
    </row>
    <row r="823" spans="1:14" ht="15.95" customHeight="1" x14ac:dyDescent="0.15">
      <c r="A823" s="179"/>
      <c r="B823" s="180"/>
      <c r="C823" s="197"/>
      <c r="D823" s="182"/>
      <c r="E823" s="328"/>
      <c r="F823" s="329"/>
      <c r="G823" s="183"/>
      <c r="H823" s="184"/>
      <c r="I823" s="184"/>
      <c r="J823" s="185"/>
      <c r="K823" s="198"/>
      <c r="L823" s="183"/>
      <c r="M823" s="187"/>
      <c r="N823" s="188"/>
    </row>
    <row r="824" spans="1:14" ht="15.95" customHeight="1" x14ac:dyDescent="0.15">
      <c r="A824" s="189"/>
      <c r="B824" s="190"/>
      <c r="C824" s="191"/>
      <c r="D824" s="192"/>
      <c r="E824" s="326"/>
      <c r="F824" s="327"/>
      <c r="G824" s="192"/>
      <c r="H824" s="193"/>
      <c r="I824" s="193"/>
      <c r="J824" s="194"/>
      <c r="K824" s="191"/>
      <c r="L824" s="192"/>
      <c r="M824" s="195"/>
      <c r="N824" s="196"/>
    </row>
    <row r="825" spans="1:14" ht="15.95" customHeight="1" x14ac:dyDescent="0.15">
      <c r="A825" s="179"/>
      <c r="B825" s="180"/>
      <c r="C825" s="197"/>
      <c r="D825" s="182"/>
      <c r="E825" s="328"/>
      <c r="F825" s="329"/>
      <c r="G825" s="183"/>
      <c r="H825" s="184"/>
      <c r="I825" s="184"/>
      <c r="J825" s="185"/>
      <c r="K825" s="198"/>
      <c r="L825" s="183"/>
      <c r="M825" s="187"/>
      <c r="N825" s="188"/>
    </row>
    <row r="826" spans="1:14" ht="15.95" customHeight="1" x14ac:dyDescent="0.15">
      <c r="A826" s="189"/>
      <c r="B826" s="190"/>
      <c r="C826" s="191"/>
      <c r="D826" s="192"/>
      <c r="E826" s="326"/>
      <c r="F826" s="327"/>
      <c r="G826" s="192"/>
      <c r="H826" s="193"/>
      <c r="I826" s="193"/>
      <c r="J826" s="194"/>
      <c r="K826" s="191"/>
      <c r="L826" s="192"/>
      <c r="M826" s="195"/>
      <c r="N826" s="196"/>
    </row>
    <row r="827" spans="1:14" ht="15.95" customHeight="1" x14ac:dyDescent="0.15">
      <c r="A827" s="179"/>
      <c r="B827" s="180"/>
      <c r="C827" s="197"/>
      <c r="D827" s="182"/>
      <c r="E827" s="328"/>
      <c r="F827" s="329"/>
      <c r="G827" s="183"/>
      <c r="H827" s="184"/>
      <c r="I827" s="184"/>
      <c r="J827" s="185"/>
      <c r="K827" s="198"/>
      <c r="L827" s="183"/>
      <c r="M827" s="187"/>
      <c r="N827" s="188"/>
    </row>
    <row r="828" spans="1:14" ht="15.95" customHeight="1" x14ac:dyDescent="0.15">
      <c r="A828" s="189"/>
      <c r="B828" s="190"/>
      <c r="C828" s="191"/>
      <c r="D828" s="192"/>
      <c r="E828" s="326"/>
      <c r="F828" s="327"/>
      <c r="G828" s="192"/>
      <c r="H828" s="193"/>
      <c r="I828" s="193"/>
      <c r="J828" s="194"/>
      <c r="K828" s="191"/>
      <c r="L828" s="192"/>
      <c r="M828" s="195"/>
      <c r="N828" s="196"/>
    </row>
    <row r="829" spans="1:14" ht="15.95" customHeight="1" x14ac:dyDescent="0.15">
      <c r="A829" s="179"/>
      <c r="B829" s="180"/>
      <c r="C829" s="197"/>
      <c r="D829" s="182"/>
      <c r="E829" s="328"/>
      <c r="F829" s="329"/>
      <c r="G829" s="183"/>
      <c r="H829" s="184"/>
      <c r="I829" s="184"/>
      <c r="J829" s="185"/>
      <c r="K829" s="198"/>
      <c r="L829" s="183"/>
      <c r="M829" s="187"/>
      <c r="N829" s="188"/>
    </row>
    <row r="830" spans="1:14" ht="15.95" customHeight="1" x14ac:dyDescent="0.15">
      <c r="A830" s="189"/>
      <c r="B830" s="190"/>
      <c r="C830" s="191"/>
      <c r="D830" s="192"/>
      <c r="E830" s="326"/>
      <c r="F830" s="327"/>
      <c r="G830" s="192"/>
      <c r="H830" s="193"/>
      <c r="I830" s="193"/>
      <c r="J830" s="194"/>
      <c r="K830" s="191"/>
      <c r="L830" s="192"/>
      <c r="M830" s="195"/>
      <c r="N830" s="196"/>
    </row>
    <row r="831" spans="1:14" ht="15.95" customHeight="1" x14ac:dyDescent="0.15">
      <c r="A831" s="179"/>
      <c r="B831" s="180"/>
      <c r="C831" s="197"/>
      <c r="D831" s="182"/>
      <c r="E831" s="328"/>
      <c r="F831" s="329"/>
      <c r="G831" s="183"/>
      <c r="H831" s="184"/>
      <c r="I831" s="184"/>
      <c r="J831" s="185"/>
      <c r="K831" s="198"/>
      <c r="L831" s="183"/>
      <c r="M831" s="187"/>
      <c r="N831" s="188"/>
    </row>
    <row r="832" spans="1:14" ht="15.95" customHeight="1" x14ac:dyDescent="0.15">
      <c r="A832" s="189"/>
      <c r="B832" s="190"/>
      <c r="C832" s="191"/>
      <c r="D832" s="192"/>
      <c r="E832" s="326"/>
      <c r="F832" s="327"/>
      <c r="G832" s="192"/>
      <c r="H832" s="193"/>
      <c r="I832" s="193"/>
      <c r="J832" s="194"/>
      <c r="K832" s="191"/>
      <c r="L832" s="192"/>
      <c r="M832" s="195"/>
      <c r="N832" s="196"/>
    </row>
    <row r="833" spans="1:14" ht="15.95" customHeight="1" x14ac:dyDescent="0.15">
      <c r="A833" s="179"/>
      <c r="B833" s="180"/>
      <c r="C833" s="197"/>
      <c r="D833" s="182"/>
      <c r="E833" s="328"/>
      <c r="F833" s="329"/>
      <c r="G833" s="183"/>
      <c r="H833" s="184"/>
      <c r="I833" s="184"/>
      <c r="J833" s="185"/>
      <c r="K833" s="198"/>
      <c r="L833" s="183"/>
      <c r="M833" s="187"/>
      <c r="N833" s="188"/>
    </row>
    <row r="834" spans="1:14" ht="15.95" customHeight="1" x14ac:dyDescent="0.15">
      <c r="A834" s="189"/>
      <c r="B834" s="190"/>
      <c r="C834" s="191"/>
      <c r="D834" s="192"/>
      <c r="E834" s="326"/>
      <c r="F834" s="327"/>
      <c r="G834" s="192"/>
      <c r="H834" s="193"/>
      <c r="I834" s="193"/>
      <c r="J834" s="194"/>
      <c r="K834" s="191"/>
      <c r="L834" s="192"/>
      <c r="M834" s="195"/>
      <c r="N834" s="196"/>
    </row>
    <row r="835" spans="1:14" ht="15.95" customHeight="1" x14ac:dyDescent="0.15">
      <c r="A835" s="179"/>
      <c r="B835" s="180"/>
      <c r="C835" s="197"/>
      <c r="D835" s="182"/>
      <c r="E835" s="328"/>
      <c r="F835" s="329"/>
      <c r="G835" s="183"/>
      <c r="H835" s="184"/>
      <c r="I835" s="184"/>
      <c r="J835" s="185"/>
      <c r="K835" s="198"/>
      <c r="L835" s="183"/>
      <c r="M835" s="187"/>
      <c r="N835" s="188"/>
    </row>
    <row r="836" spans="1:14" ht="15.95" customHeight="1" x14ac:dyDescent="0.15">
      <c r="A836" s="189"/>
      <c r="B836" s="190"/>
      <c r="C836" s="191"/>
      <c r="D836" s="192"/>
      <c r="E836" s="326"/>
      <c r="F836" s="327"/>
      <c r="G836" s="192"/>
      <c r="H836" s="193"/>
      <c r="I836" s="193"/>
      <c r="J836" s="194"/>
      <c r="K836" s="191"/>
      <c r="L836" s="192"/>
      <c r="M836" s="195"/>
      <c r="N836" s="196"/>
    </row>
    <row r="837" spans="1:14" ht="15.95" customHeight="1" x14ac:dyDescent="0.15">
      <c r="A837" s="179"/>
      <c r="B837" s="180"/>
      <c r="C837" s="197"/>
      <c r="D837" s="182"/>
      <c r="E837" s="328"/>
      <c r="F837" s="329"/>
      <c r="G837" s="183"/>
      <c r="H837" s="184"/>
      <c r="I837" s="184"/>
      <c r="J837" s="185"/>
      <c r="K837" s="198"/>
      <c r="L837" s="183"/>
      <c r="M837" s="187"/>
      <c r="N837" s="188"/>
    </row>
    <row r="838" spans="1:14" ht="15.95" customHeight="1" x14ac:dyDescent="0.15">
      <c r="A838" s="189"/>
      <c r="B838" s="190"/>
      <c r="C838" s="191"/>
      <c r="D838" s="192"/>
      <c r="E838" s="326"/>
      <c r="F838" s="327"/>
      <c r="G838" s="192"/>
      <c r="H838" s="193"/>
      <c r="I838" s="193"/>
      <c r="J838" s="194"/>
      <c r="K838" s="191"/>
      <c r="L838" s="192"/>
      <c r="M838" s="195"/>
      <c r="N838" s="196"/>
    </row>
    <row r="839" spans="1:14" ht="15.95" customHeight="1" x14ac:dyDescent="0.15">
      <c r="A839" s="179"/>
      <c r="B839" s="180"/>
      <c r="C839" s="197"/>
      <c r="D839" s="182"/>
      <c r="E839" s="328"/>
      <c r="F839" s="329"/>
      <c r="G839" s="183"/>
      <c r="H839" s="184"/>
      <c r="I839" s="184"/>
      <c r="J839" s="185"/>
      <c r="K839" s="198"/>
      <c r="L839" s="183"/>
      <c r="M839" s="187"/>
      <c r="N839" s="188"/>
    </row>
    <row r="840" spans="1:14" ht="15.95" customHeight="1" x14ac:dyDescent="0.15">
      <c r="A840" s="189"/>
      <c r="B840" s="190"/>
      <c r="C840" s="191"/>
      <c r="D840" s="192"/>
      <c r="E840" s="326"/>
      <c r="F840" s="327"/>
      <c r="G840" s="192"/>
      <c r="H840" s="193"/>
      <c r="I840" s="193"/>
      <c r="J840" s="194"/>
      <c r="K840" s="191"/>
      <c r="L840" s="192"/>
      <c r="M840" s="195"/>
      <c r="N840" s="196"/>
    </row>
    <row r="841" spans="1:14" ht="15.95" customHeight="1" x14ac:dyDescent="0.15">
      <c r="A841" s="179"/>
      <c r="B841" s="180"/>
      <c r="C841" s="197"/>
      <c r="D841" s="182"/>
      <c r="E841" s="328"/>
      <c r="F841" s="329"/>
      <c r="G841" s="183"/>
      <c r="H841" s="184"/>
      <c r="I841" s="184"/>
      <c r="J841" s="185"/>
      <c r="K841" s="198"/>
      <c r="L841" s="183"/>
      <c r="M841" s="187"/>
      <c r="N841" s="188"/>
    </row>
    <row r="842" spans="1:14" ht="15.95" customHeight="1" x14ac:dyDescent="0.15">
      <c r="A842" s="189"/>
      <c r="B842" s="190"/>
      <c r="C842" s="191"/>
      <c r="D842" s="192"/>
      <c r="E842" s="326"/>
      <c r="F842" s="327"/>
      <c r="G842" s="192"/>
      <c r="H842" s="193"/>
      <c r="I842" s="193"/>
      <c r="J842" s="194"/>
      <c r="K842" s="191"/>
      <c r="L842" s="192"/>
      <c r="M842" s="195"/>
      <c r="N842" s="196"/>
    </row>
    <row r="843" spans="1:14" ht="15.95" customHeight="1" x14ac:dyDescent="0.15">
      <c r="A843" s="179"/>
      <c r="B843" s="180"/>
      <c r="C843" s="197"/>
      <c r="D843" s="182"/>
      <c r="E843" s="328"/>
      <c r="F843" s="329"/>
      <c r="G843" s="183"/>
      <c r="H843" s="184"/>
      <c r="I843" s="184"/>
      <c r="J843" s="185"/>
      <c r="K843" s="198"/>
      <c r="L843" s="183"/>
      <c r="M843" s="187"/>
      <c r="N843" s="188"/>
    </row>
    <row r="844" spans="1:14" ht="15.95" customHeight="1" x14ac:dyDescent="0.15">
      <c r="A844" s="189"/>
      <c r="B844" s="190"/>
      <c r="C844" s="191"/>
      <c r="D844" s="192"/>
      <c r="E844" s="326"/>
      <c r="F844" s="327"/>
      <c r="G844" s="192"/>
      <c r="H844" s="193"/>
      <c r="I844" s="193"/>
      <c r="J844" s="194"/>
      <c r="K844" s="191"/>
      <c r="L844" s="192"/>
      <c r="M844" s="195"/>
      <c r="N844" s="196"/>
    </row>
    <row r="845" spans="1:14" ht="15.95" customHeight="1" x14ac:dyDescent="0.15">
      <c r="A845" s="179"/>
      <c r="B845" s="180"/>
      <c r="C845" s="197"/>
      <c r="D845" s="182"/>
      <c r="E845" s="328"/>
      <c r="F845" s="329"/>
      <c r="G845" s="183"/>
      <c r="H845" s="184"/>
      <c r="I845" s="184"/>
      <c r="J845" s="185"/>
      <c r="K845" s="198"/>
      <c r="L845" s="183"/>
      <c r="M845" s="187"/>
      <c r="N845" s="188"/>
    </row>
    <row r="846" spans="1:14" ht="15.95" customHeight="1" x14ac:dyDescent="0.15">
      <c r="A846" s="199"/>
      <c r="B846" s="200"/>
      <c r="C846" s="201"/>
      <c r="D846" s="202"/>
      <c r="E846" s="330"/>
      <c r="F846" s="331"/>
      <c r="G846" s="202"/>
      <c r="H846" s="203"/>
      <c r="I846" s="203"/>
      <c r="J846" s="204"/>
      <c r="K846" s="201"/>
      <c r="L846" s="205"/>
      <c r="M846" s="206"/>
      <c r="N846" s="207"/>
    </row>
    <row r="847" spans="1:14" ht="14.1" customHeight="1" x14ac:dyDescent="0.15">
      <c r="A847" s="323"/>
      <c r="B847" s="323"/>
      <c r="C847" s="22"/>
      <c r="D847" s="22"/>
      <c r="E847" s="22"/>
      <c r="F847" s="22"/>
      <c r="G847" s="22"/>
      <c r="H847" s="22"/>
      <c r="I847" s="22"/>
      <c r="J847" s="324"/>
      <c r="K847" s="325"/>
      <c r="L847" s="325"/>
      <c r="M847" s="325"/>
      <c r="N847" s="325"/>
    </row>
    <row r="848" spans="1:14" ht="29.25" customHeight="1" x14ac:dyDescent="0.15">
      <c r="A848" s="346" t="s">
        <v>542</v>
      </c>
      <c r="B848" s="346"/>
      <c r="C848" s="346"/>
      <c r="D848" s="346"/>
      <c r="E848" s="11"/>
      <c r="F848" s="347" t="s">
        <v>28</v>
      </c>
      <c r="G848" s="347"/>
      <c r="H848" s="347"/>
      <c r="I848" s="11"/>
      <c r="J848" s="12"/>
      <c r="K848" s="11"/>
      <c r="L848" s="11"/>
      <c r="M848" s="348"/>
      <c r="N848" s="348"/>
    </row>
    <row r="849" spans="1:14" ht="17.25" customHeight="1" x14ac:dyDescent="0.15">
      <c r="A849" s="337" t="s">
        <v>666</v>
      </c>
      <c r="B849" s="337"/>
      <c r="C849" s="337"/>
      <c r="D849" s="337"/>
      <c r="E849" s="14" t="s">
        <v>12</v>
      </c>
      <c r="F849" s="338" t="s">
        <v>667</v>
      </c>
      <c r="G849" s="338"/>
      <c r="H849" s="338"/>
      <c r="I849" s="15" t="s">
        <v>29</v>
      </c>
      <c r="J849" s="12"/>
      <c r="K849" s="11"/>
      <c r="L849" s="11"/>
      <c r="M849" s="16">
        <v>1</v>
      </c>
      <c r="N849" s="28" t="s">
        <v>457</v>
      </c>
    </row>
    <row r="850" spans="1:14" ht="5.25" customHeight="1" x14ac:dyDescent="0.15">
      <c r="A850" s="17"/>
      <c r="B850" s="17"/>
      <c r="E850" s="18"/>
      <c r="F850" s="339"/>
      <c r="G850" s="339"/>
      <c r="H850" s="339"/>
      <c r="J850" s="19"/>
      <c r="K850" s="20"/>
      <c r="L850" s="20"/>
      <c r="M850" s="18"/>
      <c r="N850" s="219"/>
    </row>
    <row r="851" spans="1:14" ht="20.45" customHeight="1" x14ac:dyDescent="0.15">
      <c r="A851" s="120"/>
      <c r="B851" s="121" t="s">
        <v>30</v>
      </c>
      <c r="C851" s="332" t="s">
        <v>31</v>
      </c>
      <c r="D851" s="333"/>
      <c r="E851" s="332" t="s">
        <v>32</v>
      </c>
      <c r="F851" s="332"/>
      <c r="G851" s="333"/>
      <c r="H851" s="332" t="s">
        <v>33</v>
      </c>
      <c r="I851" s="332"/>
      <c r="J851" s="333"/>
      <c r="K851" s="332" t="s">
        <v>34</v>
      </c>
      <c r="L851" s="333"/>
      <c r="M851" s="332" t="s">
        <v>35</v>
      </c>
      <c r="N851" s="334"/>
    </row>
    <row r="852" spans="1:14" ht="15.95" customHeight="1" x14ac:dyDescent="0.15">
      <c r="A852" s="179" t="s">
        <v>780</v>
      </c>
      <c r="B852" s="180"/>
      <c r="C852" s="181"/>
      <c r="D852" s="182"/>
      <c r="E852" s="335"/>
      <c r="F852" s="336"/>
      <c r="G852" s="183"/>
      <c r="H852" s="184"/>
      <c r="I852" s="184"/>
      <c r="J852" s="185"/>
      <c r="K852" s="186"/>
      <c r="L852" s="183"/>
      <c r="M852" s="187"/>
      <c r="N852" s="188"/>
    </row>
    <row r="853" spans="1:14" ht="15.95" customHeight="1" x14ac:dyDescent="0.15">
      <c r="A853" s="189"/>
      <c r="B853" s="190"/>
      <c r="C853" s="191">
        <v>18</v>
      </c>
      <c r="D853" s="192" t="s">
        <v>845</v>
      </c>
      <c r="E853" s="326"/>
      <c r="F853" s="327"/>
      <c r="G853" s="192"/>
      <c r="H853" s="193"/>
      <c r="I853" s="193"/>
      <c r="J853" s="194"/>
      <c r="K853" s="191"/>
      <c r="L853" s="192"/>
      <c r="M853" s="195"/>
      <c r="N853" s="196"/>
    </row>
    <row r="854" spans="1:14" ht="26.45" customHeight="1" x14ac:dyDescent="0.15">
      <c r="A854" s="179" t="s">
        <v>178</v>
      </c>
      <c r="B854" s="180" t="s">
        <v>945</v>
      </c>
      <c r="C854" s="197"/>
      <c r="D854" s="182"/>
      <c r="E854" s="328" t="s">
        <v>758</v>
      </c>
      <c r="F854" s="329"/>
      <c r="G854" s="183"/>
      <c r="H854" s="349" t="s">
        <v>950</v>
      </c>
      <c r="I854" s="350"/>
      <c r="J854" s="351"/>
      <c r="K854" s="198"/>
      <c r="L854" s="183"/>
      <c r="M854" s="187"/>
      <c r="N854" s="188"/>
    </row>
    <row r="855" spans="1:14" ht="24.6" customHeight="1" x14ac:dyDescent="0.15">
      <c r="A855" s="189"/>
      <c r="B855" s="212" t="s">
        <v>946</v>
      </c>
      <c r="C855" s="191">
        <v>18</v>
      </c>
      <c r="D855" s="192" t="s">
        <v>845</v>
      </c>
      <c r="E855" s="326"/>
      <c r="F855" s="327"/>
      <c r="G855" s="192"/>
      <c r="H855" s="193" t="s">
        <v>951</v>
      </c>
      <c r="I855" s="193"/>
      <c r="J855" s="194"/>
      <c r="K855" s="191"/>
      <c r="L855" s="192"/>
      <c r="M855" s="195"/>
      <c r="N855" s="196"/>
    </row>
    <row r="856" spans="1:14" ht="15.95" customHeight="1" x14ac:dyDescent="0.15">
      <c r="A856" s="179" t="s">
        <v>781</v>
      </c>
      <c r="B856" s="180"/>
      <c r="C856" s="197"/>
      <c r="D856" s="182"/>
      <c r="E856" s="328"/>
      <c r="F856" s="329"/>
      <c r="G856" s="183"/>
      <c r="H856" s="184"/>
      <c r="I856" s="184"/>
      <c r="J856" s="185"/>
      <c r="K856" s="198"/>
      <c r="L856" s="183"/>
      <c r="M856" s="187"/>
      <c r="N856" s="188"/>
    </row>
    <row r="857" spans="1:14" ht="15.95" customHeight="1" x14ac:dyDescent="0.15">
      <c r="A857" s="189"/>
      <c r="B857" s="190"/>
      <c r="C857" s="191">
        <v>74</v>
      </c>
      <c r="D857" s="192" t="s">
        <v>863</v>
      </c>
      <c r="E857" s="326"/>
      <c r="F857" s="327"/>
      <c r="G857" s="192"/>
      <c r="H857" s="193"/>
      <c r="I857" s="193"/>
      <c r="J857" s="194"/>
      <c r="K857" s="191"/>
      <c r="L857" s="192"/>
      <c r="M857" s="195"/>
      <c r="N857" s="196"/>
    </row>
    <row r="858" spans="1:14" ht="15.95" customHeight="1" x14ac:dyDescent="0.15">
      <c r="A858" s="179" t="s">
        <v>782</v>
      </c>
      <c r="B858" s="180" t="s">
        <v>772</v>
      </c>
      <c r="C858" s="197"/>
      <c r="D858" s="182"/>
      <c r="E858" s="328" t="s">
        <v>758</v>
      </c>
      <c r="F858" s="329"/>
      <c r="G858" s="183"/>
      <c r="H858" s="184" t="s">
        <v>772</v>
      </c>
      <c r="I858" s="184"/>
      <c r="J858" s="185"/>
      <c r="K858" s="198"/>
      <c r="L858" s="183"/>
      <c r="M858" s="187"/>
      <c r="N858" s="188"/>
    </row>
    <row r="859" spans="1:14" ht="15.95" customHeight="1" x14ac:dyDescent="0.15">
      <c r="A859" s="189"/>
      <c r="B859" s="190"/>
      <c r="C859" s="191">
        <v>40</v>
      </c>
      <c r="D859" s="192" t="s">
        <v>947</v>
      </c>
      <c r="E859" s="326"/>
      <c r="F859" s="327"/>
      <c r="G859" s="192"/>
      <c r="H859" s="193"/>
      <c r="I859" s="193"/>
      <c r="J859" s="194"/>
      <c r="K859" s="191"/>
      <c r="L859" s="192"/>
      <c r="M859" s="195"/>
      <c r="N859" s="196"/>
    </row>
    <row r="860" spans="1:14" ht="15.95" customHeight="1" x14ac:dyDescent="0.15">
      <c r="A860" s="179" t="s">
        <v>795</v>
      </c>
      <c r="B860" s="180" t="s">
        <v>704</v>
      </c>
      <c r="C860" s="197"/>
      <c r="D860" s="182"/>
      <c r="E860" s="328" t="s">
        <v>758</v>
      </c>
      <c r="F860" s="329"/>
      <c r="G860" s="183"/>
      <c r="H860" s="184" t="s">
        <v>704</v>
      </c>
      <c r="I860" s="184"/>
      <c r="J860" s="185"/>
      <c r="K860" s="198"/>
      <c r="L860" s="183"/>
      <c r="M860" s="187"/>
      <c r="N860" s="188"/>
    </row>
    <row r="861" spans="1:14" ht="15.95" customHeight="1" x14ac:dyDescent="0.15">
      <c r="A861" s="189"/>
      <c r="B861" s="190"/>
      <c r="C861" s="191">
        <v>33</v>
      </c>
      <c r="D861" s="192" t="s">
        <v>948</v>
      </c>
      <c r="E861" s="326"/>
      <c r="F861" s="327"/>
      <c r="G861" s="192"/>
      <c r="H861" s="193"/>
      <c r="I861" s="193"/>
      <c r="J861" s="194"/>
      <c r="K861" s="191"/>
      <c r="L861" s="192"/>
      <c r="M861" s="195"/>
      <c r="N861" s="196"/>
    </row>
    <row r="862" spans="1:14" ht="15.95" customHeight="1" x14ac:dyDescent="0.15">
      <c r="A862" s="179" t="s">
        <v>783</v>
      </c>
      <c r="B862" s="180"/>
      <c r="C862" s="197"/>
      <c r="D862" s="182"/>
      <c r="E862" s="328"/>
      <c r="F862" s="329"/>
      <c r="G862" s="183"/>
      <c r="H862" s="184"/>
      <c r="I862" s="184"/>
      <c r="J862" s="185"/>
      <c r="K862" s="198"/>
      <c r="L862" s="183"/>
      <c r="M862" s="187"/>
      <c r="N862" s="188"/>
    </row>
    <row r="863" spans="1:14" ht="15.95" customHeight="1" x14ac:dyDescent="0.15">
      <c r="A863" s="189"/>
      <c r="B863" s="190"/>
      <c r="C863" s="191">
        <v>7</v>
      </c>
      <c r="D863" s="192" t="s">
        <v>949</v>
      </c>
      <c r="E863" s="326"/>
      <c r="F863" s="327"/>
      <c r="G863" s="192"/>
      <c r="H863" s="193"/>
      <c r="I863" s="193"/>
      <c r="J863" s="194"/>
      <c r="K863" s="191"/>
      <c r="L863" s="192"/>
      <c r="M863" s="195"/>
      <c r="N863" s="196"/>
    </row>
    <row r="864" spans="1:14" ht="15.95" customHeight="1" x14ac:dyDescent="0.15">
      <c r="A864" s="179" t="s">
        <v>784</v>
      </c>
      <c r="B864" s="180" t="s">
        <v>767</v>
      </c>
      <c r="C864" s="197"/>
      <c r="D864" s="182"/>
      <c r="E864" s="328" t="s">
        <v>758</v>
      </c>
      <c r="F864" s="329"/>
      <c r="G864" s="183"/>
      <c r="H864" s="184" t="s">
        <v>767</v>
      </c>
      <c r="I864" s="184"/>
      <c r="J864" s="185"/>
      <c r="K864" s="198"/>
      <c r="L864" s="183"/>
      <c r="M864" s="187"/>
      <c r="N864" s="188"/>
    </row>
    <row r="865" spans="1:14" ht="15.95" customHeight="1" x14ac:dyDescent="0.15">
      <c r="A865" s="189"/>
      <c r="B865" s="190"/>
      <c r="C865" s="191">
        <v>7</v>
      </c>
      <c r="D865" s="192" t="s">
        <v>949</v>
      </c>
      <c r="E865" s="326"/>
      <c r="F865" s="327"/>
      <c r="G865" s="192"/>
      <c r="H865" s="193"/>
      <c r="I865" s="193"/>
      <c r="J865" s="194"/>
      <c r="K865" s="191"/>
      <c r="L865" s="192"/>
      <c r="M865" s="195"/>
      <c r="N865" s="196"/>
    </row>
    <row r="866" spans="1:14" ht="15.95" customHeight="1" x14ac:dyDescent="0.15">
      <c r="A866" s="179"/>
      <c r="B866" s="180"/>
      <c r="C866" s="197"/>
      <c r="D866" s="182"/>
      <c r="E866" s="328"/>
      <c r="F866" s="329"/>
      <c r="G866" s="183"/>
      <c r="H866" s="184"/>
      <c r="I866" s="184"/>
      <c r="J866" s="185"/>
      <c r="K866" s="198"/>
      <c r="L866" s="183"/>
      <c r="M866" s="187"/>
      <c r="N866" s="188"/>
    </row>
    <row r="867" spans="1:14" ht="15.95" customHeight="1" x14ac:dyDescent="0.15">
      <c r="A867" s="189"/>
      <c r="B867" s="190"/>
      <c r="C867" s="191"/>
      <c r="D867" s="192"/>
      <c r="E867" s="326"/>
      <c r="F867" s="327"/>
      <c r="G867" s="192"/>
      <c r="H867" s="193"/>
      <c r="I867" s="193"/>
      <c r="J867" s="194"/>
      <c r="K867" s="191"/>
      <c r="L867" s="192"/>
      <c r="M867" s="195"/>
      <c r="N867" s="196"/>
    </row>
    <row r="868" spans="1:14" ht="15.95" customHeight="1" x14ac:dyDescent="0.15">
      <c r="A868" s="179"/>
      <c r="B868" s="180"/>
      <c r="C868" s="197"/>
      <c r="D868" s="182"/>
      <c r="E868" s="328"/>
      <c r="F868" s="329"/>
      <c r="G868" s="183"/>
      <c r="H868" s="184"/>
      <c r="I868" s="184"/>
      <c r="J868" s="185"/>
      <c r="K868" s="198"/>
      <c r="L868" s="183"/>
      <c r="M868" s="187"/>
      <c r="N868" s="188"/>
    </row>
    <row r="869" spans="1:14" ht="15.95" customHeight="1" x14ac:dyDescent="0.15">
      <c r="A869" s="189"/>
      <c r="B869" s="190"/>
      <c r="C869" s="191"/>
      <c r="D869" s="192"/>
      <c r="E869" s="326"/>
      <c r="F869" s="327"/>
      <c r="G869" s="192"/>
      <c r="H869" s="193"/>
      <c r="I869" s="193"/>
      <c r="J869" s="194"/>
      <c r="K869" s="191"/>
      <c r="L869" s="192"/>
      <c r="M869" s="195"/>
      <c r="N869" s="196"/>
    </row>
    <row r="870" spans="1:14" ht="15.95" customHeight="1" x14ac:dyDescent="0.15">
      <c r="A870" s="340"/>
      <c r="B870" s="341"/>
      <c r="C870" s="341"/>
      <c r="D870" s="341"/>
      <c r="E870" s="341"/>
      <c r="F870" s="341"/>
      <c r="G870" s="341"/>
      <c r="H870" s="341"/>
      <c r="I870" s="341"/>
      <c r="J870" s="341"/>
      <c r="K870" s="341"/>
      <c r="L870" s="341"/>
      <c r="M870" s="341"/>
      <c r="N870" s="342"/>
    </row>
    <row r="871" spans="1:14" ht="15.95" customHeight="1" x14ac:dyDescent="0.15">
      <c r="A871" s="340"/>
      <c r="B871" s="341"/>
      <c r="C871" s="341"/>
      <c r="D871" s="341"/>
      <c r="E871" s="341"/>
      <c r="F871" s="341"/>
      <c r="G871" s="341"/>
      <c r="H871" s="341"/>
      <c r="I871" s="341"/>
      <c r="J871" s="341"/>
      <c r="K871" s="341"/>
      <c r="L871" s="341"/>
      <c r="M871" s="341"/>
      <c r="N871" s="342"/>
    </row>
    <row r="872" spans="1:14" ht="15.95" customHeight="1" x14ac:dyDescent="0.15">
      <c r="A872" s="340"/>
      <c r="B872" s="341"/>
      <c r="C872" s="341"/>
      <c r="D872" s="341"/>
      <c r="E872" s="341"/>
      <c r="F872" s="341"/>
      <c r="G872" s="341"/>
      <c r="H872" s="341"/>
      <c r="I872" s="341"/>
      <c r="J872" s="341"/>
      <c r="K872" s="341"/>
      <c r="L872" s="341"/>
      <c r="M872" s="341"/>
      <c r="N872" s="342"/>
    </row>
    <row r="873" spans="1:14" ht="15.95" customHeight="1" x14ac:dyDescent="0.15">
      <c r="A873" s="340"/>
      <c r="B873" s="341"/>
      <c r="C873" s="341"/>
      <c r="D873" s="341"/>
      <c r="E873" s="341"/>
      <c r="F873" s="341"/>
      <c r="G873" s="341"/>
      <c r="H873" s="341"/>
      <c r="I873" s="341"/>
      <c r="J873" s="341"/>
      <c r="K873" s="341"/>
      <c r="L873" s="341"/>
      <c r="M873" s="341"/>
      <c r="N873" s="342"/>
    </row>
    <row r="874" spans="1:14" ht="15.95" customHeight="1" x14ac:dyDescent="0.15">
      <c r="A874" s="340"/>
      <c r="B874" s="341"/>
      <c r="C874" s="341"/>
      <c r="D874" s="341"/>
      <c r="E874" s="341"/>
      <c r="F874" s="341"/>
      <c r="G874" s="341"/>
      <c r="H874" s="341"/>
      <c r="I874" s="341"/>
      <c r="J874" s="341"/>
      <c r="K874" s="341"/>
      <c r="L874" s="341"/>
      <c r="M874" s="341"/>
      <c r="N874" s="342"/>
    </row>
    <row r="875" spans="1:14" ht="15.95" customHeight="1" x14ac:dyDescent="0.15">
      <c r="A875" s="340"/>
      <c r="B875" s="341"/>
      <c r="C875" s="341"/>
      <c r="D875" s="341"/>
      <c r="E875" s="341"/>
      <c r="F875" s="341"/>
      <c r="G875" s="341"/>
      <c r="H875" s="341"/>
      <c r="I875" s="341"/>
      <c r="J875" s="341"/>
      <c r="K875" s="341"/>
      <c r="L875" s="341"/>
      <c r="M875" s="341"/>
      <c r="N875" s="342"/>
    </row>
    <row r="876" spans="1:14" ht="15.95" customHeight="1" x14ac:dyDescent="0.15">
      <c r="A876" s="340"/>
      <c r="B876" s="341"/>
      <c r="C876" s="341"/>
      <c r="D876" s="341"/>
      <c r="E876" s="341"/>
      <c r="F876" s="341"/>
      <c r="G876" s="341"/>
      <c r="H876" s="341"/>
      <c r="I876" s="341"/>
      <c r="J876" s="341"/>
      <c r="K876" s="341"/>
      <c r="L876" s="341"/>
      <c r="M876" s="341"/>
      <c r="N876" s="342"/>
    </row>
    <row r="877" spans="1:14" ht="15.95" customHeight="1" x14ac:dyDescent="0.15">
      <c r="A877" s="340"/>
      <c r="B877" s="341"/>
      <c r="C877" s="341"/>
      <c r="D877" s="341"/>
      <c r="E877" s="341"/>
      <c r="F877" s="341"/>
      <c r="G877" s="341"/>
      <c r="H877" s="341"/>
      <c r="I877" s="341"/>
      <c r="J877" s="341"/>
      <c r="K877" s="341"/>
      <c r="L877" s="341"/>
      <c r="M877" s="341"/>
      <c r="N877" s="342"/>
    </row>
    <row r="878" spans="1:14" ht="15.95" customHeight="1" x14ac:dyDescent="0.15">
      <c r="A878" s="343"/>
      <c r="B878" s="344"/>
      <c r="C878" s="344"/>
      <c r="D878" s="344"/>
      <c r="E878" s="344"/>
      <c r="F878" s="344"/>
      <c r="G878" s="344"/>
      <c r="H878" s="344"/>
      <c r="I878" s="344"/>
      <c r="J878" s="344"/>
      <c r="K878" s="344"/>
      <c r="L878" s="344"/>
      <c r="M878" s="344"/>
      <c r="N878" s="345"/>
    </row>
    <row r="879" spans="1:14" ht="14.1" customHeight="1" x14ac:dyDescent="0.15">
      <c r="A879" s="323"/>
      <c r="B879" s="323"/>
      <c r="C879" s="22"/>
      <c r="D879" s="22"/>
      <c r="E879" s="22"/>
      <c r="F879" s="22"/>
      <c r="G879" s="22"/>
      <c r="H879" s="22"/>
      <c r="I879" s="22"/>
      <c r="J879" s="324"/>
      <c r="K879" s="325"/>
      <c r="L879" s="325"/>
      <c r="M879" s="325"/>
      <c r="N879" s="325"/>
    </row>
    <row r="880" spans="1:14" ht="29.25" customHeight="1" x14ac:dyDescent="0.15">
      <c r="A880" s="346" t="s">
        <v>445</v>
      </c>
      <c r="B880" s="346"/>
      <c r="C880" s="346"/>
      <c r="D880" s="346"/>
      <c r="E880" s="11"/>
      <c r="F880" s="347" t="s">
        <v>28</v>
      </c>
      <c r="G880" s="347"/>
      <c r="H880" s="347"/>
      <c r="I880" s="11"/>
      <c r="J880" s="12"/>
      <c r="K880" s="11"/>
      <c r="L880" s="11"/>
      <c r="M880" s="348"/>
      <c r="N880" s="348"/>
    </row>
    <row r="881" spans="1:14" ht="17.25" customHeight="1" x14ac:dyDescent="0.15">
      <c r="A881" s="337" t="s">
        <v>668</v>
      </c>
      <c r="B881" s="337"/>
      <c r="C881" s="337"/>
      <c r="D881" s="337"/>
      <c r="E881" s="14" t="s">
        <v>12</v>
      </c>
      <c r="F881" s="338" t="s">
        <v>669</v>
      </c>
      <c r="G881" s="338"/>
      <c r="H881" s="338"/>
      <c r="I881" s="15" t="s">
        <v>29</v>
      </c>
      <c r="J881" s="12"/>
      <c r="K881" s="11"/>
      <c r="L881" s="11"/>
      <c r="M881" s="16">
        <v>1</v>
      </c>
      <c r="N881" s="28" t="s">
        <v>457</v>
      </c>
    </row>
    <row r="882" spans="1:14" ht="5.25" customHeight="1" x14ac:dyDescent="0.15">
      <c r="A882" s="17"/>
      <c r="B882" s="17"/>
      <c r="E882" s="18"/>
      <c r="F882" s="339"/>
      <c r="G882" s="339"/>
      <c r="H882" s="339"/>
      <c r="J882" s="19"/>
      <c r="K882" s="20"/>
      <c r="L882" s="20"/>
      <c r="M882" s="18"/>
      <c r="N882" s="219"/>
    </row>
    <row r="883" spans="1:14" ht="20.45" customHeight="1" x14ac:dyDescent="0.15">
      <c r="A883" s="120"/>
      <c r="B883" s="121" t="s">
        <v>30</v>
      </c>
      <c r="C883" s="332" t="s">
        <v>31</v>
      </c>
      <c r="D883" s="333"/>
      <c r="E883" s="332" t="s">
        <v>32</v>
      </c>
      <c r="F883" s="332"/>
      <c r="G883" s="333"/>
      <c r="H883" s="332" t="s">
        <v>33</v>
      </c>
      <c r="I883" s="332"/>
      <c r="J883" s="333"/>
      <c r="K883" s="332" t="s">
        <v>34</v>
      </c>
      <c r="L883" s="333"/>
      <c r="M883" s="332" t="s">
        <v>35</v>
      </c>
      <c r="N883" s="334"/>
    </row>
    <row r="884" spans="1:14" ht="15.95" customHeight="1" x14ac:dyDescent="0.15">
      <c r="A884" s="179" t="s">
        <v>780</v>
      </c>
      <c r="B884" s="180"/>
      <c r="C884" s="181"/>
      <c r="D884" s="182"/>
      <c r="E884" s="335"/>
      <c r="F884" s="336"/>
      <c r="G884" s="183"/>
      <c r="H884" s="184"/>
      <c r="I884" s="184"/>
      <c r="J884" s="185"/>
      <c r="K884" s="186"/>
      <c r="L884" s="183"/>
      <c r="M884" s="187"/>
      <c r="N884" s="188"/>
    </row>
    <row r="885" spans="1:14" ht="15.95" customHeight="1" x14ac:dyDescent="0.15">
      <c r="A885" s="189"/>
      <c r="B885" s="190"/>
      <c r="C885" s="191">
        <v>8</v>
      </c>
      <c r="D885" s="192" t="s">
        <v>898</v>
      </c>
      <c r="E885" s="326"/>
      <c r="F885" s="327"/>
      <c r="G885" s="192"/>
      <c r="H885" s="193"/>
      <c r="I885" s="193"/>
      <c r="J885" s="194"/>
      <c r="K885" s="191"/>
      <c r="L885" s="192"/>
      <c r="M885" s="195"/>
      <c r="N885" s="196"/>
    </row>
    <row r="886" spans="1:14" ht="20.45" customHeight="1" x14ac:dyDescent="0.15">
      <c r="A886" s="179" t="s">
        <v>178</v>
      </c>
      <c r="B886" s="180" t="s">
        <v>821</v>
      </c>
      <c r="C886" s="197"/>
      <c r="D886" s="182"/>
      <c r="E886" s="328" t="s">
        <v>758</v>
      </c>
      <c r="F886" s="329"/>
      <c r="G886" s="183"/>
      <c r="H886" s="349" t="s">
        <v>953</v>
      </c>
      <c r="I886" s="350"/>
      <c r="J886" s="351"/>
      <c r="K886" s="198"/>
      <c r="L886" s="183"/>
      <c r="M886" s="187"/>
      <c r="N886" s="188"/>
    </row>
    <row r="887" spans="1:14" ht="23.45" customHeight="1" x14ac:dyDescent="0.15">
      <c r="A887" s="189"/>
      <c r="B887" s="212" t="s">
        <v>952</v>
      </c>
      <c r="C887" s="191">
        <v>8</v>
      </c>
      <c r="D887" s="192" t="s">
        <v>926</v>
      </c>
      <c r="E887" s="326"/>
      <c r="F887" s="327"/>
      <c r="G887" s="192"/>
      <c r="H887" s="193" t="s">
        <v>869</v>
      </c>
      <c r="I887" s="193"/>
      <c r="J887" s="194"/>
      <c r="K887" s="191"/>
      <c r="L887" s="192"/>
      <c r="M887" s="195"/>
      <c r="N887" s="196"/>
    </row>
    <row r="888" spans="1:14" ht="15.95" customHeight="1" x14ac:dyDescent="0.15">
      <c r="A888" s="179" t="s">
        <v>196</v>
      </c>
      <c r="B888" s="180" t="s">
        <v>791</v>
      </c>
      <c r="C888" s="197"/>
      <c r="D888" s="182"/>
      <c r="E888" s="328" t="s">
        <v>758</v>
      </c>
      <c r="F888" s="329"/>
      <c r="G888" s="183"/>
      <c r="H888" s="184" t="s">
        <v>807</v>
      </c>
      <c r="I888" s="184"/>
      <c r="J888" s="185"/>
      <c r="K888" s="198"/>
      <c r="L888" s="183"/>
      <c r="M888" s="187"/>
      <c r="N888" s="188"/>
    </row>
    <row r="889" spans="1:14" ht="15.95" customHeight="1" x14ac:dyDescent="0.15">
      <c r="A889" s="189"/>
      <c r="B889" s="190" t="s">
        <v>793</v>
      </c>
      <c r="C889" s="191">
        <v>0</v>
      </c>
      <c r="D889" s="192" t="s">
        <v>805</v>
      </c>
      <c r="E889" s="326"/>
      <c r="F889" s="327"/>
      <c r="G889" s="192"/>
      <c r="H889" s="193" t="s">
        <v>809</v>
      </c>
      <c r="I889" s="193"/>
      <c r="J889" s="194"/>
      <c r="K889" s="191"/>
      <c r="L889" s="192"/>
      <c r="M889" s="195"/>
      <c r="N889" s="196"/>
    </row>
    <row r="890" spans="1:14" ht="15.95" customHeight="1" x14ac:dyDescent="0.15">
      <c r="A890" s="179" t="s">
        <v>781</v>
      </c>
      <c r="B890" s="180"/>
      <c r="C890" s="197"/>
      <c r="D890" s="182"/>
      <c r="E890" s="328"/>
      <c r="F890" s="329"/>
      <c r="G890" s="183"/>
      <c r="H890" s="184"/>
      <c r="I890" s="184"/>
      <c r="J890" s="185"/>
      <c r="K890" s="198"/>
      <c r="L890" s="183"/>
      <c r="M890" s="187"/>
      <c r="N890" s="188"/>
    </row>
    <row r="891" spans="1:14" ht="15.95" customHeight="1" x14ac:dyDescent="0.15">
      <c r="A891" s="189"/>
      <c r="B891" s="190"/>
      <c r="C891" s="191">
        <v>87</v>
      </c>
      <c r="D891" s="192" t="s">
        <v>911</v>
      </c>
      <c r="E891" s="326"/>
      <c r="F891" s="327"/>
      <c r="G891" s="192"/>
      <c r="H891" s="193"/>
      <c r="I891" s="193"/>
      <c r="J891" s="194"/>
      <c r="K891" s="191"/>
      <c r="L891" s="192"/>
      <c r="M891" s="195"/>
      <c r="N891" s="196"/>
    </row>
    <row r="892" spans="1:14" ht="15.95" customHeight="1" x14ac:dyDescent="0.15">
      <c r="A892" s="179" t="s">
        <v>782</v>
      </c>
      <c r="B892" s="180" t="s">
        <v>704</v>
      </c>
      <c r="C892" s="197"/>
      <c r="D892" s="182"/>
      <c r="E892" s="328" t="s">
        <v>758</v>
      </c>
      <c r="F892" s="329"/>
      <c r="G892" s="183"/>
      <c r="H892" s="184" t="s">
        <v>704</v>
      </c>
      <c r="I892" s="184"/>
      <c r="J892" s="185"/>
      <c r="K892" s="198"/>
      <c r="L892" s="183"/>
      <c r="M892" s="187"/>
      <c r="N892" s="188"/>
    </row>
    <row r="893" spans="1:14" ht="15.95" customHeight="1" x14ac:dyDescent="0.15">
      <c r="A893" s="189"/>
      <c r="B893" s="190"/>
      <c r="C893" s="191">
        <v>53</v>
      </c>
      <c r="D893" s="192" t="s">
        <v>947</v>
      </c>
      <c r="E893" s="326"/>
      <c r="F893" s="327"/>
      <c r="G893" s="192"/>
      <c r="H893" s="193"/>
      <c r="I893" s="193"/>
      <c r="J893" s="194"/>
      <c r="K893" s="191"/>
      <c r="L893" s="192"/>
      <c r="M893" s="195"/>
      <c r="N893" s="196"/>
    </row>
    <row r="894" spans="1:14" ht="15.95" customHeight="1" x14ac:dyDescent="0.15">
      <c r="A894" s="179" t="s">
        <v>795</v>
      </c>
      <c r="B894" s="180" t="s">
        <v>674</v>
      </c>
      <c r="C894" s="197"/>
      <c r="D894" s="182"/>
      <c r="E894" s="328" t="s">
        <v>758</v>
      </c>
      <c r="F894" s="329"/>
      <c r="G894" s="183"/>
      <c r="H894" s="184" t="s">
        <v>674</v>
      </c>
      <c r="I894" s="184"/>
      <c r="J894" s="185"/>
      <c r="K894" s="198"/>
      <c r="L894" s="183"/>
      <c r="M894" s="187"/>
      <c r="N894" s="188"/>
    </row>
    <row r="895" spans="1:14" ht="15.95" customHeight="1" x14ac:dyDescent="0.15">
      <c r="A895" s="189"/>
      <c r="B895" s="190"/>
      <c r="C895" s="191">
        <v>25</v>
      </c>
      <c r="D895" s="192" t="s">
        <v>838</v>
      </c>
      <c r="E895" s="326"/>
      <c r="F895" s="327"/>
      <c r="G895" s="192"/>
      <c r="H895" s="193"/>
      <c r="I895" s="193"/>
      <c r="J895" s="194"/>
      <c r="K895" s="191"/>
      <c r="L895" s="192"/>
      <c r="M895" s="195"/>
      <c r="N895" s="196"/>
    </row>
    <row r="896" spans="1:14" ht="15.95" customHeight="1" x14ac:dyDescent="0.15">
      <c r="A896" s="179" t="s">
        <v>796</v>
      </c>
      <c r="B896" s="180" t="s">
        <v>772</v>
      </c>
      <c r="C896" s="197"/>
      <c r="D896" s="182"/>
      <c r="E896" s="328" t="s">
        <v>758</v>
      </c>
      <c r="F896" s="329"/>
      <c r="G896" s="183"/>
      <c r="H896" s="184" t="s">
        <v>772</v>
      </c>
      <c r="I896" s="184"/>
      <c r="J896" s="185"/>
      <c r="K896" s="198"/>
      <c r="L896" s="183"/>
      <c r="M896" s="187"/>
      <c r="N896" s="188"/>
    </row>
    <row r="897" spans="1:14" ht="15.95" customHeight="1" x14ac:dyDescent="0.15">
      <c r="A897" s="189"/>
      <c r="B897" s="190"/>
      <c r="C897" s="191">
        <v>8</v>
      </c>
      <c r="D897" s="192" t="s">
        <v>853</v>
      </c>
      <c r="E897" s="326"/>
      <c r="F897" s="327"/>
      <c r="G897" s="192"/>
      <c r="H897" s="193"/>
      <c r="I897" s="193"/>
      <c r="J897" s="194"/>
      <c r="K897" s="191"/>
      <c r="L897" s="192"/>
      <c r="M897" s="195"/>
      <c r="N897" s="196"/>
    </row>
    <row r="898" spans="1:14" ht="15.95" customHeight="1" x14ac:dyDescent="0.15">
      <c r="A898" s="179" t="s">
        <v>783</v>
      </c>
      <c r="B898" s="180"/>
      <c r="C898" s="197"/>
      <c r="D898" s="182"/>
      <c r="E898" s="328"/>
      <c r="F898" s="329"/>
      <c r="G898" s="183"/>
      <c r="H898" s="184"/>
      <c r="I898" s="184"/>
      <c r="J898" s="185"/>
      <c r="K898" s="198"/>
      <c r="L898" s="183"/>
      <c r="M898" s="187"/>
      <c r="N898" s="188"/>
    </row>
    <row r="899" spans="1:14" ht="15.95" customHeight="1" x14ac:dyDescent="0.15">
      <c r="A899" s="189"/>
      <c r="B899" s="190"/>
      <c r="C899" s="191">
        <v>3</v>
      </c>
      <c r="D899" s="192" t="s">
        <v>883</v>
      </c>
      <c r="E899" s="326"/>
      <c r="F899" s="327"/>
      <c r="G899" s="192"/>
      <c r="H899" s="193"/>
      <c r="I899" s="193"/>
      <c r="J899" s="194"/>
      <c r="K899" s="191"/>
      <c r="L899" s="192"/>
      <c r="M899" s="195"/>
      <c r="N899" s="196"/>
    </row>
    <row r="900" spans="1:14" ht="15.95" customHeight="1" x14ac:dyDescent="0.15">
      <c r="A900" s="179" t="s">
        <v>784</v>
      </c>
      <c r="B900" s="180" t="s">
        <v>767</v>
      </c>
      <c r="C900" s="197"/>
      <c r="D900" s="182"/>
      <c r="E900" s="328" t="s">
        <v>758</v>
      </c>
      <c r="F900" s="329"/>
      <c r="G900" s="183"/>
      <c r="H900" s="184" t="s">
        <v>767</v>
      </c>
      <c r="I900" s="184"/>
      <c r="J900" s="185"/>
      <c r="K900" s="198"/>
      <c r="L900" s="183"/>
      <c r="M900" s="187"/>
      <c r="N900" s="188"/>
    </row>
    <row r="901" spans="1:14" ht="15.95" customHeight="1" x14ac:dyDescent="0.15">
      <c r="A901" s="189"/>
      <c r="B901" s="190"/>
      <c r="C901" s="191">
        <v>2</v>
      </c>
      <c r="D901" s="192" t="s">
        <v>915</v>
      </c>
      <c r="E901" s="326"/>
      <c r="F901" s="327"/>
      <c r="G901" s="192"/>
      <c r="H901" s="193"/>
      <c r="I901" s="193"/>
      <c r="J901" s="194"/>
      <c r="K901" s="191"/>
      <c r="L901" s="192"/>
      <c r="M901" s="195"/>
      <c r="N901" s="196"/>
    </row>
    <row r="902" spans="1:14" ht="15.95" customHeight="1" x14ac:dyDescent="0.15">
      <c r="A902" s="340"/>
      <c r="B902" s="341"/>
      <c r="C902" s="341"/>
      <c r="D902" s="341"/>
      <c r="E902" s="341"/>
      <c r="F902" s="341"/>
      <c r="G902" s="341"/>
      <c r="H902" s="341"/>
      <c r="I902" s="341"/>
      <c r="J902" s="341"/>
      <c r="K902" s="341"/>
      <c r="L902" s="341"/>
      <c r="M902" s="341"/>
      <c r="N902" s="342"/>
    </row>
    <row r="903" spans="1:14" ht="15.95" customHeight="1" x14ac:dyDescent="0.15">
      <c r="A903" s="340"/>
      <c r="B903" s="341"/>
      <c r="C903" s="341"/>
      <c r="D903" s="341"/>
      <c r="E903" s="341"/>
      <c r="F903" s="341"/>
      <c r="G903" s="341"/>
      <c r="H903" s="341"/>
      <c r="I903" s="341"/>
      <c r="J903" s="341"/>
      <c r="K903" s="341"/>
      <c r="L903" s="341"/>
      <c r="M903" s="341"/>
      <c r="N903" s="342"/>
    </row>
    <row r="904" spans="1:14" ht="15.95" customHeight="1" x14ac:dyDescent="0.15">
      <c r="A904" s="340"/>
      <c r="B904" s="341"/>
      <c r="C904" s="341"/>
      <c r="D904" s="341"/>
      <c r="E904" s="341"/>
      <c r="F904" s="341"/>
      <c r="G904" s="341"/>
      <c r="H904" s="341"/>
      <c r="I904" s="341"/>
      <c r="J904" s="341"/>
      <c r="K904" s="341"/>
      <c r="L904" s="341"/>
      <c r="M904" s="341"/>
      <c r="N904" s="342"/>
    </row>
    <row r="905" spans="1:14" ht="15.95" customHeight="1" x14ac:dyDescent="0.15">
      <c r="A905" s="340"/>
      <c r="B905" s="341"/>
      <c r="C905" s="341"/>
      <c r="D905" s="341"/>
      <c r="E905" s="341"/>
      <c r="F905" s="341"/>
      <c r="G905" s="341"/>
      <c r="H905" s="341"/>
      <c r="I905" s="341"/>
      <c r="J905" s="341"/>
      <c r="K905" s="341"/>
      <c r="L905" s="341"/>
      <c r="M905" s="341"/>
      <c r="N905" s="342"/>
    </row>
    <row r="906" spans="1:14" ht="15.95" customHeight="1" x14ac:dyDescent="0.15">
      <c r="A906" s="340"/>
      <c r="B906" s="341"/>
      <c r="C906" s="341"/>
      <c r="D906" s="341"/>
      <c r="E906" s="341"/>
      <c r="F906" s="341"/>
      <c r="G906" s="341"/>
      <c r="H906" s="341"/>
      <c r="I906" s="341"/>
      <c r="J906" s="341"/>
      <c r="K906" s="341"/>
      <c r="L906" s="341"/>
      <c r="M906" s="341"/>
      <c r="N906" s="342"/>
    </row>
    <row r="907" spans="1:14" ht="15.95" customHeight="1" x14ac:dyDescent="0.15">
      <c r="A907" s="340"/>
      <c r="B907" s="341"/>
      <c r="C907" s="341"/>
      <c r="D907" s="341"/>
      <c r="E907" s="341"/>
      <c r="F907" s="341"/>
      <c r="G907" s="341"/>
      <c r="H907" s="341"/>
      <c r="I907" s="341"/>
      <c r="J907" s="341"/>
      <c r="K907" s="341"/>
      <c r="L907" s="341"/>
      <c r="M907" s="341"/>
      <c r="N907" s="342"/>
    </row>
    <row r="908" spans="1:14" ht="15.95" customHeight="1" x14ac:dyDescent="0.15">
      <c r="A908" s="340"/>
      <c r="B908" s="341"/>
      <c r="C908" s="341"/>
      <c r="D908" s="341"/>
      <c r="E908" s="341"/>
      <c r="F908" s="341"/>
      <c r="G908" s="341"/>
      <c r="H908" s="341"/>
      <c r="I908" s="341"/>
      <c r="J908" s="341"/>
      <c r="K908" s="341"/>
      <c r="L908" s="341"/>
      <c r="M908" s="341"/>
      <c r="N908" s="342"/>
    </row>
    <row r="909" spans="1:14" ht="15.95" customHeight="1" x14ac:dyDescent="0.15">
      <c r="A909" s="340"/>
      <c r="B909" s="341"/>
      <c r="C909" s="341"/>
      <c r="D909" s="341"/>
      <c r="E909" s="341"/>
      <c r="F909" s="341"/>
      <c r="G909" s="341"/>
      <c r="H909" s="341"/>
      <c r="I909" s="341"/>
      <c r="J909" s="341"/>
      <c r="K909" s="341"/>
      <c r="L909" s="341"/>
      <c r="M909" s="341"/>
      <c r="N909" s="342"/>
    </row>
    <row r="910" spans="1:14" ht="15.95" customHeight="1" x14ac:dyDescent="0.15">
      <c r="A910" s="343"/>
      <c r="B910" s="344"/>
      <c r="C910" s="344"/>
      <c r="D910" s="344"/>
      <c r="E910" s="344"/>
      <c r="F910" s="344"/>
      <c r="G910" s="344"/>
      <c r="H910" s="344"/>
      <c r="I910" s="344"/>
      <c r="J910" s="344"/>
      <c r="K910" s="344"/>
      <c r="L910" s="344"/>
      <c r="M910" s="344"/>
      <c r="N910" s="345"/>
    </row>
    <row r="911" spans="1:14" ht="14.1" customHeight="1" x14ac:dyDescent="0.15">
      <c r="A911" s="323"/>
      <c r="B911" s="323"/>
      <c r="C911" s="22"/>
      <c r="D911" s="22"/>
      <c r="E911" s="22"/>
      <c r="F911" s="22"/>
      <c r="G911" s="22"/>
      <c r="H911" s="22"/>
      <c r="I911" s="22"/>
      <c r="J911" s="324"/>
      <c r="K911" s="325"/>
      <c r="L911" s="325"/>
      <c r="M911" s="325"/>
      <c r="N911" s="325"/>
    </row>
    <row r="912" spans="1:14" ht="29.25" customHeight="1" x14ac:dyDescent="0.15">
      <c r="A912" s="346" t="s">
        <v>445</v>
      </c>
      <c r="B912" s="346"/>
      <c r="C912" s="346"/>
      <c r="D912" s="346"/>
      <c r="E912" s="11"/>
      <c r="F912" s="347" t="s">
        <v>28</v>
      </c>
      <c r="G912" s="347"/>
      <c r="H912" s="347"/>
      <c r="I912" s="11"/>
      <c r="J912" s="12"/>
      <c r="K912" s="11"/>
      <c r="L912" s="11"/>
      <c r="M912" s="348"/>
      <c r="N912" s="348"/>
    </row>
    <row r="913" spans="1:14" ht="17.25" customHeight="1" x14ac:dyDescent="0.15">
      <c r="A913" s="337" t="s">
        <v>668</v>
      </c>
      <c r="B913" s="337"/>
      <c r="C913" s="337"/>
      <c r="D913" s="337"/>
      <c r="E913" s="14" t="s">
        <v>12</v>
      </c>
      <c r="F913" s="338" t="s">
        <v>669</v>
      </c>
      <c r="G913" s="338"/>
      <c r="H913" s="338"/>
      <c r="I913" s="15" t="s">
        <v>29</v>
      </c>
      <c r="J913" s="12"/>
      <c r="K913" s="11"/>
      <c r="L913" s="11"/>
      <c r="M913" s="16">
        <v>1</v>
      </c>
      <c r="N913" s="28" t="s">
        <v>457</v>
      </c>
    </row>
    <row r="914" spans="1:14" ht="5.25" customHeight="1" x14ac:dyDescent="0.15">
      <c r="A914" s="17"/>
      <c r="B914" s="17"/>
      <c r="E914" s="18"/>
      <c r="F914" s="339"/>
      <c r="G914" s="339"/>
      <c r="H914" s="339"/>
      <c r="J914" s="19"/>
      <c r="K914" s="20"/>
      <c r="L914" s="20"/>
      <c r="M914" s="18"/>
      <c r="N914" s="219"/>
    </row>
    <row r="915" spans="1:14" ht="20.45" customHeight="1" x14ac:dyDescent="0.15">
      <c r="A915" s="120"/>
      <c r="B915" s="121" t="s">
        <v>30</v>
      </c>
      <c r="C915" s="332" t="s">
        <v>31</v>
      </c>
      <c r="D915" s="333"/>
      <c r="E915" s="332" t="s">
        <v>32</v>
      </c>
      <c r="F915" s="332"/>
      <c r="G915" s="333"/>
      <c r="H915" s="332" t="s">
        <v>33</v>
      </c>
      <c r="I915" s="332"/>
      <c r="J915" s="333"/>
      <c r="K915" s="332" t="s">
        <v>34</v>
      </c>
      <c r="L915" s="333"/>
      <c r="M915" s="332" t="s">
        <v>35</v>
      </c>
      <c r="N915" s="334"/>
    </row>
    <row r="916" spans="1:14" ht="15.95" customHeight="1" x14ac:dyDescent="0.15">
      <c r="A916" s="179" t="s">
        <v>812</v>
      </c>
      <c r="B916" s="180" t="s">
        <v>810</v>
      </c>
      <c r="C916" s="181"/>
      <c r="D916" s="182"/>
      <c r="E916" s="335" t="s">
        <v>758</v>
      </c>
      <c r="F916" s="336"/>
      <c r="G916" s="183"/>
      <c r="H916" s="184" t="s">
        <v>814</v>
      </c>
      <c r="I916" s="184"/>
      <c r="J916" s="185"/>
      <c r="K916" s="186"/>
      <c r="L916" s="183"/>
      <c r="M916" s="187"/>
      <c r="N916" s="188"/>
    </row>
    <row r="917" spans="1:14" ht="15.95" customHeight="1" x14ac:dyDescent="0.15">
      <c r="A917" s="189"/>
      <c r="B917" s="190" t="s">
        <v>811</v>
      </c>
      <c r="C917" s="191">
        <v>0</v>
      </c>
      <c r="D917" s="192" t="s">
        <v>954</v>
      </c>
      <c r="E917" s="326"/>
      <c r="F917" s="327"/>
      <c r="G917" s="192"/>
      <c r="H917" s="193" t="s">
        <v>811</v>
      </c>
      <c r="I917" s="193"/>
      <c r="J917" s="194"/>
      <c r="K917" s="191"/>
      <c r="L917" s="192"/>
      <c r="M917" s="195"/>
      <c r="N917" s="196"/>
    </row>
    <row r="918" spans="1:14" ht="15.95" customHeight="1" x14ac:dyDescent="0.15">
      <c r="A918" s="179"/>
      <c r="B918" s="180"/>
      <c r="C918" s="197"/>
      <c r="D918" s="182"/>
      <c r="E918" s="328"/>
      <c r="F918" s="329"/>
      <c r="G918" s="183"/>
      <c r="H918" s="184"/>
      <c r="I918" s="184"/>
      <c r="J918" s="185"/>
      <c r="K918" s="198"/>
      <c r="L918" s="183"/>
      <c r="M918" s="187"/>
      <c r="N918" s="188"/>
    </row>
    <row r="919" spans="1:14" ht="15.95" customHeight="1" x14ac:dyDescent="0.15">
      <c r="A919" s="189"/>
      <c r="B919" s="190"/>
      <c r="C919" s="191"/>
      <c r="D919" s="192"/>
      <c r="E919" s="326"/>
      <c r="F919" s="327"/>
      <c r="G919" s="192"/>
      <c r="H919" s="193"/>
      <c r="I919" s="193"/>
      <c r="J919" s="194"/>
      <c r="K919" s="191"/>
      <c r="L919" s="192"/>
      <c r="M919" s="195"/>
      <c r="N919" s="196"/>
    </row>
    <row r="920" spans="1:14" ht="15.95" customHeight="1" x14ac:dyDescent="0.15">
      <c r="A920" s="179"/>
      <c r="B920" s="180"/>
      <c r="C920" s="197"/>
      <c r="D920" s="182"/>
      <c r="E920" s="328"/>
      <c r="F920" s="329"/>
      <c r="G920" s="183"/>
      <c r="H920" s="184"/>
      <c r="I920" s="184"/>
      <c r="J920" s="185"/>
      <c r="K920" s="198"/>
      <c r="L920" s="183"/>
      <c r="M920" s="187"/>
      <c r="N920" s="188"/>
    </row>
    <row r="921" spans="1:14" ht="15.95" customHeight="1" x14ac:dyDescent="0.15">
      <c r="A921" s="189"/>
      <c r="B921" s="190"/>
      <c r="C921" s="191"/>
      <c r="D921" s="192"/>
      <c r="E921" s="326"/>
      <c r="F921" s="327"/>
      <c r="G921" s="192"/>
      <c r="H921" s="193"/>
      <c r="I921" s="193"/>
      <c r="J921" s="194"/>
      <c r="K921" s="191"/>
      <c r="L921" s="192"/>
      <c r="M921" s="195"/>
      <c r="N921" s="196"/>
    </row>
    <row r="922" spans="1:14" ht="15.95" customHeight="1" x14ac:dyDescent="0.15">
      <c r="A922" s="179"/>
      <c r="B922" s="180"/>
      <c r="C922" s="197"/>
      <c r="D922" s="182"/>
      <c r="E922" s="328"/>
      <c r="F922" s="329"/>
      <c r="G922" s="183"/>
      <c r="H922" s="184"/>
      <c r="I922" s="184"/>
      <c r="J922" s="185"/>
      <c r="K922" s="198"/>
      <c r="L922" s="183"/>
      <c r="M922" s="187"/>
      <c r="N922" s="188"/>
    </row>
    <row r="923" spans="1:14" ht="15.95" customHeight="1" x14ac:dyDescent="0.15">
      <c r="A923" s="189"/>
      <c r="B923" s="190"/>
      <c r="C923" s="191"/>
      <c r="D923" s="192"/>
      <c r="E923" s="326"/>
      <c r="F923" s="327"/>
      <c r="G923" s="192"/>
      <c r="H923" s="193"/>
      <c r="I923" s="193"/>
      <c r="J923" s="194"/>
      <c r="K923" s="191"/>
      <c r="L923" s="192"/>
      <c r="M923" s="195"/>
      <c r="N923" s="196"/>
    </row>
    <row r="924" spans="1:14" ht="15.95" customHeight="1" x14ac:dyDescent="0.15">
      <c r="A924" s="179"/>
      <c r="B924" s="180"/>
      <c r="C924" s="197"/>
      <c r="D924" s="182"/>
      <c r="E924" s="328"/>
      <c r="F924" s="329"/>
      <c r="G924" s="183"/>
      <c r="H924" s="184"/>
      <c r="I924" s="184"/>
      <c r="J924" s="185"/>
      <c r="K924" s="198"/>
      <c r="L924" s="183"/>
      <c r="M924" s="187"/>
      <c r="N924" s="188"/>
    </row>
    <row r="925" spans="1:14" ht="15.95" customHeight="1" x14ac:dyDescent="0.15">
      <c r="A925" s="189"/>
      <c r="B925" s="190"/>
      <c r="C925" s="191"/>
      <c r="D925" s="192"/>
      <c r="E925" s="326"/>
      <c r="F925" s="327"/>
      <c r="G925" s="192"/>
      <c r="H925" s="193"/>
      <c r="I925" s="193"/>
      <c r="J925" s="194"/>
      <c r="K925" s="191"/>
      <c r="L925" s="192"/>
      <c r="M925" s="195"/>
      <c r="N925" s="196"/>
    </row>
    <row r="926" spans="1:14" ht="15.95" customHeight="1" x14ac:dyDescent="0.15">
      <c r="A926" s="179"/>
      <c r="B926" s="180"/>
      <c r="C926" s="197"/>
      <c r="D926" s="182"/>
      <c r="E926" s="328"/>
      <c r="F926" s="329"/>
      <c r="G926" s="183"/>
      <c r="H926" s="184"/>
      <c r="I926" s="184"/>
      <c r="J926" s="185"/>
      <c r="K926" s="198"/>
      <c r="L926" s="183"/>
      <c r="M926" s="187"/>
      <c r="N926" s="188"/>
    </row>
    <row r="927" spans="1:14" ht="15.95" customHeight="1" x14ac:dyDescent="0.15">
      <c r="A927" s="189"/>
      <c r="B927" s="190"/>
      <c r="C927" s="191"/>
      <c r="D927" s="192"/>
      <c r="E927" s="326"/>
      <c r="F927" s="327"/>
      <c r="G927" s="192"/>
      <c r="H927" s="193"/>
      <c r="I927" s="193"/>
      <c r="J927" s="194"/>
      <c r="K927" s="191"/>
      <c r="L927" s="192"/>
      <c r="M927" s="195"/>
      <c r="N927" s="196"/>
    </row>
    <row r="928" spans="1:14" ht="15.95" customHeight="1" x14ac:dyDescent="0.15">
      <c r="A928" s="179"/>
      <c r="B928" s="180"/>
      <c r="C928" s="197"/>
      <c r="D928" s="182"/>
      <c r="E928" s="328"/>
      <c r="F928" s="329"/>
      <c r="G928" s="183"/>
      <c r="H928" s="184"/>
      <c r="I928" s="184"/>
      <c r="J928" s="185"/>
      <c r="K928" s="198"/>
      <c r="L928" s="183"/>
      <c r="M928" s="187"/>
      <c r="N928" s="188"/>
    </row>
    <row r="929" spans="1:14" ht="15.95" customHeight="1" x14ac:dyDescent="0.15">
      <c r="A929" s="189"/>
      <c r="B929" s="190"/>
      <c r="C929" s="191"/>
      <c r="D929" s="192"/>
      <c r="E929" s="326"/>
      <c r="F929" s="327"/>
      <c r="G929" s="192"/>
      <c r="H929" s="193"/>
      <c r="I929" s="193"/>
      <c r="J929" s="194"/>
      <c r="K929" s="191"/>
      <c r="L929" s="192"/>
      <c r="M929" s="195"/>
      <c r="N929" s="196"/>
    </row>
    <row r="930" spans="1:14" ht="15.95" customHeight="1" x14ac:dyDescent="0.15">
      <c r="A930" s="179"/>
      <c r="B930" s="180"/>
      <c r="C930" s="197"/>
      <c r="D930" s="182"/>
      <c r="E930" s="328"/>
      <c r="F930" s="329"/>
      <c r="G930" s="183"/>
      <c r="H930" s="184"/>
      <c r="I930" s="184"/>
      <c r="J930" s="185"/>
      <c r="K930" s="198"/>
      <c r="L930" s="183"/>
      <c r="M930" s="187"/>
      <c r="N930" s="188"/>
    </row>
    <row r="931" spans="1:14" ht="15.95" customHeight="1" x14ac:dyDescent="0.15">
      <c r="A931" s="189"/>
      <c r="B931" s="190"/>
      <c r="C931" s="191"/>
      <c r="D931" s="192"/>
      <c r="E931" s="326"/>
      <c r="F931" s="327"/>
      <c r="G931" s="192"/>
      <c r="H931" s="193"/>
      <c r="I931" s="193"/>
      <c r="J931" s="194"/>
      <c r="K931" s="191"/>
      <c r="L931" s="192"/>
      <c r="M931" s="195"/>
      <c r="N931" s="196"/>
    </row>
    <row r="932" spans="1:14" ht="15.95" customHeight="1" x14ac:dyDescent="0.15">
      <c r="A932" s="179"/>
      <c r="B932" s="180"/>
      <c r="C932" s="197"/>
      <c r="D932" s="182"/>
      <c r="E932" s="328"/>
      <c r="F932" s="329"/>
      <c r="G932" s="183"/>
      <c r="H932" s="184"/>
      <c r="I932" s="184"/>
      <c r="J932" s="185"/>
      <c r="K932" s="198"/>
      <c r="L932" s="183"/>
      <c r="M932" s="187"/>
      <c r="N932" s="188"/>
    </row>
    <row r="933" spans="1:14" ht="15.95" customHeight="1" x14ac:dyDescent="0.15">
      <c r="A933" s="189"/>
      <c r="B933" s="190"/>
      <c r="C933" s="191"/>
      <c r="D933" s="192"/>
      <c r="E933" s="326"/>
      <c r="F933" s="327"/>
      <c r="G933" s="192"/>
      <c r="H933" s="193"/>
      <c r="I933" s="193"/>
      <c r="J933" s="194"/>
      <c r="K933" s="191"/>
      <c r="L933" s="192"/>
      <c r="M933" s="195"/>
      <c r="N933" s="196"/>
    </row>
    <row r="934" spans="1:14" ht="15.95" customHeight="1" x14ac:dyDescent="0.15">
      <c r="A934" s="179"/>
      <c r="B934" s="180"/>
      <c r="C934" s="197"/>
      <c r="D934" s="182"/>
      <c r="E934" s="328"/>
      <c r="F934" s="329"/>
      <c r="G934" s="183"/>
      <c r="H934" s="184"/>
      <c r="I934" s="184"/>
      <c r="J934" s="185"/>
      <c r="K934" s="198"/>
      <c r="L934" s="183"/>
      <c r="M934" s="187"/>
      <c r="N934" s="188"/>
    </row>
    <row r="935" spans="1:14" ht="15.95" customHeight="1" x14ac:dyDescent="0.15">
      <c r="A935" s="189"/>
      <c r="B935" s="190"/>
      <c r="C935" s="191"/>
      <c r="D935" s="192"/>
      <c r="E935" s="326"/>
      <c r="F935" s="327"/>
      <c r="G935" s="192"/>
      <c r="H935" s="193"/>
      <c r="I935" s="193"/>
      <c r="J935" s="194"/>
      <c r="K935" s="191"/>
      <c r="L935" s="192"/>
      <c r="M935" s="195"/>
      <c r="N935" s="196"/>
    </row>
    <row r="936" spans="1:14" ht="15.95" customHeight="1" x14ac:dyDescent="0.15">
      <c r="A936" s="179"/>
      <c r="B936" s="180"/>
      <c r="C936" s="197"/>
      <c r="D936" s="182"/>
      <c r="E936" s="328"/>
      <c r="F936" s="329"/>
      <c r="G936" s="183"/>
      <c r="H936" s="184"/>
      <c r="I936" s="184"/>
      <c r="J936" s="185"/>
      <c r="K936" s="198"/>
      <c r="L936" s="183"/>
      <c r="M936" s="187"/>
      <c r="N936" s="188"/>
    </row>
    <row r="937" spans="1:14" ht="15.95" customHeight="1" x14ac:dyDescent="0.15">
      <c r="A937" s="189"/>
      <c r="B937" s="190"/>
      <c r="C937" s="191"/>
      <c r="D937" s="192"/>
      <c r="E937" s="326"/>
      <c r="F937" s="327"/>
      <c r="G937" s="192"/>
      <c r="H937" s="193"/>
      <c r="I937" s="193"/>
      <c r="J937" s="194"/>
      <c r="K937" s="191"/>
      <c r="L937" s="192"/>
      <c r="M937" s="195"/>
      <c r="N937" s="196"/>
    </row>
    <row r="938" spans="1:14" ht="15.95" customHeight="1" x14ac:dyDescent="0.15">
      <c r="A938" s="179"/>
      <c r="B938" s="180"/>
      <c r="C938" s="197"/>
      <c r="D938" s="182"/>
      <c r="E938" s="328"/>
      <c r="F938" s="329"/>
      <c r="G938" s="183"/>
      <c r="H938" s="184"/>
      <c r="I938" s="184"/>
      <c r="J938" s="185"/>
      <c r="K938" s="198"/>
      <c r="L938" s="183"/>
      <c r="M938" s="187"/>
      <c r="N938" s="188"/>
    </row>
    <row r="939" spans="1:14" ht="15.95" customHeight="1" x14ac:dyDescent="0.15">
      <c r="A939" s="189"/>
      <c r="B939" s="190"/>
      <c r="C939" s="191"/>
      <c r="D939" s="192"/>
      <c r="E939" s="326"/>
      <c r="F939" s="327"/>
      <c r="G939" s="192"/>
      <c r="H939" s="193"/>
      <c r="I939" s="193"/>
      <c r="J939" s="194"/>
      <c r="K939" s="191"/>
      <c r="L939" s="192"/>
      <c r="M939" s="195"/>
      <c r="N939" s="196"/>
    </row>
    <row r="940" spans="1:14" ht="15.95" customHeight="1" x14ac:dyDescent="0.15">
      <c r="A940" s="179"/>
      <c r="B940" s="180"/>
      <c r="C940" s="197"/>
      <c r="D940" s="182"/>
      <c r="E940" s="328"/>
      <c r="F940" s="329"/>
      <c r="G940" s="183"/>
      <c r="H940" s="184"/>
      <c r="I940" s="184"/>
      <c r="J940" s="185"/>
      <c r="K940" s="198"/>
      <c r="L940" s="183"/>
      <c r="M940" s="187"/>
      <c r="N940" s="188"/>
    </row>
    <row r="941" spans="1:14" ht="15.95" customHeight="1" x14ac:dyDescent="0.15">
      <c r="A941" s="189"/>
      <c r="B941" s="190"/>
      <c r="C941" s="191"/>
      <c r="D941" s="192"/>
      <c r="E941" s="326"/>
      <c r="F941" s="327"/>
      <c r="G941" s="192"/>
      <c r="H941" s="193"/>
      <c r="I941" s="193"/>
      <c r="J941" s="194"/>
      <c r="K941" s="191"/>
      <c r="L941" s="192"/>
      <c r="M941" s="195"/>
      <c r="N941" s="196"/>
    </row>
    <row r="942" spans="1:14" ht="15.95" customHeight="1" x14ac:dyDescent="0.15">
      <c r="A942" s="179"/>
      <c r="B942" s="180"/>
      <c r="C942" s="197"/>
      <c r="D942" s="182"/>
      <c r="E942" s="328"/>
      <c r="F942" s="329"/>
      <c r="G942" s="183"/>
      <c r="H942" s="184"/>
      <c r="I942" s="184"/>
      <c r="J942" s="185"/>
      <c r="K942" s="198"/>
      <c r="L942" s="183"/>
      <c r="M942" s="187"/>
      <c r="N942" s="188"/>
    </row>
    <row r="943" spans="1:14" ht="15.95" customHeight="1" x14ac:dyDescent="0.15">
      <c r="A943" s="199"/>
      <c r="B943" s="200"/>
      <c r="C943" s="201"/>
      <c r="D943" s="202"/>
      <c r="E943" s="330"/>
      <c r="F943" s="331"/>
      <c r="G943" s="202"/>
      <c r="H943" s="203"/>
      <c r="I943" s="203"/>
      <c r="J943" s="204"/>
      <c r="K943" s="201"/>
      <c r="L943" s="205"/>
      <c r="M943" s="206"/>
      <c r="N943" s="207"/>
    </row>
    <row r="944" spans="1:14" ht="14.1" customHeight="1" x14ac:dyDescent="0.15">
      <c r="A944" s="323"/>
      <c r="B944" s="323"/>
      <c r="C944" s="22"/>
      <c r="D944" s="22"/>
      <c r="E944" s="22"/>
      <c r="F944" s="22"/>
      <c r="G944" s="22"/>
      <c r="H944" s="22"/>
      <c r="I944" s="22"/>
      <c r="J944" s="324"/>
      <c r="K944" s="325"/>
      <c r="L944" s="325"/>
      <c r="M944" s="325"/>
      <c r="N944" s="325"/>
    </row>
  </sheetData>
  <mergeCells count="1021">
    <mergeCell ref="M1:N1"/>
    <mergeCell ref="A23:N32"/>
    <mergeCell ref="C4:D4"/>
    <mergeCell ref="E4:G4"/>
    <mergeCell ref="H4:J4"/>
    <mergeCell ref="K4:L4"/>
    <mergeCell ref="M4:N4"/>
    <mergeCell ref="A1:D1"/>
    <mergeCell ref="F1:H1"/>
    <mergeCell ref="A2:D2"/>
    <mergeCell ref="F2:H2"/>
    <mergeCell ref="F3:H3"/>
    <mergeCell ref="E5:F5"/>
    <mergeCell ref="E6:F6"/>
    <mergeCell ref="H106:J106"/>
    <mergeCell ref="H494:J494"/>
    <mergeCell ref="E22:F22"/>
    <mergeCell ref="E17:F17"/>
    <mergeCell ref="E18:F18"/>
    <mergeCell ref="E19:F19"/>
    <mergeCell ref="E20:F20"/>
    <mergeCell ref="E21:F21"/>
    <mergeCell ref="E12:F12"/>
    <mergeCell ref="E13:F13"/>
    <mergeCell ref="E14:F14"/>
    <mergeCell ref="E15:F15"/>
    <mergeCell ref="E16:F16"/>
    <mergeCell ref="E7:F7"/>
    <mergeCell ref="E8:F8"/>
    <mergeCell ref="E9:F9"/>
    <mergeCell ref="E10:F10"/>
    <mergeCell ref="E11:F11"/>
    <mergeCell ref="A33:B33"/>
    <mergeCell ref="E42:F42"/>
    <mergeCell ref="E43:F43"/>
    <mergeCell ref="E44:F44"/>
    <mergeCell ref="E45:F45"/>
    <mergeCell ref="E46:F46"/>
    <mergeCell ref="M37:N37"/>
    <mergeCell ref="E38:F38"/>
    <mergeCell ref="E39:F39"/>
    <mergeCell ref="E40:F40"/>
    <mergeCell ref="E41:F41"/>
    <mergeCell ref="F36:H36"/>
    <mergeCell ref="C37:D37"/>
    <mergeCell ref="E37:G37"/>
    <mergeCell ref="H37:J37"/>
    <mergeCell ref="K37:L37"/>
    <mergeCell ref="A34:D34"/>
    <mergeCell ref="F34:H34"/>
    <mergeCell ref="M34:N34"/>
    <mergeCell ref="A35:D35"/>
    <mergeCell ref="F35:H35"/>
    <mergeCell ref="J33:N33"/>
    <mergeCell ref="A68:D68"/>
    <mergeCell ref="F68:H68"/>
    <mergeCell ref="F69:H69"/>
    <mergeCell ref="C70:D70"/>
    <mergeCell ref="E70:G70"/>
    <mergeCell ref="H70:J70"/>
    <mergeCell ref="A66:B66"/>
    <mergeCell ref="J66:N66"/>
    <mergeCell ref="A67:D67"/>
    <mergeCell ref="F67:H67"/>
    <mergeCell ref="M67:N67"/>
    <mergeCell ref="E52:F52"/>
    <mergeCell ref="E53:F53"/>
    <mergeCell ref="E54:F54"/>
    <mergeCell ref="E55:F55"/>
    <mergeCell ref="A56:N65"/>
    <mergeCell ref="E47:F47"/>
    <mergeCell ref="E48:F48"/>
    <mergeCell ref="E49:F49"/>
    <mergeCell ref="E50:F50"/>
    <mergeCell ref="E51:F51"/>
    <mergeCell ref="E84:F84"/>
    <mergeCell ref="E85:F85"/>
    <mergeCell ref="E86:F86"/>
    <mergeCell ref="E87:F87"/>
    <mergeCell ref="E88:F88"/>
    <mergeCell ref="E79:F79"/>
    <mergeCell ref="E80:F80"/>
    <mergeCell ref="E81:F81"/>
    <mergeCell ref="E82:F82"/>
    <mergeCell ref="E83:F83"/>
    <mergeCell ref="E74:F74"/>
    <mergeCell ref="E75:F75"/>
    <mergeCell ref="E76:F76"/>
    <mergeCell ref="E77:F77"/>
    <mergeCell ref="E78:F78"/>
    <mergeCell ref="K70:L70"/>
    <mergeCell ref="M70:N70"/>
    <mergeCell ref="E71:F71"/>
    <mergeCell ref="E72:F72"/>
    <mergeCell ref="E73:F73"/>
    <mergeCell ref="A101:D101"/>
    <mergeCell ref="F101:H101"/>
    <mergeCell ref="F102:H102"/>
    <mergeCell ref="C103:D103"/>
    <mergeCell ref="E103:G103"/>
    <mergeCell ref="H103:J103"/>
    <mergeCell ref="A99:B99"/>
    <mergeCell ref="J99:N99"/>
    <mergeCell ref="A100:D100"/>
    <mergeCell ref="F100:H100"/>
    <mergeCell ref="M100:N100"/>
    <mergeCell ref="E94:F94"/>
    <mergeCell ref="E95:F95"/>
    <mergeCell ref="E96:F96"/>
    <mergeCell ref="E97:F97"/>
    <mergeCell ref="E98:F98"/>
    <mergeCell ref="E89:F89"/>
    <mergeCell ref="E90:F90"/>
    <mergeCell ref="E91:F91"/>
    <mergeCell ref="E92:F92"/>
    <mergeCell ref="E93:F93"/>
    <mergeCell ref="E117:F117"/>
    <mergeCell ref="E118:F118"/>
    <mergeCell ref="E119:F119"/>
    <mergeCell ref="E120:F120"/>
    <mergeCell ref="E121:F121"/>
    <mergeCell ref="E112:F112"/>
    <mergeCell ref="E113:F113"/>
    <mergeCell ref="E114:F114"/>
    <mergeCell ref="E115:F115"/>
    <mergeCell ref="E116:F116"/>
    <mergeCell ref="E107:F107"/>
    <mergeCell ref="E108:F108"/>
    <mergeCell ref="E109:F109"/>
    <mergeCell ref="E110:F110"/>
    <mergeCell ref="E111:F111"/>
    <mergeCell ref="K103:L103"/>
    <mergeCell ref="M103:N103"/>
    <mergeCell ref="E104:F104"/>
    <mergeCell ref="E105:F105"/>
    <mergeCell ref="E106:F106"/>
    <mergeCell ref="K135:L135"/>
    <mergeCell ref="M135:N135"/>
    <mergeCell ref="E136:F136"/>
    <mergeCell ref="E137:F137"/>
    <mergeCell ref="E138:F138"/>
    <mergeCell ref="A133:D133"/>
    <mergeCell ref="F133:H133"/>
    <mergeCell ref="F134:H134"/>
    <mergeCell ref="C135:D135"/>
    <mergeCell ref="E135:G135"/>
    <mergeCell ref="H135:J135"/>
    <mergeCell ref="A122:N130"/>
    <mergeCell ref="A131:B131"/>
    <mergeCell ref="J131:N131"/>
    <mergeCell ref="A132:D132"/>
    <mergeCell ref="F132:H132"/>
    <mergeCell ref="M132:N132"/>
    <mergeCell ref="A154:N162"/>
    <mergeCell ref="A163:B163"/>
    <mergeCell ref="J163:N163"/>
    <mergeCell ref="A164:D164"/>
    <mergeCell ref="F164:H164"/>
    <mergeCell ref="M164:N164"/>
    <mergeCell ref="E149:F149"/>
    <mergeCell ref="E150:F150"/>
    <mergeCell ref="E151:F151"/>
    <mergeCell ref="E152:F152"/>
    <mergeCell ref="E153:F153"/>
    <mergeCell ref="E144:F144"/>
    <mergeCell ref="E145:F145"/>
    <mergeCell ref="E146:F146"/>
    <mergeCell ref="E147:F147"/>
    <mergeCell ref="E148:F148"/>
    <mergeCell ref="E139:F139"/>
    <mergeCell ref="E140:F140"/>
    <mergeCell ref="E141:F141"/>
    <mergeCell ref="E142:F142"/>
    <mergeCell ref="E143:F143"/>
    <mergeCell ref="E176:F176"/>
    <mergeCell ref="E177:F177"/>
    <mergeCell ref="E178:F178"/>
    <mergeCell ref="E179:F179"/>
    <mergeCell ref="E180:F180"/>
    <mergeCell ref="E171:F171"/>
    <mergeCell ref="E172:F172"/>
    <mergeCell ref="E173:F173"/>
    <mergeCell ref="E174:F174"/>
    <mergeCell ref="E175:F175"/>
    <mergeCell ref="K167:L167"/>
    <mergeCell ref="M167:N167"/>
    <mergeCell ref="E168:F168"/>
    <mergeCell ref="E169:F169"/>
    <mergeCell ref="E170:F170"/>
    <mergeCell ref="A165:D165"/>
    <mergeCell ref="F165:H165"/>
    <mergeCell ref="F166:H166"/>
    <mergeCell ref="C167:D167"/>
    <mergeCell ref="E167:G167"/>
    <mergeCell ref="H167:J167"/>
    <mergeCell ref="A198:D198"/>
    <mergeCell ref="F198:H198"/>
    <mergeCell ref="F199:H199"/>
    <mergeCell ref="C200:D200"/>
    <mergeCell ref="E200:G200"/>
    <mergeCell ref="H200:J200"/>
    <mergeCell ref="A186:N195"/>
    <mergeCell ref="A196:B196"/>
    <mergeCell ref="J196:N196"/>
    <mergeCell ref="A197:D197"/>
    <mergeCell ref="F197:H197"/>
    <mergeCell ref="M197:N197"/>
    <mergeCell ref="E181:F181"/>
    <mergeCell ref="E182:F182"/>
    <mergeCell ref="E183:F183"/>
    <mergeCell ref="E184:F184"/>
    <mergeCell ref="E185:F185"/>
    <mergeCell ref="E214:F214"/>
    <mergeCell ref="E215:F215"/>
    <mergeCell ref="E216:F216"/>
    <mergeCell ref="E217:F217"/>
    <mergeCell ref="E218:F218"/>
    <mergeCell ref="E209:F209"/>
    <mergeCell ref="E210:F210"/>
    <mergeCell ref="E211:F211"/>
    <mergeCell ref="E212:F212"/>
    <mergeCell ref="E213:F213"/>
    <mergeCell ref="E204:F204"/>
    <mergeCell ref="E205:F205"/>
    <mergeCell ref="E206:F206"/>
    <mergeCell ref="E207:F207"/>
    <mergeCell ref="E208:F208"/>
    <mergeCell ref="K200:L200"/>
    <mergeCell ref="M200:N200"/>
    <mergeCell ref="E201:F201"/>
    <mergeCell ref="E202:F202"/>
    <mergeCell ref="E203:F203"/>
    <mergeCell ref="A231:D231"/>
    <mergeCell ref="F231:H231"/>
    <mergeCell ref="F232:H232"/>
    <mergeCell ref="C233:D233"/>
    <mergeCell ref="E233:G233"/>
    <mergeCell ref="H233:J233"/>
    <mergeCell ref="A229:B229"/>
    <mergeCell ref="J229:N229"/>
    <mergeCell ref="A230:D230"/>
    <mergeCell ref="F230:H230"/>
    <mergeCell ref="M230:N230"/>
    <mergeCell ref="E224:F224"/>
    <mergeCell ref="E225:F225"/>
    <mergeCell ref="E226:F226"/>
    <mergeCell ref="E227:F227"/>
    <mergeCell ref="E228:F228"/>
    <mergeCell ref="E219:F219"/>
    <mergeCell ref="E220:F220"/>
    <mergeCell ref="E221:F221"/>
    <mergeCell ref="E222:F222"/>
    <mergeCell ref="E223:F223"/>
    <mergeCell ref="E247:F247"/>
    <mergeCell ref="E248:F248"/>
    <mergeCell ref="E249:F249"/>
    <mergeCell ref="E250:F250"/>
    <mergeCell ref="E251:F251"/>
    <mergeCell ref="E242:F242"/>
    <mergeCell ref="E243:F243"/>
    <mergeCell ref="E244:F244"/>
    <mergeCell ref="E245:F245"/>
    <mergeCell ref="E246:F246"/>
    <mergeCell ref="E237:F237"/>
    <mergeCell ref="E238:F238"/>
    <mergeCell ref="E239:F239"/>
    <mergeCell ref="E240:F240"/>
    <mergeCell ref="E241:F241"/>
    <mergeCell ref="K233:L233"/>
    <mergeCell ref="M233:N233"/>
    <mergeCell ref="E234:F234"/>
    <mergeCell ref="E235:F235"/>
    <mergeCell ref="E236:F236"/>
    <mergeCell ref="K266:L266"/>
    <mergeCell ref="M266:N266"/>
    <mergeCell ref="E267:F267"/>
    <mergeCell ref="E268:F268"/>
    <mergeCell ref="E269:F269"/>
    <mergeCell ref="A264:D264"/>
    <mergeCell ref="F264:H264"/>
    <mergeCell ref="F265:H265"/>
    <mergeCell ref="C266:D266"/>
    <mergeCell ref="E266:G266"/>
    <mergeCell ref="H266:J266"/>
    <mergeCell ref="A252:N261"/>
    <mergeCell ref="A262:B262"/>
    <mergeCell ref="J262:N262"/>
    <mergeCell ref="A263:D263"/>
    <mergeCell ref="F263:H263"/>
    <mergeCell ref="M263:N263"/>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K299:L299"/>
    <mergeCell ref="M299:N299"/>
    <mergeCell ref="E300:F300"/>
    <mergeCell ref="E301:F301"/>
    <mergeCell ref="E302:F302"/>
    <mergeCell ref="A297:D297"/>
    <mergeCell ref="F297:H297"/>
    <mergeCell ref="F298:H298"/>
    <mergeCell ref="C299:D299"/>
    <mergeCell ref="E299:G299"/>
    <mergeCell ref="H299:J299"/>
    <mergeCell ref="A295:B295"/>
    <mergeCell ref="J295:N295"/>
    <mergeCell ref="A296:D296"/>
    <mergeCell ref="F296:H296"/>
    <mergeCell ref="M296:N296"/>
    <mergeCell ref="E290:F290"/>
    <mergeCell ref="E291:F291"/>
    <mergeCell ref="E292:F292"/>
    <mergeCell ref="E293:F293"/>
    <mergeCell ref="E294:F294"/>
    <mergeCell ref="A318:N325"/>
    <mergeCell ref="A326:B326"/>
    <mergeCell ref="J326:N326"/>
    <mergeCell ref="A327:D327"/>
    <mergeCell ref="F327:H327"/>
    <mergeCell ref="M327:N327"/>
    <mergeCell ref="E313:F313"/>
    <mergeCell ref="E314:F314"/>
    <mergeCell ref="E315:F315"/>
    <mergeCell ref="E316:F316"/>
    <mergeCell ref="E317:F317"/>
    <mergeCell ref="E308:F308"/>
    <mergeCell ref="E309:F309"/>
    <mergeCell ref="E310:F310"/>
    <mergeCell ref="E311:F311"/>
    <mergeCell ref="E312:F312"/>
    <mergeCell ref="E303:F303"/>
    <mergeCell ref="E304:F304"/>
    <mergeCell ref="E305:F305"/>
    <mergeCell ref="E306:F306"/>
    <mergeCell ref="E307:F307"/>
    <mergeCell ref="E339:F339"/>
    <mergeCell ref="E340:F340"/>
    <mergeCell ref="E341:F341"/>
    <mergeCell ref="E334:F334"/>
    <mergeCell ref="E335:F335"/>
    <mergeCell ref="E336:F336"/>
    <mergeCell ref="E337:F337"/>
    <mergeCell ref="E338:F338"/>
    <mergeCell ref="K330:L330"/>
    <mergeCell ref="M330:N330"/>
    <mergeCell ref="E331:F331"/>
    <mergeCell ref="E332:F332"/>
    <mergeCell ref="E333:F333"/>
    <mergeCell ref="A328:D328"/>
    <mergeCell ref="F328:H328"/>
    <mergeCell ref="F329:H329"/>
    <mergeCell ref="C330:D330"/>
    <mergeCell ref="E330:G330"/>
    <mergeCell ref="H330:J330"/>
    <mergeCell ref="A357:B357"/>
    <mergeCell ref="J357:N357"/>
    <mergeCell ref="A358:D358"/>
    <mergeCell ref="F358:H358"/>
    <mergeCell ref="M358:N358"/>
    <mergeCell ref="E352:F352"/>
    <mergeCell ref="E353:F353"/>
    <mergeCell ref="E354:F354"/>
    <mergeCell ref="E355:F355"/>
    <mergeCell ref="E356:F356"/>
    <mergeCell ref="E347:F347"/>
    <mergeCell ref="E348:F348"/>
    <mergeCell ref="E349:F349"/>
    <mergeCell ref="E350:F350"/>
    <mergeCell ref="E351:F351"/>
    <mergeCell ref="E342:F342"/>
    <mergeCell ref="E343:F343"/>
    <mergeCell ref="E344:F344"/>
    <mergeCell ref="E345:F345"/>
    <mergeCell ref="E346:F346"/>
    <mergeCell ref="E370:F370"/>
    <mergeCell ref="E371:F371"/>
    <mergeCell ref="E372:F372"/>
    <mergeCell ref="E373:F373"/>
    <mergeCell ref="E374:F374"/>
    <mergeCell ref="E365:F365"/>
    <mergeCell ref="E366:F366"/>
    <mergeCell ref="E367:F367"/>
    <mergeCell ref="E368:F368"/>
    <mergeCell ref="E369:F369"/>
    <mergeCell ref="K361:L361"/>
    <mergeCell ref="M361:N361"/>
    <mergeCell ref="E362:F362"/>
    <mergeCell ref="E363:F363"/>
    <mergeCell ref="E364:F364"/>
    <mergeCell ref="A359:D359"/>
    <mergeCell ref="F359:H359"/>
    <mergeCell ref="F360:H360"/>
    <mergeCell ref="C361:D361"/>
    <mergeCell ref="E361:G361"/>
    <mergeCell ref="H361:J361"/>
    <mergeCell ref="A392:D392"/>
    <mergeCell ref="F392:H392"/>
    <mergeCell ref="F393:H393"/>
    <mergeCell ref="C394:D394"/>
    <mergeCell ref="E394:G394"/>
    <mergeCell ref="H394:J394"/>
    <mergeCell ref="A380:N389"/>
    <mergeCell ref="A390:B390"/>
    <mergeCell ref="J390:N390"/>
    <mergeCell ref="A391:D391"/>
    <mergeCell ref="F391:H391"/>
    <mergeCell ref="M391:N391"/>
    <mergeCell ref="E375:F375"/>
    <mergeCell ref="E376:F376"/>
    <mergeCell ref="E377:F377"/>
    <mergeCell ref="E378:F378"/>
    <mergeCell ref="E379:F379"/>
    <mergeCell ref="E408:F408"/>
    <mergeCell ref="E409:F409"/>
    <mergeCell ref="E410:F410"/>
    <mergeCell ref="E411:F411"/>
    <mergeCell ref="E412:F412"/>
    <mergeCell ref="E403:F403"/>
    <mergeCell ref="E404:F404"/>
    <mergeCell ref="E405:F405"/>
    <mergeCell ref="E406:F406"/>
    <mergeCell ref="E407:F407"/>
    <mergeCell ref="E398:F398"/>
    <mergeCell ref="E399:F399"/>
    <mergeCell ref="E400:F400"/>
    <mergeCell ref="E401:F401"/>
    <mergeCell ref="E402:F402"/>
    <mergeCell ref="K394:L394"/>
    <mergeCell ref="M394:N394"/>
    <mergeCell ref="E395:F395"/>
    <mergeCell ref="E396:F396"/>
    <mergeCell ref="E397:F397"/>
    <mergeCell ref="K426:L426"/>
    <mergeCell ref="M426:N426"/>
    <mergeCell ref="E427:F427"/>
    <mergeCell ref="E428:F428"/>
    <mergeCell ref="E429:F429"/>
    <mergeCell ref="A424:D424"/>
    <mergeCell ref="F424:H424"/>
    <mergeCell ref="F425:H425"/>
    <mergeCell ref="C426:D426"/>
    <mergeCell ref="E426:G426"/>
    <mergeCell ref="H426:J426"/>
    <mergeCell ref="A413:N421"/>
    <mergeCell ref="A422:B422"/>
    <mergeCell ref="J422:N422"/>
    <mergeCell ref="A423:D423"/>
    <mergeCell ref="F423:H423"/>
    <mergeCell ref="M423:N423"/>
    <mergeCell ref="A445:N454"/>
    <mergeCell ref="A455:B455"/>
    <mergeCell ref="J455:N455"/>
    <mergeCell ref="A456:D456"/>
    <mergeCell ref="F456:H456"/>
    <mergeCell ref="M456:N456"/>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68:F468"/>
    <mergeCell ref="E469:F469"/>
    <mergeCell ref="E470:F470"/>
    <mergeCell ref="E471:F471"/>
    <mergeCell ref="E472:F472"/>
    <mergeCell ref="E463:F463"/>
    <mergeCell ref="E464:F464"/>
    <mergeCell ref="E465:F465"/>
    <mergeCell ref="E466:F466"/>
    <mergeCell ref="E467:F467"/>
    <mergeCell ref="K459:L459"/>
    <mergeCell ref="M459:N459"/>
    <mergeCell ref="E460:F460"/>
    <mergeCell ref="E461:F461"/>
    <mergeCell ref="E462:F462"/>
    <mergeCell ref="A457:D457"/>
    <mergeCell ref="F457:H457"/>
    <mergeCell ref="F458:H458"/>
    <mergeCell ref="C459:D459"/>
    <mergeCell ref="E459:G459"/>
    <mergeCell ref="H459:J459"/>
    <mergeCell ref="A489:D489"/>
    <mergeCell ref="F489:H489"/>
    <mergeCell ref="F490:H490"/>
    <mergeCell ref="C491:D491"/>
    <mergeCell ref="E491:G491"/>
    <mergeCell ref="H491:J491"/>
    <mergeCell ref="A478:N486"/>
    <mergeCell ref="A487:B487"/>
    <mergeCell ref="J487:N487"/>
    <mergeCell ref="A488:D488"/>
    <mergeCell ref="F488:H488"/>
    <mergeCell ref="M488:N488"/>
    <mergeCell ref="E473:F473"/>
    <mergeCell ref="E474:F474"/>
    <mergeCell ref="E475:F475"/>
    <mergeCell ref="E476:F476"/>
    <mergeCell ref="E477:F477"/>
    <mergeCell ref="E505:F505"/>
    <mergeCell ref="E506:F506"/>
    <mergeCell ref="E507:F507"/>
    <mergeCell ref="E508:F508"/>
    <mergeCell ref="E509:F509"/>
    <mergeCell ref="E500:F500"/>
    <mergeCell ref="E501:F501"/>
    <mergeCell ref="E502:F502"/>
    <mergeCell ref="E503:F503"/>
    <mergeCell ref="E504:F504"/>
    <mergeCell ref="E495:F495"/>
    <mergeCell ref="E496:F496"/>
    <mergeCell ref="E497:F497"/>
    <mergeCell ref="E498:F498"/>
    <mergeCell ref="E499:F499"/>
    <mergeCell ref="K491:L491"/>
    <mergeCell ref="M491:N491"/>
    <mergeCell ref="E492:F492"/>
    <mergeCell ref="E493:F493"/>
    <mergeCell ref="E494:F494"/>
    <mergeCell ref="K522:L522"/>
    <mergeCell ref="M522:N522"/>
    <mergeCell ref="E523:F523"/>
    <mergeCell ref="E524:F524"/>
    <mergeCell ref="E525:F525"/>
    <mergeCell ref="A520:D520"/>
    <mergeCell ref="F520:H520"/>
    <mergeCell ref="F521:H521"/>
    <mergeCell ref="C522:D522"/>
    <mergeCell ref="E522:G522"/>
    <mergeCell ref="H522:J522"/>
    <mergeCell ref="A510:N517"/>
    <mergeCell ref="A518:B518"/>
    <mergeCell ref="J518:N518"/>
    <mergeCell ref="A519:D519"/>
    <mergeCell ref="F519:H519"/>
    <mergeCell ref="M519:N519"/>
    <mergeCell ref="A541:N550"/>
    <mergeCell ref="A551:B551"/>
    <mergeCell ref="J551:N551"/>
    <mergeCell ref="A552:D552"/>
    <mergeCell ref="F552:H552"/>
    <mergeCell ref="M552:N552"/>
    <mergeCell ref="E536:F536"/>
    <mergeCell ref="E537:F537"/>
    <mergeCell ref="E538:F538"/>
    <mergeCell ref="E539:F539"/>
    <mergeCell ref="E540:F540"/>
    <mergeCell ref="E531:F531"/>
    <mergeCell ref="E532:F532"/>
    <mergeCell ref="E533:F533"/>
    <mergeCell ref="E534:F534"/>
    <mergeCell ref="E535:F535"/>
    <mergeCell ref="E526:F526"/>
    <mergeCell ref="E527:F527"/>
    <mergeCell ref="E528:F528"/>
    <mergeCell ref="E529:F529"/>
    <mergeCell ref="E530:F530"/>
    <mergeCell ref="E564:F564"/>
    <mergeCell ref="E565:F565"/>
    <mergeCell ref="E566:F566"/>
    <mergeCell ref="E567:F567"/>
    <mergeCell ref="E568:F568"/>
    <mergeCell ref="E559:F559"/>
    <mergeCell ref="E560:F560"/>
    <mergeCell ref="E561:F561"/>
    <mergeCell ref="E562:F562"/>
    <mergeCell ref="E563:F563"/>
    <mergeCell ref="K555:L555"/>
    <mergeCell ref="M555:N555"/>
    <mergeCell ref="E556:F556"/>
    <mergeCell ref="E557:F557"/>
    <mergeCell ref="E558:F558"/>
    <mergeCell ref="A553:D553"/>
    <mergeCell ref="F553:H553"/>
    <mergeCell ref="F554:H554"/>
    <mergeCell ref="C555:D555"/>
    <mergeCell ref="E555:G555"/>
    <mergeCell ref="H555:J555"/>
    <mergeCell ref="A584:B584"/>
    <mergeCell ref="J584:N584"/>
    <mergeCell ref="A585:D585"/>
    <mergeCell ref="F585:H585"/>
    <mergeCell ref="M585:N585"/>
    <mergeCell ref="E579:F579"/>
    <mergeCell ref="E580:F580"/>
    <mergeCell ref="E581:F581"/>
    <mergeCell ref="E582:F582"/>
    <mergeCell ref="E583:F583"/>
    <mergeCell ref="E574:F574"/>
    <mergeCell ref="E575:F575"/>
    <mergeCell ref="E576:F576"/>
    <mergeCell ref="E577:F577"/>
    <mergeCell ref="E578:F578"/>
    <mergeCell ref="E569:F569"/>
    <mergeCell ref="E570:F570"/>
    <mergeCell ref="E571:F571"/>
    <mergeCell ref="E572:F572"/>
    <mergeCell ref="E573:F573"/>
    <mergeCell ref="E597:F597"/>
    <mergeCell ref="E598:F598"/>
    <mergeCell ref="E599:F599"/>
    <mergeCell ref="E600:F600"/>
    <mergeCell ref="E601:F601"/>
    <mergeCell ref="E592:F592"/>
    <mergeCell ref="E593:F593"/>
    <mergeCell ref="E594:F594"/>
    <mergeCell ref="E595:F595"/>
    <mergeCell ref="E596:F596"/>
    <mergeCell ref="K588:L588"/>
    <mergeCell ref="M588:N588"/>
    <mergeCell ref="E589:F589"/>
    <mergeCell ref="E590:F590"/>
    <mergeCell ref="E591:F591"/>
    <mergeCell ref="A586:D586"/>
    <mergeCell ref="F586:H586"/>
    <mergeCell ref="F587:H587"/>
    <mergeCell ref="C588:D588"/>
    <mergeCell ref="E588:G588"/>
    <mergeCell ref="H588:J588"/>
    <mergeCell ref="A619:D619"/>
    <mergeCell ref="F619:H619"/>
    <mergeCell ref="F620:H620"/>
    <mergeCell ref="C621:D621"/>
    <mergeCell ref="E621:G621"/>
    <mergeCell ref="H621:J621"/>
    <mergeCell ref="A607:N616"/>
    <mergeCell ref="A617:B617"/>
    <mergeCell ref="J617:N617"/>
    <mergeCell ref="A618:D618"/>
    <mergeCell ref="F618:H618"/>
    <mergeCell ref="M618:N618"/>
    <mergeCell ref="E602:F602"/>
    <mergeCell ref="E603:F603"/>
    <mergeCell ref="E604:F604"/>
    <mergeCell ref="E605:F605"/>
    <mergeCell ref="E606:F606"/>
    <mergeCell ref="E635:F635"/>
    <mergeCell ref="E636:F636"/>
    <mergeCell ref="E637:F637"/>
    <mergeCell ref="E638:F638"/>
    <mergeCell ref="E639:F639"/>
    <mergeCell ref="E630:F630"/>
    <mergeCell ref="E631:F631"/>
    <mergeCell ref="E632:F632"/>
    <mergeCell ref="E633:F633"/>
    <mergeCell ref="E634:F634"/>
    <mergeCell ref="E625:F625"/>
    <mergeCell ref="E626:F626"/>
    <mergeCell ref="E627:F627"/>
    <mergeCell ref="E628:F628"/>
    <mergeCell ref="E629:F629"/>
    <mergeCell ref="K621:L621"/>
    <mergeCell ref="M621:N621"/>
    <mergeCell ref="E622:F622"/>
    <mergeCell ref="E623:F623"/>
    <mergeCell ref="E624:F624"/>
    <mergeCell ref="A652:D652"/>
    <mergeCell ref="F652:H652"/>
    <mergeCell ref="F653:H653"/>
    <mergeCell ref="C654:D654"/>
    <mergeCell ref="E654:G654"/>
    <mergeCell ref="H654:J654"/>
    <mergeCell ref="A650:B650"/>
    <mergeCell ref="J650:N650"/>
    <mergeCell ref="A651:D651"/>
    <mergeCell ref="F651:H651"/>
    <mergeCell ref="M651:N651"/>
    <mergeCell ref="E645:F645"/>
    <mergeCell ref="E646:F646"/>
    <mergeCell ref="E647:F647"/>
    <mergeCell ref="E648:F648"/>
    <mergeCell ref="E649:F649"/>
    <mergeCell ref="E640:F640"/>
    <mergeCell ref="E641:F641"/>
    <mergeCell ref="E642:F642"/>
    <mergeCell ref="E643:F643"/>
    <mergeCell ref="E644:F644"/>
    <mergeCell ref="E668:F668"/>
    <mergeCell ref="E669:F669"/>
    <mergeCell ref="E670:F670"/>
    <mergeCell ref="E671:F671"/>
    <mergeCell ref="E672:F672"/>
    <mergeCell ref="E663:F663"/>
    <mergeCell ref="E664:F664"/>
    <mergeCell ref="E665:F665"/>
    <mergeCell ref="E666:F666"/>
    <mergeCell ref="E667:F667"/>
    <mergeCell ref="E658:F658"/>
    <mergeCell ref="E659:F659"/>
    <mergeCell ref="E660:F660"/>
    <mergeCell ref="E661:F661"/>
    <mergeCell ref="E662:F662"/>
    <mergeCell ref="K654:L654"/>
    <mergeCell ref="M654:N654"/>
    <mergeCell ref="E655:F655"/>
    <mergeCell ref="E656:F656"/>
    <mergeCell ref="E657:F657"/>
    <mergeCell ref="K687:L687"/>
    <mergeCell ref="M687:N687"/>
    <mergeCell ref="E688:F688"/>
    <mergeCell ref="E689:F689"/>
    <mergeCell ref="E690:F690"/>
    <mergeCell ref="A685:D685"/>
    <mergeCell ref="F685:H685"/>
    <mergeCell ref="F686:H686"/>
    <mergeCell ref="C687:D687"/>
    <mergeCell ref="E687:G687"/>
    <mergeCell ref="H687:J687"/>
    <mergeCell ref="A673:N682"/>
    <mergeCell ref="A683:B683"/>
    <mergeCell ref="J683:N683"/>
    <mergeCell ref="A684:D684"/>
    <mergeCell ref="F684:H684"/>
    <mergeCell ref="M684:N684"/>
    <mergeCell ref="E706:F706"/>
    <mergeCell ref="E707:F707"/>
    <mergeCell ref="E708:F708"/>
    <mergeCell ref="E709:F709"/>
    <mergeCell ref="E710:F710"/>
    <mergeCell ref="E701:F701"/>
    <mergeCell ref="E702:F702"/>
    <mergeCell ref="E703:F703"/>
    <mergeCell ref="E704:F704"/>
    <mergeCell ref="E705:F705"/>
    <mergeCell ref="E696:F696"/>
    <mergeCell ref="E697:F697"/>
    <mergeCell ref="E698:F698"/>
    <mergeCell ref="E699:F699"/>
    <mergeCell ref="E700:F700"/>
    <mergeCell ref="E691:F691"/>
    <mergeCell ref="E692:F692"/>
    <mergeCell ref="E693:F693"/>
    <mergeCell ref="E694:F694"/>
    <mergeCell ref="E695:F695"/>
    <mergeCell ref="K720:L720"/>
    <mergeCell ref="M720:N720"/>
    <mergeCell ref="E721:F721"/>
    <mergeCell ref="E722:F722"/>
    <mergeCell ref="E723:F723"/>
    <mergeCell ref="A718:D718"/>
    <mergeCell ref="F718:H718"/>
    <mergeCell ref="F719:H719"/>
    <mergeCell ref="C720:D720"/>
    <mergeCell ref="E720:G720"/>
    <mergeCell ref="H720:J720"/>
    <mergeCell ref="A716:B716"/>
    <mergeCell ref="J716:N716"/>
    <mergeCell ref="A717:D717"/>
    <mergeCell ref="F717:H717"/>
    <mergeCell ref="M717:N717"/>
    <mergeCell ref="E711:F711"/>
    <mergeCell ref="E712:F712"/>
    <mergeCell ref="E713:F713"/>
    <mergeCell ref="E714:F714"/>
    <mergeCell ref="E715:F715"/>
    <mergeCell ref="A739:N748"/>
    <mergeCell ref="A749:B749"/>
    <mergeCell ref="J749:N749"/>
    <mergeCell ref="A750:D750"/>
    <mergeCell ref="F750:H750"/>
    <mergeCell ref="M750:N750"/>
    <mergeCell ref="E734:F734"/>
    <mergeCell ref="E735:F735"/>
    <mergeCell ref="E736:F736"/>
    <mergeCell ref="E737:F737"/>
    <mergeCell ref="E738:F738"/>
    <mergeCell ref="E729:F729"/>
    <mergeCell ref="E730:F730"/>
    <mergeCell ref="E731:F731"/>
    <mergeCell ref="E732:F732"/>
    <mergeCell ref="E733:F733"/>
    <mergeCell ref="E724:F724"/>
    <mergeCell ref="E725:F725"/>
    <mergeCell ref="E726:F726"/>
    <mergeCell ref="E727:F727"/>
    <mergeCell ref="E728:F728"/>
    <mergeCell ref="E762:F762"/>
    <mergeCell ref="E763:F763"/>
    <mergeCell ref="E764:F764"/>
    <mergeCell ref="E765:F765"/>
    <mergeCell ref="E766:F766"/>
    <mergeCell ref="E757:F757"/>
    <mergeCell ref="E758:F758"/>
    <mergeCell ref="E759:F759"/>
    <mergeCell ref="E760:F760"/>
    <mergeCell ref="E761:F761"/>
    <mergeCell ref="K753:L753"/>
    <mergeCell ref="M753:N753"/>
    <mergeCell ref="E754:F754"/>
    <mergeCell ref="E755:F755"/>
    <mergeCell ref="E756:F756"/>
    <mergeCell ref="A751:D751"/>
    <mergeCell ref="F751:H751"/>
    <mergeCell ref="F752:H752"/>
    <mergeCell ref="C753:D753"/>
    <mergeCell ref="E753:G753"/>
    <mergeCell ref="H753:J753"/>
    <mergeCell ref="A782:B782"/>
    <mergeCell ref="J782:N782"/>
    <mergeCell ref="A783:D783"/>
    <mergeCell ref="F783:H783"/>
    <mergeCell ref="M783:N783"/>
    <mergeCell ref="E777:F777"/>
    <mergeCell ref="E778:F778"/>
    <mergeCell ref="E779:F779"/>
    <mergeCell ref="E780:F780"/>
    <mergeCell ref="E781:F781"/>
    <mergeCell ref="E772:F772"/>
    <mergeCell ref="E773:F773"/>
    <mergeCell ref="E774:F774"/>
    <mergeCell ref="E775:F775"/>
    <mergeCell ref="E776:F776"/>
    <mergeCell ref="E767:F767"/>
    <mergeCell ref="E768:F768"/>
    <mergeCell ref="E769:F769"/>
    <mergeCell ref="E770:F770"/>
    <mergeCell ref="E771:F771"/>
    <mergeCell ref="E795:F795"/>
    <mergeCell ref="E796:F796"/>
    <mergeCell ref="E797:F797"/>
    <mergeCell ref="E798:F798"/>
    <mergeCell ref="E799:F799"/>
    <mergeCell ref="E790:F790"/>
    <mergeCell ref="E791:F791"/>
    <mergeCell ref="E792:F792"/>
    <mergeCell ref="E793:F793"/>
    <mergeCell ref="E794:F794"/>
    <mergeCell ref="K786:L786"/>
    <mergeCell ref="M786:N786"/>
    <mergeCell ref="E787:F787"/>
    <mergeCell ref="E788:F788"/>
    <mergeCell ref="E789:F789"/>
    <mergeCell ref="A784:D784"/>
    <mergeCell ref="F784:H784"/>
    <mergeCell ref="F785:H785"/>
    <mergeCell ref="C786:D786"/>
    <mergeCell ref="E786:G786"/>
    <mergeCell ref="H786:J786"/>
    <mergeCell ref="H789:J789"/>
    <mergeCell ref="A816:D816"/>
    <mergeCell ref="F816:H816"/>
    <mergeCell ref="F817:H817"/>
    <mergeCell ref="C818:D818"/>
    <mergeCell ref="E818:G818"/>
    <mergeCell ref="H818:J818"/>
    <mergeCell ref="A805:N813"/>
    <mergeCell ref="A814:B814"/>
    <mergeCell ref="J814:N814"/>
    <mergeCell ref="A815:D815"/>
    <mergeCell ref="F815:H815"/>
    <mergeCell ref="M815:N815"/>
    <mergeCell ref="E800:F800"/>
    <mergeCell ref="E801:F801"/>
    <mergeCell ref="E802:F802"/>
    <mergeCell ref="E803:F803"/>
    <mergeCell ref="E804:F804"/>
    <mergeCell ref="E832:F832"/>
    <mergeCell ref="E833:F833"/>
    <mergeCell ref="E834:F834"/>
    <mergeCell ref="E835:F835"/>
    <mergeCell ref="E836:F836"/>
    <mergeCell ref="E827:F827"/>
    <mergeCell ref="E828:F828"/>
    <mergeCell ref="E829:F829"/>
    <mergeCell ref="E830:F830"/>
    <mergeCell ref="E831:F831"/>
    <mergeCell ref="E822:F822"/>
    <mergeCell ref="E823:F823"/>
    <mergeCell ref="E824:F824"/>
    <mergeCell ref="E825:F825"/>
    <mergeCell ref="E826:F826"/>
    <mergeCell ref="K818:L818"/>
    <mergeCell ref="M818:N818"/>
    <mergeCell ref="E819:F819"/>
    <mergeCell ref="E820:F820"/>
    <mergeCell ref="E821:F821"/>
    <mergeCell ref="A849:D849"/>
    <mergeCell ref="F849:H849"/>
    <mergeCell ref="F850:H850"/>
    <mergeCell ref="C851:D851"/>
    <mergeCell ref="E851:G851"/>
    <mergeCell ref="H851:J851"/>
    <mergeCell ref="A847:B847"/>
    <mergeCell ref="J847:N847"/>
    <mergeCell ref="A848:D848"/>
    <mergeCell ref="F848:H848"/>
    <mergeCell ref="M848:N848"/>
    <mergeCell ref="E842:F842"/>
    <mergeCell ref="E843:F843"/>
    <mergeCell ref="E844:F844"/>
    <mergeCell ref="E845:F845"/>
    <mergeCell ref="E846:F846"/>
    <mergeCell ref="E837:F837"/>
    <mergeCell ref="E838:F838"/>
    <mergeCell ref="E839:F839"/>
    <mergeCell ref="E840:F840"/>
    <mergeCell ref="E841:F841"/>
    <mergeCell ref="E865:F865"/>
    <mergeCell ref="E866:F866"/>
    <mergeCell ref="E867:F867"/>
    <mergeCell ref="E868:F868"/>
    <mergeCell ref="E869:F869"/>
    <mergeCell ref="E860:F860"/>
    <mergeCell ref="E861:F861"/>
    <mergeCell ref="E862:F862"/>
    <mergeCell ref="E863:F863"/>
    <mergeCell ref="E864:F864"/>
    <mergeCell ref="E855:F855"/>
    <mergeCell ref="E856:F856"/>
    <mergeCell ref="E857:F857"/>
    <mergeCell ref="E858:F858"/>
    <mergeCell ref="E859:F859"/>
    <mergeCell ref="K851:L851"/>
    <mergeCell ref="M851:N851"/>
    <mergeCell ref="E852:F852"/>
    <mergeCell ref="E853:F853"/>
    <mergeCell ref="E854:F854"/>
    <mergeCell ref="H854:J854"/>
    <mergeCell ref="K883:L883"/>
    <mergeCell ref="M883:N883"/>
    <mergeCell ref="E884:F884"/>
    <mergeCell ref="E885:F885"/>
    <mergeCell ref="E886:F886"/>
    <mergeCell ref="A881:D881"/>
    <mergeCell ref="F881:H881"/>
    <mergeCell ref="F882:H882"/>
    <mergeCell ref="C883:D883"/>
    <mergeCell ref="E883:G883"/>
    <mergeCell ref="H883:J883"/>
    <mergeCell ref="A870:N878"/>
    <mergeCell ref="A879:B879"/>
    <mergeCell ref="J879:N879"/>
    <mergeCell ref="A880:D880"/>
    <mergeCell ref="F880:H880"/>
    <mergeCell ref="M880:N880"/>
    <mergeCell ref="H886:J886"/>
    <mergeCell ref="A902:N910"/>
    <mergeCell ref="A911:B911"/>
    <mergeCell ref="J911:N911"/>
    <mergeCell ref="A912:D912"/>
    <mergeCell ref="F912:H912"/>
    <mergeCell ref="M912:N912"/>
    <mergeCell ref="E897:F897"/>
    <mergeCell ref="E898:F898"/>
    <mergeCell ref="E899:F899"/>
    <mergeCell ref="E900:F900"/>
    <mergeCell ref="E901:F901"/>
    <mergeCell ref="E892:F892"/>
    <mergeCell ref="E893:F893"/>
    <mergeCell ref="E894:F894"/>
    <mergeCell ref="E895:F895"/>
    <mergeCell ref="E896:F896"/>
    <mergeCell ref="E887:F887"/>
    <mergeCell ref="E888:F888"/>
    <mergeCell ref="E889:F889"/>
    <mergeCell ref="E890:F890"/>
    <mergeCell ref="E891:F891"/>
    <mergeCell ref="E924:F924"/>
    <mergeCell ref="E925:F925"/>
    <mergeCell ref="E926:F926"/>
    <mergeCell ref="E927:F927"/>
    <mergeCell ref="E928:F928"/>
    <mergeCell ref="E919:F919"/>
    <mergeCell ref="E920:F920"/>
    <mergeCell ref="E921:F921"/>
    <mergeCell ref="E922:F922"/>
    <mergeCell ref="E923:F923"/>
    <mergeCell ref="K915:L915"/>
    <mergeCell ref="M915:N915"/>
    <mergeCell ref="E916:F916"/>
    <mergeCell ref="E917:F917"/>
    <mergeCell ref="E918:F918"/>
    <mergeCell ref="A913:D913"/>
    <mergeCell ref="F913:H913"/>
    <mergeCell ref="F914:H914"/>
    <mergeCell ref="C915:D915"/>
    <mergeCell ref="E915:G915"/>
    <mergeCell ref="H915:J915"/>
    <mergeCell ref="A944:B944"/>
    <mergeCell ref="J944:N944"/>
    <mergeCell ref="E939:F939"/>
    <mergeCell ref="E940:F940"/>
    <mergeCell ref="E941:F941"/>
    <mergeCell ref="E942:F942"/>
    <mergeCell ref="E943:F943"/>
    <mergeCell ref="E934:F934"/>
    <mergeCell ref="E935:F935"/>
    <mergeCell ref="E936:F936"/>
    <mergeCell ref="E937:F937"/>
    <mergeCell ref="E938:F938"/>
    <mergeCell ref="E929:F929"/>
    <mergeCell ref="E930:F930"/>
    <mergeCell ref="E931:F931"/>
    <mergeCell ref="E932:F932"/>
    <mergeCell ref="E933:F933"/>
  </mergeCells>
  <phoneticPr fontId="4"/>
  <printOptions horizontalCentered="1"/>
  <pageMargins left="0.59055118110236227" right="0.39370078740157483" top="0.98425196850393704" bottom="0.47244094488188981" header="0.51181102362204722" footer="0.19685039370078741"/>
  <pageSetup paperSize="9" firstPageNumber="78" fitToHeight="0" orientation="landscape" useFirstPageNumber="1" verticalDpi="1200" r:id="rId1"/>
  <headerFooter>
    <oddFooter>&amp;C&amp;P</oddFooter>
  </headerFooter>
  <rowBreaks count="5" manualBreakCount="5">
    <brk id="99" max="13" man="1"/>
    <brk id="131" max="13" man="1"/>
    <brk id="163" max="13" man="1"/>
    <brk id="326" max="13" man="1"/>
    <brk id="357"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33"/>
  <sheetViews>
    <sheetView zoomScaleNormal="100" workbookViewId="0">
      <selection activeCell="I28" sqref="I28"/>
    </sheetView>
  </sheetViews>
  <sheetFormatPr defaultColWidth="9" defaultRowHeight="14.1" customHeight="1" x14ac:dyDescent="0.15"/>
  <cols>
    <col min="1" max="1" width="3.75" style="13" customWidth="1"/>
    <col min="2" max="2" width="34.875" style="13" customWidth="1"/>
    <col min="3" max="3" width="6.25" style="13" customWidth="1"/>
    <col min="4" max="4" width="2.625" style="13" customWidth="1"/>
    <col min="5" max="5" width="6.25" style="13" customWidth="1"/>
    <col min="6" max="6" width="9.25" style="13" customWidth="1"/>
    <col min="7" max="7" width="2.625" style="13" customWidth="1"/>
    <col min="8" max="8" width="14.25" style="13" customWidth="1"/>
    <col min="9" max="9" width="3.875" style="13" customWidth="1"/>
    <col min="10" max="10" width="16.75" style="13" customWidth="1"/>
    <col min="11" max="11" width="15.375" style="13" customWidth="1"/>
    <col min="12" max="12" width="2.75" style="13" customWidth="1"/>
    <col min="13" max="13" width="8" style="13" customWidth="1"/>
    <col min="14" max="14" width="9.25" style="13" customWidth="1"/>
    <col min="15" max="16384" width="9" style="13"/>
  </cols>
  <sheetData>
    <row r="1" spans="1:14" ht="29.25" customHeight="1" x14ac:dyDescent="0.15">
      <c r="A1" s="346"/>
      <c r="B1" s="346"/>
      <c r="C1" s="346"/>
      <c r="D1" s="346"/>
      <c r="E1" s="11"/>
      <c r="F1" s="347" t="s">
        <v>28</v>
      </c>
      <c r="G1" s="347"/>
      <c r="H1" s="347"/>
      <c r="I1" s="11"/>
      <c r="J1" s="12"/>
      <c r="K1" s="11"/>
      <c r="L1" s="11"/>
      <c r="M1" s="348"/>
      <c r="N1" s="348"/>
    </row>
    <row r="2" spans="1:14" ht="17.25" customHeight="1" x14ac:dyDescent="0.15">
      <c r="A2" s="337"/>
      <c r="B2" s="337"/>
      <c r="C2" s="337"/>
      <c r="D2" s="337"/>
      <c r="E2" s="14" t="s">
        <v>12</v>
      </c>
      <c r="F2" s="338"/>
      <c r="G2" s="338"/>
      <c r="H2" s="338"/>
      <c r="I2" s="15" t="s">
        <v>29</v>
      </c>
      <c r="J2" s="12"/>
      <c r="K2" s="11"/>
      <c r="L2" s="11"/>
      <c r="M2" s="16"/>
      <c r="N2" s="28"/>
    </row>
    <row r="3" spans="1:14" ht="5.25" customHeight="1" x14ac:dyDescent="0.15">
      <c r="A3" s="17"/>
      <c r="B3" s="17"/>
      <c r="E3" s="18"/>
      <c r="F3" s="339"/>
      <c r="G3" s="339"/>
      <c r="H3" s="339"/>
      <c r="J3" s="19"/>
      <c r="K3" s="20"/>
      <c r="L3" s="20"/>
      <c r="M3" s="18"/>
      <c r="N3" s="21"/>
    </row>
    <row r="4" spans="1:14" ht="20.45" customHeight="1" x14ac:dyDescent="0.15">
      <c r="A4" s="120"/>
      <c r="B4" s="121" t="s">
        <v>30</v>
      </c>
      <c r="C4" s="332" t="s">
        <v>31</v>
      </c>
      <c r="D4" s="333"/>
      <c r="E4" s="332" t="s">
        <v>32</v>
      </c>
      <c r="F4" s="332"/>
      <c r="G4" s="333"/>
      <c r="H4" s="332" t="s">
        <v>33</v>
      </c>
      <c r="I4" s="332"/>
      <c r="J4" s="333"/>
      <c r="K4" s="332" t="s">
        <v>34</v>
      </c>
      <c r="L4" s="333"/>
      <c r="M4" s="332" t="s">
        <v>35</v>
      </c>
      <c r="N4" s="334"/>
    </row>
    <row r="5" spans="1:14" ht="15.95" customHeight="1" x14ac:dyDescent="0.15">
      <c r="A5" s="179"/>
      <c r="B5" s="180"/>
      <c r="C5" s="181"/>
      <c r="D5" s="182"/>
      <c r="E5" s="335"/>
      <c r="F5" s="336"/>
      <c r="G5" s="183"/>
      <c r="H5" s="184"/>
      <c r="I5" s="184"/>
      <c r="J5" s="185"/>
      <c r="K5" s="186"/>
      <c r="L5" s="183"/>
      <c r="M5" s="187"/>
      <c r="N5" s="188"/>
    </row>
    <row r="6" spans="1:14" ht="15.95" customHeight="1" x14ac:dyDescent="0.15">
      <c r="A6" s="189"/>
      <c r="B6" s="190"/>
      <c r="C6" s="191"/>
      <c r="D6" s="192"/>
      <c r="E6" s="326"/>
      <c r="F6" s="327"/>
      <c r="G6" s="192"/>
      <c r="H6" s="193"/>
      <c r="I6" s="193"/>
      <c r="J6" s="194"/>
      <c r="K6" s="191"/>
      <c r="L6" s="192"/>
      <c r="M6" s="195"/>
      <c r="N6" s="196"/>
    </row>
    <row r="7" spans="1:14" ht="15.95" customHeight="1" x14ac:dyDescent="0.15">
      <c r="A7" s="179"/>
      <c r="B7" s="180"/>
      <c r="C7" s="197"/>
      <c r="D7" s="182"/>
      <c r="E7" s="328"/>
      <c r="F7" s="329"/>
      <c r="G7" s="183"/>
      <c r="H7" s="184"/>
      <c r="I7" s="184"/>
      <c r="J7" s="185"/>
      <c r="K7" s="198"/>
      <c r="L7" s="183"/>
      <c r="M7" s="187"/>
      <c r="N7" s="188"/>
    </row>
    <row r="8" spans="1:14" ht="15.95" customHeight="1" x14ac:dyDescent="0.15">
      <c r="A8" s="189"/>
      <c r="B8" s="190"/>
      <c r="C8" s="191"/>
      <c r="D8" s="192"/>
      <c r="E8" s="326"/>
      <c r="F8" s="327"/>
      <c r="G8" s="192"/>
      <c r="H8" s="193"/>
      <c r="I8" s="193"/>
      <c r="J8" s="194"/>
      <c r="K8" s="191"/>
      <c r="L8" s="192"/>
      <c r="M8" s="195"/>
      <c r="N8" s="196"/>
    </row>
    <row r="9" spans="1:14" ht="15.95" customHeight="1" x14ac:dyDescent="0.15">
      <c r="A9" s="179"/>
      <c r="B9" s="180"/>
      <c r="C9" s="197"/>
      <c r="D9" s="182"/>
      <c r="E9" s="328"/>
      <c r="F9" s="329"/>
      <c r="G9" s="183"/>
      <c r="H9" s="184"/>
      <c r="I9" s="184"/>
      <c r="J9" s="185"/>
      <c r="K9" s="198"/>
      <c r="L9" s="183"/>
      <c r="M9" s="187"/>
      <c r="N9" s="188"/>
    </row>
    <row r="10" spans="1:14" ht="15.95" customHeight="1" x14ac:dyDescent="0.15">
      <c r="A10" s="189"/>
      <c r="B10" s="190"/>
      <c r="C10" s="191"/>
      <c r="D10" s="192"/>
      <c r="E10" s="326"/>
      <c r="F10" s="327"/>
      <c r="G10" s="192"/>
      <c r="H10" s="193"/>
      <c r="I10" s="193"/>
      <c r="J10" s="194"/>
      <c r="K10" s="191"/>
      <c r="L10" s="192"/>
      <c r="M10" s="195"/>
      <c r="N10" s="196"/>
    </row>
    <row r="11" spans="1:14" ht="15.95" customHeight="1" x14ac:dyDescent="0.15">
      <c r="A11" s="179"/>
      <c r="B11" s="180"/>
      <c r="C11" s="197"/>
      <c r="D11" s="182"/>
      <c r="E11" s="328"/>
      <c r="F11" s="329"/>
      <c r="G11" s="183"/>
      <c r="H11" s="184"/>
      <c r="I11" s="184"/>
      <c r="J11" s="185"/>
      <c r="K11" s="198"/>
      <c r="L11" s="183"/>
      <c r="M11" s="187"/>
      <c r="N11" s="188"/>
    </row>
    <row r="12" spans="1:14" ht="15.95" customHeight="1" x14ac:dyDescent="0.15">
      <c r="A12" s="189"/>
      <c r="B12" s="190"/>
      <c r="C12" s="191"/>
      <c r="D12" s="192"/>
      <c r="E12" s="326"/>
      <c r="F12" s="327"/>
      <c r="G12" s="192"/>
      <c r="H12" s="193"/>
      <c r="I12" s="193"/>
      <c r="J12" s="194"/>
      <c r="K12" s="191"/>
      <c r="L12" s="192"/>
      <c r="M12" s="195"/>
      <c r="N12" s="196"/>
    </row>
    <row r="13" spans="1:14" ht="15.95" customHeight="1" x14ac:dyDescent="0.15">
      <c r="A13" s="179"/>
      <c r="B13" s="180"/>
      <c r="C13" s="197"/>
      <c r="D13" s="182"/>
      <c r="E13" s="328"/>
      <c r="F13" s="329"/>
      <c r="G13" s="183"/>
      <c r="H13" s="184"/>
      <c r="I13" s="184"/>
      <c r="J13" s="185"/>
      <c r="K13" s="198"/>
      <c r="L13" s="183"/>
      <c r="M13" s="187"/>
      <c r="N13" s="188"/>
    </row>
    <row r="14" spans="1:14" ht="15.95" customHeight="1" x14ac:dyDescent="0.15">
      <c r="A14" s="189"/>
      <c r="B14" s="190"/>
      <c r="C14" s="191"/>
      <c r="D14" s="192"/>
      <c r="E14" s="326"/>
      <c r="F14" s="327"/>
      <c r="G14" s="192"/>
      <c r="H14" s="193"/>
      <c r="I14" s="193"/>
      <c r="J14" s="194"/>
      <c r="K14" s="191"/>
      <c r="L14" s="192"/>
      <c r="M14" s="195"/>
      <c r="N14" s="196"/>
    </row>
    <row r="15" spans="1:14" ht="15.95" customHeight="1" x14ac:dyDescent="0.15">
      <c r="A15" s="179"/>
      <c r="B15" s="180"/>
      <c r="C15" s="197"/>
      <c r="D15" s="182"/>
      <c r="E15" s="328"/>
      <c r="F15" s="329"/>
      <c r="G15" s="183"/>
      <c r="H15" s="184"/>
      <c r="I15" s="184"/>
      <c r="J15" s="185"/>
      <c r="K15" s="198"/>
      <c r="L15" s="183"/>
      <c r="M15" s="187"/>
      <c r="N15" s="188"/>
    </row>
    <row r="16" spans="1:14" ht="15.95" customHeight="1" x14ac:dyDescent="0.15">
      <c r="A16" s="189"/>
      <c r="B16" s="190"/>
      <c r="C16" s="191"/>
      <c r="D16" s="192"/>
      <c r="E16" s="326"/>
      <c r="F16" s="327"/>
      <c r="G16" s="192"/>
      <c r="H16" s="193"/>
      <c r="I16" s="193"/>
      <c r="J16" s="194"/>
      <c r="K16" s="191"/>
      <c r="L16" s="192"/>
      <c r="M16" s="195"/>
      <c r="N16" s="196"/>
    </row>
    <row r="17" spans="1:14" ht="15.95" customHeight="1" x14ac:dyDescent="0.15">
      <c r="A17" s="179"/>
      <c r="B17" s="180"/>
      <c r="C17" s="197"/>
      <c r="D17" s="182"/>
      <c r="E17" s="328"/>
      <c r="F17" s="329"/>
      <c r="G17" s="183"/>
      <c r="H17" s="184"/>
      <c r="I17" s="184"/>
      <c r="J17" s="185"/>
      <c r="K17" s="198"/>
      <c r="L17" s="183"/>
      <c r="M17" s="187"/>
      <c r="N17" s="188"/>
    </row>
    <row r="18" spans="1:14" ht="15.95" customHeight="1" x14ac:dyDescent="0.15">
      <c r="A18" s="189"/>
      <c r="B18" s="190"/>
      <c r="C18" s="191"/>
      <c r="D18" s="192"/>
      <c r="E18" s="326"/>
      <c r="F18" s="327"/>
      <c r="G18" s="192"/>
      <c r="H18" s="193"/>
      <c r="I18" s="193"/>
      <c r="J18" s="194"/>
      <c r="K18" s="191"/>
      <c r="L18" s="192"/>
      <c r="M18" s="195"/>
      <c r="N18" s="196"/>
    </row>
    <row r="19" spans="1:14" ht="15.95" customHeight="1" x14ac:dyDescent="0.15">
      <c r="A19" s="179"/>
      <c r="B19" s="180"/>
      <c r="C19" s="197"/>
      <c r="D19" s="182"/>
      <c r="E19" s="328"/>
      <c r="F19" s="329"/>
      <c r="G19" s="183"/>
      <c r="H19" s="184"/>
      <c r="I19" s="184"/>
      <c r="J19" s="185"/>
      <c r="K19" s="198"/>
      <c r="L19" s="183"/>
      <c r="M19" s="187"/>
      <c r="N19" s="188"/>
    </row>
    <row r="20" spans="1:14" ht="15.95" customHeight="1" x14ac:dyDescent="0.15">
      <c r="A20" s="189"/>
      <c r="B20" s="190"/>
      <c r="C20" s="191"/>
      <c r="D20" s="192"/>
      <c r="E20" s="326"/>
      <c r="F20" s="327"/>
      <c r="G20" s="192"/>
      <c r="H20" s="193"/>
      <c r="I20" s="193"/>
      <c r="J20" s="194"/>
      <c r="K20" s="191"/>
      <c r="L20" s="192"/>
      <c r="M20" s="195"/>
      <c r="N20" s="196"/>
    </row>
    <row r="21" spans="1:14" ht="15.95" customHeight="1" x14ac:dyDescent="0.15">
      <c r="A21" s="179"/>
      <c r="B21" s="180"/>
      <c r="C21" s="197"/>
      <c r="D21" s="182"/>
      <c r="E21" s="328"/>
      <c r="F21" s="329"/>
      <c r="G21" s="183"/>
      <c r="H21" s="184"/>
      <c r="I21" s="184"/>
      <c r="J21" s="185"/>
      <c r="K21" s="198"/>
      <c r="L21" s="183"/>
      <c r="M21" s="187"/>
      <c r="N21" s="188"/>
    </row>
    <row r="22" spans="1:14" ht="15.95" customHeight="1" x14ac:dyDescent="0.15">
      <c r="A22" s="189"/>
      <c r="B22" s="190"/>
      <c r="C22" s="191"/>
      <c r="D22" s="192"/>
      <c r="E22" s="326"/>
      <c r="F22" s="327"/>
      <c r="G22" s="192"/>
      <c r="H22" s="193"/>
      <c r="I22" s="193"/>
      <c r="J22" s="194"/>
      <c r="K22" s="191"/>
      <c r="L22" s="192"/>
      <c r="M22" s="195"/>
      <c r="N22" s="196"/>
    </row>
    <row r="23" spans="1:14" ht="15.95" customHeight="1" x14ac:dyDescent="0.15">
      <c r="A23" s="179"/>
      <c r="B23" s="180"/>
      <c r="C23" s="197"/>
      <c r="D23" s="182"/>
      <c r="E23" s="328"/>
      <c r="F23" s="329"/>
      <c r="G23" s="183"/>
      <c r="H23" s="184"/>
      <c r="I23" s="184"/>
      <c r="J23" s="185"/>
      <c r="K23" s="198"/>
      <c r="L23" s="183"/>
      <c r="M23" s="187"/>
      <c r="N23" s="188"/>
    </row>
    <row r="24" spans="1:14" ht="15.95" customHeight="1" x14ac:dyDescent="0.15">
      <c r="A24" s="189"/>
      <c r="B24" s="190"/>
      <c r="C24" s="191"/>
      <c r="D24" s="192"/>
      <c r="E24" s="326"/>
      <c r="F24" s="327"/>
      <c r="G24" s="192"/>
      <c r="H24" s="193"/>
      <c r="I24" s="193"/>
      <c r="J24" s="194"/>
      <c r="K24" s="191"/>
      <c r="L24" s="192"/>
      <c r="M24" s="195"/>
      <c r="N24" s="196"/>
    </row>
    <row r="25" spans="1:14" ht="15.95" customHeight="1" x14ac:dyDescent="0.15">
      <c r="A25" s="179"/>
      <c r="B25" s="180"/>
      <c r="C25" s="197"/>
      <c r="D25" s="182"/>
      <c r="E25" s="328"/>
      <c r="F25" s="329"/>
      <c r="G25" s="183"/>
      <c r="H25" s="184"/>
      <c r="I25" s="184"/>
      <c r="J25" s="185"/>
      <c r="K25" s="198"/>
      <c r="L25" s="183"/>
      <c r="M25" s="187"/>
      <c r="N25" s="188"/>
    </row>
    <row r="26" spans="1:14" ht="15.95" customHeight="1" x14ac:dyDescent="0.15">
      <c r="A26" s="189"/>
      <c r="B26" s="190"/>
      <c r="C26" s="191"/>
      <c r="D26" s="192"/>
      <c r="E26" s="326"/>
      <c r="F26" s="327"/>
      <c r="G26" s="192"/>
      <c r="H26" s="193"/>
      <c r="I26" s="193"/>
      <c r="J26" s="194"/>
      <c r="K26" s="191"/>
      <c r="L26" s="192"/>
      <c r="M26" s="195"/>
      <c r="N26" s="196"/>
    </row>
    <row r="27" spans="1:14" ht="15.95" customHeight="1" x14ac:dyDescent="0.15">
      <c r="A27" s="179"/>
      <c r="B27" s="180"/>
      <c r="C27" s="197"/>
      <c r="D27" s="182"/>
      <c r="E27" s="328"/>
      <c r="F27" s="329"/>
      <c r="G27" s="183"/>
      <c r="H27" s="184"/>
      <c r="I27" s="184"/>
      <c r="J27" s="185"/>
      <c r="K27" s="198"/>
      <c r="L27" s="183"/>
      <c r="M27" s="187"/>
      <c r="N27" s="188"/>
    </row>
    <row r="28" spans="1:14" ht="15.95" customHeight="1" x14ac:dyDescent="0.15">
      <c r="A28" s="189"/>
      <c r="B28" s="190"/>
      <c r="C28" s="191"/>
      <c r="D28" s="192"/>
      <c r="E28" s="326"/>
      <c r="F28" s="327"/>
      <c r="G28" s="192"/>
      <c r="H28" s="193"/>
      <c r="I28" s="193"/>
      <c r="J28" s="194"/>
      <c r="K28" s="191"/>
      <c r="L28" s="192"/>
      <c r="M28" s="195"/>
      <c r="N28" s="196"/>
    </row>
    <row r="29" spans="1:14" ht="15.95" customHeight="1" x14ac:dyDescent="0.15">
      <c r="A29" s="179"/>
      <c r="B29" s="180"/>
      <c r="C29" s="197"/>
      <c r="D29" s="182"/>
      <c r="E29" s="328"/>
      <c r="F29" s="329"/>
      <c r="G29" s="183"/>
      <c r="H29" s="184"/>
      <c r="I29" s="184"/>
      <c r="J29" s="185"/>
      <c r="K29" s="198"/>
      <c r="L29" s="183"/>
      <c r="M29" s="187"/>
      <c r="N29" s="188"/>
    </row>
    <row r="30" spans="1:14" ht="15.95" customHeight="1" x14ac:dyDescent="0.15">
      <c r="A30" s="189"/>
      <c r="B30" s="190"/>
      <c r="C30" s="191"/>
      <c r="D30" s="192"/>
      <c r="E30" s="326"/>
      <c r="F30" s="327"/>
      <c r="G30" s="192"/>
      <c r="H30" s="193"/>
      <c r="I30" s="193"/>
      <c r="J30" s="194"/>
      <c r="K30" s="191"/>
      <c r="L30" s="192"/>
      <c r="M30" s="195"/>
      <c r="N30" s="196"/>
    </row>
    <row r="31" spans="1:14" ht="15.95" customHeight="1" x14ac:dyDescent="0.15">
      <c r="A31" s="179"/>
      <c r="B31" s="180"/>
      <c r="C31" s="197"/>
      <c r="D31" s="182"/>
      <c r="E31" s="328"/>
      <c r="F31" s="329"/>
      <c r="G31" s="183"/>
      <c r="H31" s="184"/>
      <c r="I31" s="184"/>
      <c r="J31" s="185"/>
      <c r="K31" s="198"/>
      <c r="L31" s="183"/>
      <c r="M31" s="187"/>
      <c r="N31" s="188"/>
    </row>
    <row r="32" spans="1:14" ht="15.95" customHeight="1" x14ac:dyDescent="0.15">
      <c r="A32" s="199"/>
      <c r="B32" s="200"/>
      <c r="C32" s="201"/>
      <c r="D32" s="202"/>
      <c r="E32" s="330"/>
      <c r="F32" s="331"/>
      <c r="G32" s="202"/>
      <c r="H32" s="203"/>
      <c r="I32" s="203"/>
      <c r="J32" s="204"/>
      <c r="K32" s="201"/>
      <c r="L32" s="205"/>
      <c r="M32" s="206"/>
      <c r="N32" s="207"/>
    </row>
    <row r="33" spans="1:14" ht="14.1" customHeight="1" x14ac:dyDescent="0.15">
      <c r="A33" s="323"/>
      <c r="B33" s="323"/>
      <c r="C33" s="22"/>
      <c r="D33" s="22"/>
      <c r="E33" s="22"/>
      <c r="F33" s="22"/>
      <c r="G33" s="22"/>
      <c r="H33" s="22"/>
      <c r="I33" s="22"/>
      <c r="J33" s="324"/>
      <c r="K33" s="325"/>
      <c r="L33" s="325"/>
      <c r="M33" s="325"/>
      <c r="N33" s="325"/>
    </row>
  </sheetData>
  <mergeCells count="41">
    <mergeCell ref="A33:B33"/>
    <mergeCell ref="J33:N33"/>
    <mergeCell ref="A1:D1"/>
    <mergeCell ref="F1:H1"/>
    <mergeCell ref="M1:N1"/>
    <mergeCell ref="A2:D2"/>
    <mergeCell ref="F2:H2"/>
    <mergeCell ref="F3:H3"/>
    <mergeCell ref="C4:D4"/>
    <mergeCell ref="E4:G4"/>
    <mergeCell ref="H4:J4"/>
    <mergeCell ref="K4:L4"/>
    <mergeCell ref="M4:N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9:F29"/>
    <mergeCell ref="E30:F30"/>
    <mergeCell ref="E31:F31"/>
    <mergeCell ref="E32:F32"/>
    <mergeCell ref="E24:F24"/>
    <mergeCell ref="E25:F25"/>
    <mergeCell ref="E26:F26"/>
    <mergeCell ref="E27:F27"/>
    <mergeCell ref="E28:F28"/>
  </mergeCells>
  <phoneticPr fontId="4"/>
  <pageMargins left="0.59055118110236227" right="0.39370078740157483" top="0.98425196850393704" bottom="0.47244094488188981" header="0.51181102362204722" footer="0.1968503937007874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99"/>
  <sheetViews>
    <sheetView topLeftCell="C139" zoomScaleNormal="100" workbookViewId="0">
      <selection activeCell="G151" sqref="G151"/>
    </sheetView>
  </sheetViews>
  <sheetFormatPr defaultColWidth="9" defaultRowHeight="12" x14ac:dyDescent="0.15"/>
  <cols>
    <col min="1" max="1" width="26.625" style="30" bestFit="1" customWidth="1"/>
    <col min="2" max="2" width="59" style="30" customWidth="1"/>
    <col min="3" max="3" width="7.75" style="30" bestFit="1" customWidth="1"/>
    <col min="4" max="16" width="8.5" style="30" customWidth="1"/>
    <col min="17" max="17" width="5.75" style="30" bestFit="1" customWidth="1"/>
    <col min="18" max="18" width="9.75" style="30" bestFit="1" customWidth="1"/>
    <col min="19" max="16384" width="9" style="30"/>
  </cols>
  <sheetData>
    <row r="1" spans="1:11" x14ac:dyDescent="0.15">
      <c r="A1" s="102" t="s">
        <v>36</v>
      </c>
      <c r="B1" s="102" t="s">
        <v>37</v>
      </c>
      <c r="C1" s="29"/>
    </row>
    <row r="2" spans="1:11" x14ac:dyDescent="0.2">
      <c r="A2" s="90" t="s">
        <v>87</v>
      </c>
      <c r="B2" s="31" t="s">
        <v>380</v>
      </c>
      <c r="C2" s="32">
        <v>11</v>
      </c>
    </row>
    <row r="3" spans="1:11" x14ac:dyDescent="0.2">
      <c r="A3" s="91" t="s">
        <v>88</v>
      </c>
      <c r="B3" s="33" t="s">
        <v>381</v>
      </c>
      <c r="C3" s="34">
        <v>1</v>
      </c>
    </row>
    <row r="4" spans="1:11" x14ac:dyDescent="0.2">
      <c r="A4" s="91" t="s">
        <v>38</v>
      </c>
      <c r="B4" s="33" t="s">
        <v>306</v>
      </c>
      <c r="C4" s="35">
        <v>0</v>
      </c>
      <c r="D4" s="36"/>
    </row>
    <row r="5" spans="1:11" ht="24" x14ac:dyDescent="0.2">
      <c r="A5" s="91" t="s">
        <v>39</v>
      </c>
      <c r="B5" s="33" t="s">
        <v>307</v>
      </c>
      <c r="C5" s="35">
        <v>0</v>
      </c>
    </row>
    <row r="6" spans="1:11" ht="36" x14ac:dyDescent="0.2">
      <c r="A6" s="91" t="s">
        <v>408</v>
      </c>
      <c r="B6" s="33" t="s">
        <v>409</v>
      </c>
      <c r="C6" s="41"/>
    </row>
    <row r="7" spans="1:11" ht="36" x14ac:dyDescent="0.2">
      <c r="A7" s="91" t="s">
        <v>71</v>
      </c>
      <c r="B7" s="33" t="s">
        <v>308</v>
      </c>
      <c r="C7" s="41">
        <v>0</v>
      </c>
    </row>
    <row r="8" spans="1:11" x14ac:dyDescent="0.15">
      <c r="A8" s="102" t="s">
        <v>40</v>
      </c>
      <c r="B8" s="102" t="s">
        <v>37</v>
      </c>
      <c r="C8" s="37" t="s">
        <v>41</v>
      </c>
      <c r="D8" s="38" t="s">
        <v>72</v>
      </c>
      <c r="E8" s="38" t="s">
        <v>42</v>
      </c>
      <c r="F8" s="38" t="s">
        <v>73</v>
      </c>
      <c r="G8" s="38" t="s">
        <v>74</v>
      </c>
      <c r="H8" s="38" t="s">
        <v>43</v>
      </c>
      <c r="I8" s="38" t="s">
        <v>281</v>
      </c>
      <c r="K8" s="39"/>
    </row>
    <row r="9" spans="1:11" ht="24" x14ac:dyDescent="0.2">
      <c r="A9" s="91" t="s">
        <v>45</v>
      </c>
      <c r="B9" s="33" t="s">
        <v>367</v>
      </c>
      <c r="C9" s="40">
        <v>0</v>
      </c>
      <c r="D9" s="40">
        <v>0</v>
      </c>
      <c r="E9" s="40">
        <v>0</v>
      </c>
      <c r="F9" s="40">
        <v>0</v>
      </c>
      <c r="G9" s="40">
        <v>0</v>
      </c>
      <c r="H9" s="40">
        <v>0</v>
      </c>
      <c r="I9" s="40">
        <v>0</v>
      </c>
      <c r="K9" s="39"/>
    </row>
    <row r="10" spans="1:11" ht="24" x14ac:dyDescent="0.2">
      <c r="A10" s="91" t="s">
        <v>46</v>
      </c>
      <c r="B10" s="33" t="s">
        <v>368</v>
      </c>
      <c r="C10" s="40">
        <v>0</v>
      </c>
      <c r="D10" s="40">
        <v>0</v>
      </c>
      <c r="E10" s="40">
        <v>0</v>
      </c>
      <c r="F10" s="40">
        <v>0</v>
      </c>
      <c r="G10" s="40">
        <v>0</v>
      </c>
      <c r="H10" s="40">
        <v>0</v>
      </c>
      <c r="I10" s="40">
        <v>1</v>
      </c>
      <c r="K10" s="39"/>
    </row>
    <row r="11" spans="1:11" x14ac:dyDescent="0.2">
      <c r="A11" s="91" t="s">
        <v>418</v>
      </c>
      <c r="B11" s="33" t="s">
        <v>285</v>
      </c>
      <c r="C11" s="40" t="s">
        <v>420</v>
      </c>
      <c r="D11" s="40" t="s">
        <v>420</v>
      </c>
      <c r="E11" s="40" t="s">
        <v>420</v>
      </c>
      <c r="F11" s="40" t="s">
        <v>420</v>
      </c>
      <c r="G11" s="40" t="s">
        <v>420</v>
      </c>
      <c r="H11" s="40" t="s">
        <v>420</v>
      </c>
      <c r="I11" s="43"/>
      <c r="K11" s="39"/>
    </row>
    <row r="12" spans="1:11" x14ac:dyDescent="0.2">
      <c r="A12" s="91" t="s">
        <v>47</v>
      </c>
      <c r="B12" s="33" t="s">
        <v>286</v>
      </c>
      <c r="C12" s="40" t="s">
        <v>75</v>
      </c>
      <c r="D12" s="42" t="s">
        <v>75</v>
      </c>
      <c r="E12" s="42" t="s">
        <v>75</v>
      </c>
      <c r="F12" s="42" t="s">
        <v>75</v>
      </c>
      <c r="G12" s="42" t="s">
        <v>75</v>
      </c>
      <c r="H12" s="42" t="s">
        <v>75</v>
      </c>
      <c r="I12" s="44"/>
      <c r="K12" s="39"/>
    </row>
    <row r="13" spans="1:11" x14ac:dyDescent="0.2">
      <c r="A13" s="91" t="s">
        <v>48</v>
      </c>
      <c r="B13" s="33" t="s">
        <v>287</v>
      </c>
      <c r="C13" s="40">
        <v>14</v>
      </c>
      <c r="D13" s="41">
        <v>14</v>
      </c>
      <c r="E13" s="42">
        <v>14</v>
      </c>
      <c r="F13" s="42">
        <v>14</v>
      </c>
      <c r="G13" s="42">
        <v>14</v>
      </c>
      <c r="H13" s="42">
        <v>14</v>
      </c>
      <c r="I13" s="42">
        <v>14</v>
      </c>
      <c r="K13" s="39"/>
    </row>
    <row r="14" spans="1:11" ht="48" x14ac:dyDescent="0.2">
      <c r="A14" s="91" t="s">
        <v>49</v>
      </c>
      <c r="B14" s="33" t="s">
        <v>365</v>
      </c>
      <c r="C14" s="40">
        <v>4</v>
      </c>
      <c r="D14" s="42">
        <v>4</v>
      </c>
      <c r="E14" s="42">
        <v>4</v>
      </c>
      <c r="F14" s="42">
        <v>4</v>
      </c>
      <c r="G14" s="42">
        <v>4</v>
      </c>
      <c r="H14" s="42">
        <v>4</v>
      </c>
      <c r="I14" s="42">
        <v>4</v>
      </c>
      <c r="K14" s="39"/>
    </row>
    <row r="15" spans="1:11" x14ac:dyDescent="0.2">
      <c r="A15" s="91" t="s">
        <v>50</v>
      </c>
      <c r="B15" s="33" t="s">
        <v>288</v>
      </c>
      <c r="C15" s="40">
        <v>14</v>
      </c>
      <c r="D15" s="42">
        <v>14</v>
      </c>
      <c r="E15" s="42">
        <v>14</v>
      </c>
      <c r="F15" s="42">
        <v>14</v>
      </c>
      <c r="G15" s="42">
        <v>14</v>
      </c>
      <c r="H15" s="42">
        <v>14</v>
      </c>
      <c r="I15" s="42">
        <v>14</v>
      </c>
      <c r="K15" s="39"/>
    </row>
    <row r="16" spans="1:11" ht="48" x14ac:dyDescent="0.2">
      <c r="A16" s="91" t="s">
        <v>51</v>
      </c>
      <c r="B16" s="33" t="s">
        <v>366</v>
      </c>
      <c r="C16" s="40">
        <v>3</v>
      </c>
      <c r="D16" s="42">
        <v>3</v>
      </c>
      <c r="E16" s="42">
        <v>3</v>
      </c>
      <c r="F16" s="42">
        <v>3</v>
      </c>
      <c r="G16" s="42">
        <v>3</v>
      </c>
      <c r="H16" s="42">
        <v>3</v>
      </c>
      <c r="I16" s="42">
        <v>2</v>
      </c>
      <c r="K16" s="39"/>
    </row>
    <row r="17" spans="1:18" ht="36" x14ac:dyDescent="0.2">
      <c r="A17" s="91" t="s">
        <v>52</v>
      </c>
      <c r="B17" s="33" t="s">
        <v>309</v>
      </c>
      <c r="C17" s="40">
        <v>0</v>
      </c>
      <c r="D17" s="42">
        <v>0</v>
      </c>
      <c r="E17" s="42">
        <v>2</v>
      </c>
      <c r="F17" s="42">
        <v>2</v>
      </c>
      <c r="G17" s="42">
        <v>2</v>
      </c>
      <c r="H17" s="42">
        <v>2</v>
      </c>
      <c r="I17" s="42">
        <v>0</v>
      </c>
      <c r="K17" s="39"/>
    </row>
    <row r="18" spans="1:18" ht="24" x14ac:dyDescent="0.2">
      <c r="A18" s="91" t="s">
        <v>53</v>
      </c>
      <c r="B18" s="33" t="s">
        <v>310</v>
      </c>
      <c r="C18" s="40">
        <v>1</v>
      </c>
      <c r="D18" s="40">
        <v>1</v>
      </c>
      <c r="E18" s="40">
        <v>1</v>
      </c>
      <c r="F18" s="40">
        <v>1</v>
      </c>
      <c r="G18" s="40">
        <v>1</v>
      </c>
      <c r="H18" s="40">
        <v>1</v>
      </c>
      <c r="I18" s="40">
        <v>1</v>
      </c>
      <c r="K18" s="39"/>
    </row>
    <row r="19" spans="1:18" x14ac:dyDescent="0.2">
      <c r="A19" s="91" t="s">
        <v>76</v>
      </c>
      <c r="B19" s="33" t="s">
        <v>289</v>
      </c>
      <c r="C19" s="40">
        <v>1</v>
      </c>
      <c r="D19" s="42">
        <v>2</v>
      </c>
      <c r="E19" s="42">
        <v>3</v>
      </c>
      <c r="F19" s="42">
        <v>4</v>
      </c>
      <c r="G19" s="42">
        <v>5</v>
      </c>
      <c r="H19" s="42">
        <v>6</v>
      </c>
      <c r="I19" s="42">
        <v>7</v>
      </c>
      <c r="L19" s="39"/>
    </row>
    <row r="20" spans="1:18" x14ac:dyDescent="0.2">
      <c r="A20" s="91" t="s">
        <v>54</v>
      </c>
      <c r="B20" s="33" t="s">
        <v>290</v>
      </c>
      <c r="C20" s="40">
        <v>1</v>
      </c>
      <c r="D20" s="42">
        <v>2</v>
      </c>
      <c r="E20" s="42">
        <v>3</v>
      </c>
      <c r="F20" s="42">
        <v>4</v>
      </c>
      <c r="G20" s="42">
        <v>5</v>
      </c>
      <c r="H20" s="42">
        <v>6</v>
      </c>
      <c r="I20" s="42">
        <v>8</v>
      </c>
      <c r="L20" s="39"/>
    </row>
    <row r="21" spans="1:18" x14ac:dyDescent="0.15">
      <c r="A21" s="359" t="s">
        <v>55</v>
      </c>
      <c r="B21" s="359" t="s">
        <v>37</v>
      </c>
      <c r="C21" s="360" t="s">
        <v>41</v>
      </c>
      <c r="D21" s="361"/>
      <c r="E21" s="360" t="s">
        <v>72</v>
      </c>
      <c r="F21" s="361"/>
      <c r="G21" s="360" t="s">
        <v>42</v>
      </c>
      <c r="H21" s="361"/>
      <c r="I21" s="360" t="s">
        <v>73</v>
      </c>
      <c r="J21" s="361"/>
      <c r="K21" s="360" t="s">
        <v>74</v>
      </c>
      <c r="L21" s="361"/>
      <c r="M21" s="360" t="s">
        <v>77</v>
      </c>
      <c r="N21" s="361"/>
      <c r="O21" s="360" t="s">
        <v>78</v>
      </c>
      <c r="P21" s="361"/>
      <c r="R21" s="39"/>
    </row>
    <row r="22" spans="1:18" x14ac:dyDescent="0.15">
      <c r="A22" s="359"/>
      <c r="B22" s="359"/>
      <c r="C22" s="45" t="s">
        <v>56</v>
      </c>
      <c r="D22" s="46" t="s">
        <v>291</v>
      </c>
      <c r="E22" s="45" t="s">
        <v>56</v>
      </c>
      <c r="F22" s="46" t="s">
        <v>291</v>
      </c>
      <c r="G22" s="45" t="s">
        <v>56</v>
      </c>
      <c r="H22" s="46" t="s">
        <v>291</v>
      </c>
      <c r="I22" s="45" t="s">
        <v>56</v>
      </c>
      <c r="J22" s="46" t="s">
        <v>291</v>
      </c>
      <c r="K22" s="45" t="s">
        <v>56</v>
      </c>
      <c r="L22" s="46" t="s">
        <v>291</v>
      </c>
      <c r="M22" s="45" t="s">
        <v>56</v>
      </c>
      <c r="N22" s="46" t="s">
        <v>291</v>
      </c>
      <c r="O22" s="45" t="s">
        <v>56</v>
      </c>
      <c r="P22" s="46" t="s">
        <v>291</v>
      </c>
      <c r="R22" s="39"/>
    </row>
    <row r="23" spans="1:18" x14ac:dyDescent="0.2">
      <c r="A23" s="107" t="s">
        <v>57</v>
      </c>
      <c r="B23" s="47" t="s">
        <v>292</v>
      </c>
      <c r="C23" s="48"/>
      <c r="D23" s="49"/>
      <c r="E23" s="48"/>
      <c r="F23" s="49"/>
      <c r="G23" s="50" t="s">
        <v>107</v>
      </c>
      <c r="H23" s="51"/>
      <c r="I23" s="50" t="s">
        <v>107</v>
      </c>
      <c r="J23" s="51"/>
      <c r="K23" s="50" t="s">
        <v>107</v>
      </c>
      <c r="L23" s="51"/>
      <c r="M23" s="50" t="s">
        <v>107</v>
      </c>
      <c r="N23" s="51"/>
      <c r="O23" s="50" t="s">
        <v>107</v>
      </c>
      <c r="P23" s="51"/>
      <c r="R23" s="39"/>
    </row>
    <row r="24" spans="1:18" x14ac:dyDescent="0.2">
      <c r="A24" s="108" t="s">
        <v>58</v>
      </c>
      <c r="B24" s="52" t="s">
        <v>293</v>
      </c>
      <c r="C24" s="53"/>
      <c r="D24" s="54"/>
      <c r="E24" s="53"/>
      <c r="F24" s="54"/>
      <c r="G24" s="55" t="s">
        <v>89</v>
      </c>
      <c r="H24" s="56"/>
      <c r="I24" s="55" t="s">
        <v>89</v>
      </c>
      <c r="J24" s="56"/>
      <c r="K24" s="55" t="s">
        <v>89</v>
      </c>
      <c r="L24" s="56"/>
      <c r="M24" s="55" t="s">
        <v>89</v>
      </c>
      <c r="N24" s="56"/>
      <c r="O24" s="55" t="s">
        <v>89</v>
      </c>
      <c r="P24" s="56"/>
      <c r="R24" s="39"/>
    </row>
    <row r="25" spans="1:18" x14ac:dyDescent="0.2">
      <c r="A25" s="108" t="s">
        <v>79</v>
      </c>
      <c r="B25" s="52" t="s">
        <v>294</v>
      </c>
      <c r="C25" s="53"/>
      <c r="D25" s="54"/>
      <c r="E25" s="53"/>
      <c r="F25" s="54"/>
      <c r="G25" s="55" t="s">
        <v>109</v>
      </c>
      <c r="H25" s="56"/>
      <c r="I25" s="55" t="s">
        <v>109</v>
      </c>
      <c r="J25" s="56"/>
      <c r="K25" s="55" t="s">
        <v>109</v>
      </c>
      <c r="L25" s="56"/>
      <c r="M25" s="55" t="s">
        <v>109</v>
      </c>
      <c r="N25" s="56"/>
      <c r="O25" s="55" t="s">
        <v>116</v>
      </c>
      <c r="P25" s="56"/>
      <c r="R25" s="39"/>
    </row>
    <row r="26" spans="1:18" x14ac:dyDescent="0.2">
      <c r="A26" s="108" t="s">
        <v>243</v>
      </c>
      <c r="B26" s="52" t="s">
        <v>295</v>
      </c>
      <c r="C26" s="53"/>
      <c r="D26" s="54"/>
      <c r="E26" s="53"/>
      <c r="F26" s="54"/>
      <c r="G26" s="55"/>
      <c r="H26" s="56"/>
      <c r="I26" s="55"/>
      <c r="J26" s="56"/>
      <c r="K26" s="55"/>
      <c r="L26" s="56"/>
      <c r="M26" s="55"/>
      <c r="N26" s="56"/>
      <c r="O26" s="55"/>
      <c r="P26" s="56"/>
      <c r="R26" s="39"/>
    </row>
    <row r="27" spans="1:18" x14ac:dyDescent="0.2">
      <c r="A27" s="108" t="s">
        <v>244</v>
      </c>
      <c r="B27" s="52" t="s">
        <v>296</v>
      </c>
      <c r="C27" s="53"/>
      <c r="D27" s="54"/>
      <c r="E27" s="53"/>
      <c r="F27" s="54"/>
      <c r="G27" s="55"/>
      <c r="H27" s="56"/>
      <c r="I27" s="55"/>
      <c r="J27" s="56"/>
      <c r="K27" s="55"/>
      <c r="L27" s="56"/>
      <c r="M27" s="55"/>
      <c r="N27" s="56"/>
      <c r="O27" s="55"/>
      <c r="P27" s="56"/>
      <c r="R27" s="39"/>
    </row>
    <row r="28" spans="1:18" x14ac:dyDescent="0.2">
      <c r="A28" s="108" t="s">
        <v>245</v>
      </c>
      <c r="B28" s="52" t="s">
        <v>297</v>
      </c>
      <c r="C28" s="53"/>
      <c r="D28" s="54"/>
      <c r="E28" s="53"/>
      <c r="F28" s="54"/>
      <c r="G28" s="55"/>
      <c r="H28" s="56"/>
      <c r="I28" s="55"/>
      <c r="J28" s="56"/>
      <c r="K28" s="55"/>
      <c r="L28" s="56"/>
      <c r="M28" s="55"/>
      <c r="N28" s="56"/>
      <c r="O28" s="55"/>
      <c r="P28" s="56"/>
      <c r="R28" s="39"/>
    </row>
    <row r="29" spans="1:18" x14ac:dyDescent="0.2">
      <c r="A29" s="108" t="s">
        <v>404</v>
      </c>
      <c r="B29" s="52" t="s">
        <v>406</v>
      </c>
      <c r="C29" s="53"/>
      <c r="D29" s="54"/>
      <c r="E29" s="53"/>
      <c r="F29" s="54"/>
      <c r="G29" s="55"/>
      <c r="H29" s="56"/>
      <c r="I29" s="55"/>
      <c r="J29" s="56"/>
      <c r="K29" s="55"/>
      <c r="L29" s="56"/>
      <c r="M29" s="55"/>
      <c r="N29" s="56"/>
      <c r="O29" s="55"/>
      <c r="P29" s="56"/>
      <c r="R29" s="39"/>
    </row>
    <row r="30" spans="1:18" x14ac:dyDescent="0.2">
      <c r="A30" s="108" t="s">
        <v>405</v>
      </c>
      <c r="B30" s="52" t="s">
        <v>407</v>
      </c>
      <c r="C30" s="53"/>
      <c r="D30" s="54"/>
      <c r="E30" s="53"/>
      <c r="F30" s="54"/>
      <c r="G30" s="55"/>
      <c r="H30" s="56"/>
      <c r="I30" s="55"/>
      <c r="J30" s="56"/>
      <c r="K30" s="55"/>
      <c r="L30" s="56"/>
      <c r="M30" s="55"/>
      <c r="N30" s="56"/>
      <c r="O30" s="55"/>
      <c r="P30" s="56"/>
      <c r="R30" s="39"/>
    </row>
    <row r="31" spans="1:18" x14ac:dyDescent="0.2">
      <c r="A31" s="108" t="s">
        <v>391</v>
      </c>
      <c r="B31" s="52" t="s">
        <v>392</v>
      </c>
      <c r="C31" s="53"/>
      <c r="D31" s="54"/>
      <c r="E31" s="53"/>
      <c r="F31" s="54"/>
      <c r="G31" s="55"/>
      <c r="H31" s="56"/>
      <c r="I31" s="55"/>
      <c r="J31" s="56"/>
      <c r="K31" s="55"/>
      <c r="L31" s="56"/>
      <c r="M31" s="55"/>
      <c r="N31" s="56"/>
      <c r="O31" s="55"/>
      <c r="P31" s="56"/>
      <c r="R31" s="39"/>
    </row>
    <row r="32" spans="1:18" x14ac:dyDescent="0.2">
      <c r="A32" s="108" t="s">
        <v>246</v>
      </c>
      <c r="B32" s="52" t="s">
        <v>298</v>
      </c>
      <c r="C32" s="53"/>
      <c r="D32" s="54"/>
      <c r="E32" s="53"/>
      <c r="F32" s="54"/>
      <c r="G32" s="55"/>
      <c r="H32" s="56"/>
      <c r="I32" s="55"/>
      <c r="J32" s="56"/>
      <c r="K32" s="55"/>
      <c r="L32" s="56"/>
      <c r="M32" s="55"/>
      <c r="N32" s="56"/>
      <c r="O32" s="55"/>
      <c r="P32" s="56"/>
      <c r="R32" s="39"/>
    </row>
    <row r="33" spans="1:18" x14ac:dyDescent="0.2">
      <c r="A33" s="108" t="s">
        <v>106</v>
      </c>
      <c r="B33" s="52" t="s">
        <v>299</v>
      </c>
      <c r="C33" s="53"/>
      <c r="D33" s="54"/>
      <c r="E33" s="53"/>
      <c r="F33" s="54"/>
      <c r="G33" s="55" t="s">
        <v>144</v>
      </c>
      <c r="H33" s="56" t="s">
        <v>144</v>
      </c>
      <c r="I33" s="55" t="s">
        <v>144</v>
      </c>
      <c r="J33" s="56" t="s">
        <v>144</v>
      </c>
      <c r="K33" s="55" t="s">
        <v>144</v>
      </c>
      <c r="L33" s="56" t="s">
        <v>144</v>
      </c>
      <c r="M33" s="55" t="s">
        <v>144</v>
      </c>
      <c r="N33" s="56" t="s">
        <v>144</v>
      </c>
      <c r="O33" s="55" t="s">
        <v>115</v>
      </c>
      <c r="P33" s="56" t="s">
        <v>115</v>
      </c>
      <c r="R33" s="39"/>
    </row>
    <row r="34" spans="1:18" x14ac:dyDescent="0.2">
      <c r="A34" s="108" t="s">
        <v>117</v>
      </c>
      <c r="B34" s="52" t="s">
        <v>300</v>
      </c>
      <c r="C34" s="53"/>
      <c r="D34" s="54"/>
      <c r="E34" s="53"/>
      <c r="F34" s="54"/>
      <c r="G34" s="55" t="s">
        <v>145</v>
      </c>
      <c r="H34" s="56" t="s">
        <v>145</v>
      </c>
      <c r="I34" s="55" t="s">
        <v>145</v>
      </c>
      <c r="J34" s="56" t="s">
        <v>145</v>
      </c>
      <c r="K34" s="55" t="s">
        <v>145</v>
      </c>
      <c r="L34" s="56" t="s">
        <v>145</v>
      </c>
      <c r="M34" s="55" t="s">
        <v>145</v>
      </c>
      <c r="N34" s="56" t="s">
        <v>145</v>
      </c>
      <c r="O34" s="55" t="s">
        <v>114</v>
      </c>
      <c r="P34" s="56" t="s">
        <v>114</v>
      </c>
      <c r="R34" s="39"/>
    </row>
    <row r="35" spans="1:18" x14ac:dyDescent="0.2">
      <c r="A35" s="108" t="s">
        <v>258</v>
      </c>
      <c r="B35" s="52" t="s">
        <v>301</v>
      </c>
      <c r="C35" s="53"/>
      <c r="D35" s="54"/>
      <c r="E35" s="53"/>
      <c r="F35" s="54"/>
      <c r="G35" s="55"/>
      <c r="H35" s="56"/>
      <c r="I35" s="55"/>
      <c r="J35" s="56"/>
      <c r="K35" s="55"/>
      <c r="L35" s="56"/>
      <c r="M35" s="55"/>
      <c r="N35" s="56"/>
      <c r="O35" s="55"/>
      <c r="P35" s="56"/>
      <c r="R35" s="39"/>
    </row>
    <row r="36" spans="1:18" x14ac:dyDescent="0.2">
      <c r="A36" s="108" t="s">
        <v>372</v>
      </c>
      <c r="B36" s="87" t="str">
        <f>A36&amp;"の出力セル（施工パッケージ限定）"</f>
        <v>施工パッケージ計算根拠の出力セル（施工パッケージ限定）</v>
      </c>
      <c r="C36" s="53"/>
      <c r="D36" s="54"/>
      <c r="E36" s="57"/>
      <c r="F36" s="58"/>
      <c r="G36" s="59"/>
      <c r="H36" s="60"/>
      <c r="I36" s="62"/>
      <c r="J36" s="61"/>
      <c r="K36" s="59"/>
      <c r="L36" s="60"/>
      <c r="M36" s="59"/>
      <c r="N36" s="60"/>
      <c r="O36" s="63" t="s">
        <v>157</v>
      </c>
      <c r="P36" s="60"/>
    </row>
    <row r="37" spans="1:18" x14ac:dyDescent="0.2">
      <c r="A37" s="108" t="s">
        <v>59</v>
      </c>
      <c r="B37" s="52" t="s">
        <v>302</v>
      </c>
      <c r="C37" s="55" t="s">
        <v>383</v>
      </c>
      <c r="D37" s="56"/>
      <c r="E37" s="55" t="s">
        <v>388</v>
      </c>
      <c r="F37" s="56"/>
      <c r="G37" s="63" t="s">
        <v>389</v>
      </c>
      <c r="H37" s="70"/>
      <c r="I37" s="63" t="s">
        <v>389</v>
      </c>
      <c r="J37" s="96"/>
      <c r="K37" s="63" t="s">
        <v>389</v>
      </c>
      <c r="L37" s="70"/>
      <c r="M37" s="63" t="s">
        <v>389</v>
      </c>
      <c r="N37" s="70"/>
      <c r="O37" s="63" t="s">
        <v>390</v>
      </c>
      <c r="P37" s="70"/>
    </row>
    <row r="38" spans="1:18" x14ac:dyDescent="0.2">
      <c r="A38" s="108" t="s">
        <v>60</v>
      </c>
      <c r="B38" s="52" t="s">
        <v>303</v>
      </c>
      <c r="C38" s="55" t="s">
        <v>384</v>
      </c>
      <c r="D38" s="56"/>
      <c r="E38" s="55" t="s">
        <v>252</v>
      </c>
      <c r="F38" s="56"/>
      <c r="G38" s="63" t="s">
        <v>386</v>
      </c>
      <c r="H38" s="70"/>
      <c r="I38" s="63" t="s">
        <v>386</v>
      </c>
      <c r="J38" s="96"/>
      <c r="K38" s="63" t="s">
        <v>386</v>
      </c>
      <c r="L38" s="70"/>
      <c r="M38" s="63" t="s">
        <v>386</v>
      </c>
      <c r="N38" s="70"/>
      <c r="O38" s="63" t="s">
        <v>387</v>
      </c>
      <c r="P38" s="70"/>
    </row>
    <row r="39" spans="1:18" x14ac:dyDescent="0.2">
      <c r="A39" s="108" t="s">
        <v>61</v>
      </c>
      <c r="B39" s="52" t="s">
        <v>304</v>
      </c>
      <c r="C39" s="55" t="s">
        <v>385</v>
      </c>
      <c r="D39" s="56"/>
      <c r="E39" s="55" t="s">
        <v>435</v>
      </c>
      <c r="F39" s="56"/>
      <c r="G39" s="55" t="s">
        <v>435</v>
      </c>
      <c r="H39" s="70"/>
      <c r="I39" s="55" t="s">
        <v>435</v>
      </c>
      <c r="J39" s="96"/>
      <c r="K39" s="55" t="s">
        <v>435</v>
      </c>
      <c r="L39" s="70"/>
      <c r="M39" s="55" t="s">
        <v>435</v>
      </c>
      <c r="N39" s="70"/>
      <c r="O39" s="55" t="s">
        <v>435</v>
      </c>
      <c r="P39" s="70"/>
    </row>
    <row r="40" spans="1:18" x14ac:dyDescent="0.2">
      <c r="A40" s="108" t="s">
        <v>268</v>
      </c>
      <c r="B40" s="52" t="s">
        <v>305</v>
      </c>
      <c r="C40" s="55" t="s">
        <v>93</v>
      </c>
      <c r="D40" s="56"/>
      <c r="E40" s="55" t="s">
        <v>156</v>
      </c>
      <c r="F40" s="56"/>
      <c r="G40" s="63"/>
      <c r="H40" s="70"/>
      <c r="I40" s="97"/>
      <c r="J40" s="96"/>
      <c r="K40" s="63"/>
      <c r="L40" s="70"/>
      <c r="M40" s="63"/>
      <c r="N40" s="70"/>
      <c r="O40" s="63"/>
      <c r="P40" s="70"/>
      <c r="R40" s="39"/>
    </row>
    <row r="41" spans="1:18" x14ac:dyDescent="0.2">
      <c r="A41" s="108" t="s">
        <v>398</v>
      </c>
      <c r="B41" s="87" t="str">
        <f>A41&amp;"の出力セル"</f>
        <v>工事番号の出力セル</v>
      </c>
      <c r="C41" s="55" t="s">
        <v>100</v>
      </c>
      <c r="D41" s="56"/>
      <c r="E41" s="55"/>
      <c r="F41" s="56"/>
      <c r="G41" s="63"/>
      <c r="H41" s="70"/>
      <c r="I41" s="97"/>
      <c r="J41" s="96"/>
      <c r="K41" s="63"/>
      <c r="L41" s="70"/>
      <c r="M41" s="63"/>
      <c r="N41" s="70"/>
      <c r="O41" s="63"/>
      <c r="P41" s="70"/>
    </row>
    <row r="42" spans="1:18" x14ac:dyDescent="0.2">
      <c r="A42" s="108" t="s">
        <v>400</v>
      </c>
      <c r="B42" s="87" t="str">
        <f>A42&amp;"の出力セル"</f>
        <v>入札年月日の出力セル</v>
      </c>
      <c r="C42" s="55"/>
      <c r="D42" s="56"/>
      <c r="E42" s="55"/>
      <c r="F42" s="56"/>
      <c r="G42" s="63"/>
      <c r="H42" s="70"/>
      <c r="I42" s="97"/>
      <c r="J42" s="96"/>
      <c r="K42" s="63"/>
      <c r="L42" s="70"/>
      <c r="M42" s="63"/>
      <c r="N42" s="70"/>
      <c r="O42" s="63"/>
      <c r="P42" s="70"/>
    </row>
    <row r="43" spans="1:18" x14ac:dyDescent="0.2">
      <c r="A43" s="108" t="s">
        <v>399</v>
      </c>
      <c r="B43" s="87" t="str">
        <f>A43&amp;"の出力セル"</f>
        <v>施工場所の出力セル</v>
      </c>
      <c r="C43" s="55" t="s">
        <v>94</v>
      </c>
      <c r="D43" s="56"/>
      <c r="E43" s="55"/>
      <c r="F43" s="56"/>
      <c r="G43" s="63"/>
      <c r="H43" s="70"/>
      <c r="I43" s="97"/>
      <c r="J43" s="96"/>
      <c r="K43" s="63"/>
      <c r="L43" s="70"/>
      <c r="M43" s="63"/>
      <c r="N43" s="70"/>
      <c r="O43" s="63"/>
      <c r="P43" s="70"/>
      <c r="R43" s="39"/>
    </row>
    <row r="44" spans="1:18" x14ac:dyDescent="0.2">
      <c r="A44" s="108" t="s">
        <v>62</v>
      </c>
      <c r="B44" s="87" t="str">
        <f>A44&amp;"の出力セル"</f>
        <v>施工期間-開始の出力セル</v>
      </c>
      <c r="C44" s="55" t="s">
        <v>95</v>
      </c>
      <c r="D44" s="56"/>
      <c r="E44" s="55"/>
      <c r="F44" s="56"/>
      <c r="G44" s="63"/>
      <c r="H44" s="70"/>
      <c r="I44" s="97"/>
      <c r="J44" s="96"/>
      <c r="K44" s="63"/>
      <c r="L44" s="70"/>
      <c r="M44" s="63"/>
      <c r="N44" s="70"/>
      <c r="O44" s="63"/>
      <c r="P44" s="70"/>
      <c r="R44" s="39"/>
    </row>
    <row r="45" spans="1:18" x14ac:dyDescent="0.2">
      <c r="A45" s="108" t="s">
        <v>63</v>
      </c>
      <c r="B45" s="87" t="str">
        <f t="shared" ref="B45:B90" si="0">A45&amp;"の出力セル"</f>
        <v>施工期間-終了の出力セル</v>
      </c>
      <c r="C45" s="55" t="s">
        <v>96</v>
      </c>
      <c r="D45" s="56"/>
      <c r="E45" s="55"/>
      <c r="F45" s="56"/>
      <c r="G45" s="63"/>
      <c r="H45" s="70"/>
      <c r="I45" s="97"/>
      <c r="J45" s="96"/>
      <c r="K45" s="63"/>
      <c r="L45" s="70"/>
      <c r="M45" s="63"/>
      <c r="N45" s="70"/>
      <c r="O45" s="63"/>
      <c r="P45" s="70"/>
      <c r="R45" s="39"/>
    </row>
    <row r="46" spans="1:18" x14ac:dyDescent="0.2">
      <c r="A46" s="108" t="s">
        <v>80</v>
      </c>
      <c r="B46" s="87" t="str">
        <f t="shared" si="0"/>
        <v>発注者の出力セル</v>
      </c>
      <c r="C46" s="55"/>
      <c r="D46" s="56"/>
      <c r="E46" s="55"/>
      <c r="F46" s="56"/>
      <c r="G46" s="63"/>
      <c r="H46" s="70"/>
      <c r="I46" s="97"/>
      <c r="J46" s="96"/>
      <c r="K46" s="63"/>
      <c r="L46" s="70"/>
      <c r="M46" s="63"/>
      <c r="N46" s="70"/>
      <c r="O46" s="63"/>
      <c r="P46" s="70"/>
      <c r="R46" s="39"/>
    </row>
    <row r="47" spans="1:18" x14ac:dyDescent="0.2">
      <c r="A47" s="108" t="s">
        <v>197</v>
      </c>
      <c r="B47" s="87" t="str">
        <f t="shared" si="0"/>
        <v>発注者（出力用）の出力セル</v>
      </c>
      <c r="C47" s="55" t="s">
        <v>138</v>
      </c>
      <c r="D47" s="56"/>
      <c r="E47" s="55"/>
      <c r="F47" s="56"/>
      <c r="G47" s="63"/>
      <c r="H47" s="70"/>
      <c r="I47" s="97"/>
      <c r="J47" s="96"/>
      <c r="K47" s="63"/>
      <c r="L47" s="70"/>
      <c r="M47" s="63"/>
      <c r="N47" s="70"/>
      <c r="O47" s="63"/>
      <c r="P47" s="70"/>
      <c r="R47" s="39"/>
    </row>
    <row r="48" spans="1:18" x14ac:dyDescent="0.2">
      <c r="A48" s="108" t="s">
        <v>64</v>
      </c>
      <c r="B48" s="87" t="str">
        <f t="shared" si="0"/>
        <v>省庁名の出力セル</v>
      </c>
      <c r="C48" s="55" t="s">
        <v>101</v>
      </c>
      <c r="D48" s="56"/>
      <c r="E48" s="55"/>
      <c r="F48" s="56"/>
      <c r="G48" s="63"/>
      <c r="H48" s="70"/>
      <c r="I48" s="97"/>
      <c r="J48" s="96"/>
      <c r="K48" s="63"/>
      <c r="L48" s="70"/>
      <c r="M48" s="63"/>
      <c r="N48" s="70"/>
      <c r="O48" s="63"/>
      <c r="P48" s="70"/>
    </row>
    <row r="49" spans="1:16" x14ac:dyDescent="0.2">
      <c r="A49" s="108" t="s">
        <v>262</v>
      </c>
      <c r="B49" s="87" t="str">
        <f t="shared" si="0"/>
        <v>単価地区の出力セル</v>
      </c>
      <c r="C49" s="55"/>
      <c r="D49" s="56"/>
      <c r="E49" s="55"/>
      <c r="F49" s="56"/>
      <c r="G49" s="63"/>
      <c r="H49" s="70"/>
      <c r="I49" s="97"/>
      <c r="J49" s="96"/>
      <c r="K49" s="63"/>
      <c r="L49" s="70"/>
      <c r="M49" s="63"/>
      <c r="N49" s="70"/>
      <c r="O49" s="63"/>
      <c r="P49" s="70"/>
    </row>
    <row r="50" spans="1:16" x14ac:dyDescent="0.2">
      <c r="A50" s="108" t="s">
        <v>397</v>
      </c>
      <c r="B50" s="87" t="str">
        <f t="shared" si="0"/>
        <v>単価年度の出力セル</v>
      </c>
      <c r="C50" s="55"/>
      <c r="D50" s="56"/>
      <c r="E50" s="55"/>
      <c r="F50" s="56"/>
      <c r="G50" s="63"/>
      <c r="H50" s="70"/>
      <c r="I50" s="97"/>
      <c r="J50" s="96"/>
      <c r="K50" s="63"/>
      <c r="L50" s="70"/>
      <c r="M50" s="63"/>
      <c r="N50" s="70"/>
      <c r="O50" s="63"/>
      <c r="P50" s="70"/>
    </row>
    <row r="51" spans="1:16" x14ac:dyDescent="0.2">
      <c r="A51" s="108" t="s">
        <v>263</v>
      </c>
      <c r="B51" s="87" t="str">
        <f t="shared" si="0"/>
        <v>歩掛年度の出力セル</v>
      </c>
      <c r="C51" s="55"/>
      <c r="D51" s="56"/>
      <c r="E51" s="55"/>
      <c r="F51" s="56"/>
      <c r="G51" s="63"/>
      <c r="H51" s="70"/>
      <c r="I51" s="97"/>
      <c r="J51" s="96"/>
      <c r="K51" s="63"/>
      <c r="L51" s="70"/>
      <c r="M51" s="63"/>
      <c r="N51" s="70"/>
      <c r="O51" s="63"/>
      <c r="P51" s="70"/>
    </row>
    <row r="52" spans="1:16" x14ac:dyDescent="0.2">
      <c r="A52" s="108" t="s">
        <v>264</v>
      </c>
      <c r="B52" s="87" t="str">
        <f t="shared" si="0"/>
        <v>経費区分の出力セル</v>
      </c>
      <c r="C52" s="55"/>
      <c r="D52" s="56"/>
      <c r="E52" s="55"/>
      <c r="F52" s="56"/>
      <c r="G52" s="63"/>
      <c r="H52" s="70"/>
      <c r="I52" s="97"/>
      <c r="J52" s="96"/>
      <c r="K52" s="63"/>
      <c r="L52" s="70"/>
      <c r="M52" s="63"/>
      <c r="N52" s="70"/>
      <c r="O52" s="63"/>
      <c r="P52" s="70"/>
    </row>
    <row r="53" spans="1:16" x14ac:dyDescent="0.2">
      <c r="A53" s="108" t="s">
        <v>265</v>
      </c>
      <c r="B53" s="87" t="str">
        <f t="shared" si="0"/>
        <v>経費年度の出力セル</v>
      </c>
      <c r="C53" s="55"/>
      <c r="D53" s="56"/>
      <c r="E53" s="55"/>
      <c r="F53" s="56"/>
      <c r="G53" s="63"/>
      <c r="H53" s="70"/>
      <c r="I53" s="97"/>
      <c r="J53" s="96"/>
      <c r="K53" s="63"/>
      <c r="L53" s="70"/>
      <c r="M53" s="63"/>
      <c r="N53" s="70"/>
      <c r="O53" s="63"/>
      <c r="P53" s="70"/>
    </row>
    <row r="54" spans="1:16" x14ac:dyDescent="0.2">
      <c r="A54" s="108" t="s">
        <v>266</v>
      </c>
      <c r="B54" s="87" t="str">
        <f t="shared" si="0"/>
        <v>損料地区の出力セル</v>
      </c>
      <c r="C54" s="55"/>
      <c r="D54" s="56"/>
      <c r="E54" s="55"/>
      <c r="F54" s="56"/>
      <c r="G54" s="63"/>
      <c r="H54" s="70"/>
      <c r="I54" s="97"/>
      <c r="J54" s="96"/>
      <c r="K54" s="63"/>
      <c r="L54" s="70"/>
      <c r="M54" s="63"/>
      <c r="N54" s="70"/>
      <c r="O54" s="63"/>
      <c r="P54" s="70"/>
    </row>
    <row r="55" spans="1:16" x14ac:dyDescent="0.2">
      <c r="A55" s="108" t="s">
        <v>267</v>
      </c>
      <c r="B55" s="87" t="str">
        <f t="shared" si="0"/>
        <v>損料年度の出力セル</v>
      </c>
      <c r="C55" s="55"/>
      <c r="D55" s="56"/>
      <c r="E55" s="55"/>
      <c r="F55" s="56"/>
      <c r="G55" s="63"/>
      <c r="H55" s="70"/>
      <c r="I55" s="97"/>
      <c r="J55" s="96"/>
      <c r="K55" s="63"/>
      <c r="L55" s="70"/>
      <c r="M55" s="63"/>
      <c r="N55" s="70"/>
      <c r="O55" s="63"/>
      <c r="P55" s="70"/>
    </row>
    <row r="56" spans="1:16" x14ac:dyDescent="0.2">
      <c r="A56" s="108" t="s">
        <v>65</v>
      </c>
      <c r="B56" s="87" t="str">
        <f t="shared" si="0"/>
        <v>担当者の出力セル</v>
      </c>
      <c r="C56" s="55" t="s">
        <v>139</v>
      </c>
      <c r="D56" s="56"/>
      <c r="E56" s="55"/>
      <c r="F56" s="56"/>
      <c r="G56" s="63"/>
      <c r="H56" s="70"/>
      <c r="I56" s="97"/>
      <c r="J56" s="96"/>
      <c r="K56" s="63"/>
      <c r="L56" s="70"/>
      <c r="M56" s="63"/>
      <c r="N56" s="70"/>
      <c r="O56" s="63"/>
      <c r="P56" s="70"/>
    </row>
    <row r="57" spans="1:16" x14ac:dyDescent="0.2">
      <c r="A57" s="108" t="s">
        <v>269</v>
      </c>
      <c r="B57" s="87" t="str">
        <f t="shared" si="0"/>
        <v>直接工事費の出力セル</v>
      </c>
      <c r="C57" s="55"/>
      <c r="D57" s="56"/>
      <c r="E57" s="55"/>
      <c r="F57" s="56"/>
      <c r="G57" s="63"/>
      <c r="H57" s="70"/>
      <c r="I57" s="97"/>
      <c r="J57" s="96"/>
      <c r="K57" s="63"/>
      <c r="L57" s="70"/>
      <c r="M57" s="63"/>
      <c r="N57" s="70"/>
      <c r="O57" s="63"/>
      <c r="P57" s="70"/>
    </row>
    <row r="58" spans="1:16" x14ac:dyDescent="0.2">
      <c r="A58" s="108" t="s">
        <v>270</v>
      </c>
      <c r="B58" s="87" t="str">
        <f t="shared" si="0"/>
        <v>共通仮設費の出力セル</v>
      </c>
      <c r="C58" s="55"/>
      <c r="D58" s="56"/>
      <c r="E58" s="55"/>
      <c r="F58" s="56"/>
      <c r="G58" s="63"/>
      <c r="H58" s="70"/>
      <c r="I58" s="97"/>
      <c r="J58" s="96"/>
      <c r="K58" s="63"/>
      <c r="L58" s="70"/>
      <c r="M58" s="63"/>
      <c r="N58" s="70"/>
      <c r="O58" s="63"/>
      <c r="P58" s="70"/>
    </row>
    <row r="59" spans="1:16" x14ac:dyDescent="0.2">
      <c r="A59" s="108" t="s">
        <v>271</v>
      </c>
      <c r="B59" s="87" t="str">
        <f t="shared" si="0"/>
        <v>純工事費の出力セル</v>
      </c>
      <c r="C59" s="55"/>
      <c r="D59" s="56"/>
      <c r="E59" s="55"/>
      <c r="F59" s="56"/>
      <c r="G59" s="63"/>
      <c r="H59" s="70"/>
      <c r="I59" s="97"/>
      <c r="J59" s="96"/>
      <c r="K59" s="63"/>
      <c r="L59" s="70"/>
      <c r="M59" s="63"/>
      <c r="N59" s="70"/>
      <c r="O59" s="63"/>
      <c r="P59" s="70"/>
    </row>
    <row r="60" spans="1:16" x14ac:dyDescent="0.2">
      <c r="A60" s="108" t="s">
        <v>272</v>
      </c>
      <c r="B60" s="87" t="str">
        <f t="shared" si="0"/>
        <v>現場管理費の出力セル</v>
      </c>
      <c r="C60" s="55"/>
      <c r="D60" s="56"/>
      <c r="E60" s="55"/>
      <c r="F60" s="56"/>
      <c r="G60" s="63"/>
      <c r="H60" s="70"/>
      <c r="I60" s="97"/>
      <c r="J60" s="96"/>
      <c r="K60" s="63"/>
      <c r="L60" s="70"/>
      <c r="M60" s="63"/>
      <c r="N60" s="70"/>
      <c r="O60" s="63"/>
      <c r="P60" s="70"/>
    </row>
    <row r="61" spans="1:16" x14ac:dyDescent="0.2">
      <c r="A61" s="108" t="s">
        <v>273</v>
      </c>
      <c r="B61" s="87" t="str">
        <f t="shared" si="0"/>
        <v>工事原価の出力セル</v>
      </c>
      <c r="C61" s="55"/>
      <c r="D61" s="56"/>
      <c r="E61" s="55"/>
      <c r="F61" s="56"/>
      <c r="G61" s="63"/>
      <c r="H61" s="70"/>
      <c r="I61" s="97"/>
      <c r="J61" s="96"/>
      <c r="K61" s="63"/>
      <c r="L61" s="70"/>
      <c r="M61" s="63"/>
      <c r="N61" s="70"/>
      <c r="O61" s="63"/>
      <c r="P61" s="70"/>
    </row>
    <row r="62" spans="1:16" x14ac:dyDescent="0.2">
      <c r="A62" s="108" t="s">
        <v>274</v>
      </c>
      <c r="B62" s="87" t="str">
        <f t="shared" si="0"/>
        <v>一般管理費の出力セル</v>
      </c>
      <c r="C62" s="55"/>
      <c r="D62" s="56"/>
      <c r="E62" s="55"/>
      <c r="F62" s="56"/>
      <c r="G62" s="63"/>
      <c r="H62" s="70"/>
      <c r="I62" s="97"/>
      <c r="J62" s="96"/>
      <c r="K62" s="63"/>
      <c r="L62" s="70"/>
      <c r="M62" s="63"/>
      <c r="N62" s="70"/>
      <c r="O62" s="63"/>
      <c r="P62" s="70"/>
    </row>
    <row r="63" spans="1:16" x14ac:dyDescent="0.2">
      <c r="A63" s="108" t="s">
        <v>66</v>
      </c>
      <c r="B63" s="87" t="str">
        <f t="shared" si="0"/>
        <v>工事価格の出力セル</v>
      </c>
      <c r="C63" s="55" t="s">
        <v>99</v>
      </c>
      <c r="D63" s="56"/>
      <c r="E63" s="55"/>
      <c r="F63" s="56"/>
      <c r="G63" s="63"/>
      <c r="H63" s="70"/>
      <c r="I63" s="97"/>
      <c r="J63" s="96"/>
      <c r="K63" s="63"/>
      <c r="L63" s="70"/>
      <c r="M63" s="63"/>
      <c r="N63" s="70"/>
      <c r="O63" s="63"/>
      <c r="P63" s="70"/>
    </row>
    <row r="64" spans="1:16" x14ac:dyDescent="0.2">
      <c r="A64" s="108" t="s">
        <v>275</v>
      </c>
      <c r="B64" s="87" t="str">
        <f t="shared" si="0"/>
        <v>消費税の出力セル</v>
      </c>
      <c r="C64" s="55"/>
      <c r="D64" s="56"/>
      <c r="E64" s="55"/>
      <c r="F64" s="56"/>
      <c r="G64" s="63"/>
      <c r="H64" s="70"/>
      <c r="I64" s="97"/>
      <c r="J64" s="96"/>
      <c r="K64" s="63"/>
      <c r="L64" s="70"/>
      <c r="M64" s="63"/>
      <c r="N64" s="70"/>
      <c r="O64" s="63"/>
      <c r="P64" s="70"/>
    </row>
    <row r="65" spans="1:16" x14ac:dyDescent="0.2">
      <c r="A65" s="108" t="s">
        <v>421</v>
      </c>
      <c r="B65" s="87" t="str">
        <f t="shared" si="0"/>
        <v>請負金額の出力セル</v>
      </c>
      <c r="C65" s="55" t="s">
        <v>140</v>
      </c>
      <c r="D65" s="56"/>
      <c r="E65" s="55"/>
      <c r="F65" s="56"/>
      <c r="G65" s="63"/>
      <c r="H65" s="70"/>
      <c r="I65" s="97"/>
      <c r="J65" s="96"/>
      <c r="K65" s="63"/>
      <c r="L65" s="70"/>
      <c r="M65" s="63"/>
      <c r="N65" s="70"/>
      <c r="O65" s="63"/>
      <c r="P65" s="70"/>
    </row>
    <row r="66" spans="1:16" x14ac:dyDescent="0.2">
      <c r="A66" s="108" t="s">
        <v>67</v>
      </c>
      <c r="B66" s="87" t="str">
        <f t="shared" si="0"/>
        <v>工事内容の出力セル</v>
      </c>
      <c r="C66" s="55" t="s">
        <v>97</v>
      </c>
      <c r="D66" s="56"/>
      <c r="E66" s="55"/>
      <c r="F66" s="56"/>
      <c r="G66" s="63"/>
      <c r="H66" s="70"/>
      <c r="I66" s="97"/>
      <c r="J66" s="96"/>
      <c r="K66" s="63"/>
      <c r="L66" s="70"/>
      <c r="M66" s="63"/>
      <c r="N66" s="70"/>
      <c r="O66" s="63"/>
      <c r="P66" s="70"/>
    </row>
    <row r="67" spans="1:16" x14ac:dyDescent="0.2">
      <c r="A67" s="108" t="s">
        <v>70</v>
      </c>
      <c r="B67" s="87" t="str">
        <f t="shared" si="0"/>
        <v>備考の出力セル</v>
      </c>
      <c r="C67" s="55" t="s">
        <v>98</v>
      </c>
      <c r="D67" s="56"/>
      <c r="E67" s="55"/>
      <c r="F67" s="56"/>
      <c r="G67" s="63"/>
      <c r="H67" s="70"/>
      <c r="I67" s="97"/>
      <c r="J67" s="96"/>
      <c r="K67" s="63"/>
      <c r="L67" s="70"/>
      <c r="M67" s="63"/>
      <c r="N67" s="70"/>
      <c r="O67" s="63"/>
      <c r="P67" s="70"/>
    </row>
    <row r="68" spans="1:16" x14ac:dyDescent="0.2">
      <c r="A68" s="108" t="s">
        <v>198</v>
      </c>
      <c r="B68" s="87" t="str">
        <f t="shared" si="0"/>
        <v>単価適用日の出力セル</v>
      </c>
      <c r="C68" s="55"/>
      <c r="D68" s="56"/>
      <c r="E68" s="55"/>
      <c r="F68" s="56"/>
      <c r="G68" s="63"/>
      <c r="H68" s="70"/>
      <c r="I68" s="97"/>
      <c r="J68" s="96"/>
      <c r="K68" s="63"/>
      <c r="L68" s="70"/>
      <c r="M68" s="63"/>
      <c r="N68" s="70"/>
      <c r="O68" s="63"/>
      <c r="P68" s="70"/>
    </row>
    <row r="69" spans="1:16" x14ac:dyDescent="0.2">
      <c r="A69" s="108" t="s">
        <v>199</v>
      </c>
      <c r="B69" s="87" t="str">
        <f t="shared" si="0"/>
        <v>施工日数の出力セル</v>
      </c>
      <c r="C69" s="55"/>
      <c r="D69" s="56"/>
      <c r="E69" s="55"/>
      <c r="F69" s="56"/>
      <c r="G69" s="63"/>
      <c r="H69" s="70"/>
      <c r="I69" s="97"/>
      <c r="J69" s="96"/>
      <c r="K69" s="63"/>
      <c r="L69" s="70"/>
      <c r="M69" s="63"/>
      <c r="N69" s="70"/>
      <c r="O69" s="63"/>
      <c r="P69" s="70"/>
    </row>
    <row r="70" spans="1:16" x14ac:dyDescent="0.2">
      <c r="A70" s="108" t="s">
        <v>200</v>
      </c>
      <c r="B70" s="87" t="str">
        <f t="shared" si="0"/>
        <v>路線・河川名の出力セル</v>
      </c>
      <c r="C70" s="55"/>
      <c r="D70" s="56"/>
      <c r="E70" s="55"/>
      <c r="F70" s="56"/>
      <c r="G70" s="63"/>
      <c r="H70" s="70"/>
      <c r="I70" s="97"/>
      <c r="J70" s="96"/>
      <c r="K70" s="63"/>
      <c r="L70" s="70"/>
      <c r="M70" s="63"/>
      <c r="N70" s="70"/>
      <c r="O70" s="63"/>
      <c r="P70" s="70"/>
    </row>
    <row r="71" spans="1:16" x14ac:dyDescent="0.2">
      <c r="A71" s="108" t="s">
        <v>201</v>
      </c>
      <c r="B71" s="87" t="str">
        <f t="shared" si="0"/>
        <v>予定価格の出力セル</v>
      </c>
      <c r="C71" s="55"/>
      <c r="D71" s="56"/>
      <c r="E71" s="55"/>
      <c r="F71" s="56"/>
      <c r="G71" s="63"/>
      <c r="H71" s="70"/>
      <c r="I71" s="97"/>
      <c r="J71" s="96"/>
      <c r="K71" s="63"/>
      <c r="L71" s="70"/>
      <c r="M71" s="63"/>
      <c r="N71" s="70"/>
      <c r="O71" s="63"/>
      <c r="P71" s="70"/>
    </row>
    <row r="72" spans="1:16" x14ac:dyDescent="0.2">
      <c r="A72" s="108" t="s">
        <v>202</v>
      </c>
      <c r="B72" s="87" t="str">
        <f t="shared" si="0"/>
        <v>新規作成日の出力セル</v>
      </c>
      <c r="C72" s="55"/>
      <c r="D72" s="56"/>
      <c r="E72" s="55"/>
      <c r="F72" s="56"/>
      <c r="G72" s="63"/>
      <c r="H72" s="70"/>
      <c r="I72" s="97"/>
      <c r="J72" s="96"/>
      <c r="K72" s="63"/>
      <c r="L72" s="70"/>
      <c r="M72" s="63"/>
      <c r="N72" s="70"/>
      <c r="O72" s="63"/>
      <c r="P72" s="70"/>
    </row>
    <row r="73" spans="1:16" x14ac:dyDescent="0.2">
      <c r="A73" s="108" t="s">
        <v>203</v>
      </c>
      <c r="B73" s="87" t="str">
        <f t="shared" si="0"/>
        <v>最終更新日の出力セル</v>
      </c>
      <c r="C73" s="55"/>
      <c r="D73" s="56"/>
      <c r="E73" s="55"/>
      <c r="F73" s="56"/>
      <c r="G73" s="63"/>
      <c r="H73" s="70"/>
      <c r="I73" s="97"/>
      <c r="J73" s="96"/>
      <c r="K73" s="63"/>
      <c r="L73" s="70"/>
      <c r="M73" s="63"/>
      <c r="N73" s="70"/>
      <c r="O73" s="63"/>
      <c r="P73" s="70"/>
    </row>
    <row r="74" spans="1:16" x14ac:dyDescent="0.2">
      <c r="A74" s="108" t="s">
        <v>204</v>
      </c>
      <c r="B74" s="87" t="str">
        <f t="shared" si="0"/>
        <v>落札企業の出力セル</v>
      </c>
      <c r="C74" s="55"/>
      <c r="D74" s="56"/>
      <c r="E74" s="55"/>
      <c r="F74" s="56"/>
      <c r="G74" s="63"/>
      <c r="H74" s="70"/>
      <c r="I74" s="97"/>
      <c r="J74" s="96"/>
      <c r="K74" s="63"/>
      <c r="L74" s="70"/>
      <c r="M74" s="63"/>
      <c r="N74" s="70"/>
      <c r="O74" s="63"/>
      <c r="P74" s="70"/>
    </row>
    <row r="75" spans="1:16" x14ac:dyDescent="0.2">
      <c r="A75" s="108" t="s">
        <v>205</v>
      </c>
      <c r="B75" s="87" t="str">
        <f t="shared" si="0"/>
        <v>落札価格の出力セル</v>
      </c>
      <c r="C75" s="55"/>
      <c r="D75" s="56"/>
      <c r="E75" s="55"/>
      <c r="F75" s="56"/>
      <c r="G75" s="63"/>
      <c r="H75" s="70"/>
      <c r="I75" s="97"/>
      <c r="J75" s="96"/>
      <c r="K75" s="63"/>
      <c r="L75" s="70"/>
      <c r="M75" s="63"/>
      <c r="N75" s="70"/>
      <c r="O75" s="63"/>
      <c r="P75" s="70"/>
    </row>
    <row r="76" spans="1:16" x14ac:dyDescent="0.2">
      <c r="A76" s="108" t="s">
        <v>206</v>
      </c>
      <c r="B76" s="87" t="str">
        <f t="shared" si="0"/>
        <v>請負率の出力セル</v>
      </c>
      <c r="C76" s="55"/>
      <c r="D76" s="56"/>
      <c r="E76" s="55"/>
      <c r="F76" s="56"/>
      <c r="G76" s="63"/>
      <c r="H76" s="70"/>
      <c r="I76" s="97"/>
      <c r="J76" s="96"/>
      <c r="K76" s="63"/>
      <c r="L76" s="70"/>
      <c r="M76" s="63"/>
      <c r="N76" s="70"/>
      <c r="O76" s="63"/>
      <c r="P76" s="70"/>
    </row>
    <row r="77" spans="1:16" x14ac:dyDescent="0.2">
      <c r="A77" s="108" t="s">
        <v>207</v>
      </c>
      <c r="B77" s="87" t="str">
        <f t="shared" si="0"/>
        <v>変更価格の出力セル</v>
      </c>
      <c r="C77" s="55"/>
      <c r="D77" s="56"/>
      <c r="E77" s="55"/>
      <c r="F77" s="56"/>
      <c r="G77" s="63"/>
      <c r="H77" s="70"/>
      <c r="I77" s="97"/>
      <c r="J77" s="96"/>
      <c r="K77" s="63"/>
      <c r="L77" s="70"/>
      <c r="M77" s="63"/>
      <c r="N77" s="70"/>
      <c r="O77" s="63"/>
      <c r="P77" s="70"/>
    </row>
    <row r="78" spans="1:16" x14ac:dyDescent="0.2">
      <c r="A78" s="108" t="s">
        <v>208</v>
      </c>
      <c r="B78" s="87" t="str">
        <f t="shared" si="0"/>
        <v>変更契約額の出力セル</v>
      </c>
      <c r="C78" s="55"/>
      <c r="D78" s="56"/>
      <c r="E78" s="55"/>
      <c r="F78" s="56"/>
      <c r="G78" s="63"/>
      <c r="H78" s="70"/>
      <c r="I78" s="97"/>
      <c r="J78" s="96"/>
      <c r="K78" s="63"/>
      <c r="L78" s="70"/>
      <c r="M78" s="63"/>
      <c r="N78" s="70"/>
      <c r="O78" s="63"/>
      <c r="P78" s="70"/>
    </row>
    <row r="79" spans="1:16" x14ac:dyDescent="0.2">
      <c r="A79" s="108" t="s">
        <v>209</v>
      </c>
      <c r="B79" s="87" t="str">
        <f t="shared" si="0"/>
        <v>変更回数の出力セル</v>
      </c>
      <c r="C79" s="55"/>
      <c r="D79" s="56"/>
      <c r="E79" s="55"/>
      <c r="F79" s="56"/>
      <c r="G79" s="63"/>
      <c r="H79" s="70"/>
      <c r="I79" s="97"/>
      <c r="J79" s="96"/>
      <c r="K79" s="63"/>
      <c r="L79" s="70"/>
      <c r="M79" s="63"/>
      <c r="N79" s="70"/>
      <c r="O79" s="63"/>
      <c r="P79" s="70"/>
    </row>
    <row r="80" spans="1:16" x14ac:dyDescent="0.2">
      <c r="A80" s="108" t="s">
        <v>210</v>
      </c>
      <c r="B80" s="87" t="str">
        <f t="shared" si="0"/>
        <v>変更理由の出力セル</v>
      </c>
      <c r="C80" s="55"/>
      <c r="D80" s="56"/>
      <c r="E80" s="55"/>
      <c r="F80" s="56"/>
      <c r="G80" s="63"/>
      <c r="H80" s="70"/>
      <c r="I80" s="97"/>
      <c r="J80" s="96"/>
      <c r="K80" s="63"/>
      <c r="L80" s="70"/>
      <c r="M80" s="63"/>
      <c r="N80" s="70"/>
      <c r="O80" s="63"/>
      <c r="P80" s="70"/>
    </row>
    <row r="81" spans="1:16" x14ac:dyDescent="0.2">
      <c r="A81" s="108" t="s">
        <v>211</v>
      </c>
      <c r="B81" s="87" t="str">
        <f t="shared" si="0"/>
        <v>自由記入Aの出力セル</v>
      </c>
      <c r="C81" s="55"/>
      <c r="D81" s="56"/>
      <c r="E81" s="55"/>
      <c r="F81" s="56"/>
      <c r="G81" s="63"/>
      <c r="H81" s="70"/>
      <c r="I81" s="97"/>
      <c r="J81" s="96"/>
      <c r="K81" s="63"/>
      <c r="L81" s="70"/>
      <c r="M81" s="63"/>
      <c r="N81" s="70"/>
      <c r="O81" s="63"/>
      <c r="P81" s="70"/>
    </row>
    <row r="82" spans="1:16" x14ac:dyDescent="0.2">
      <c r="A82" s="108" t="s">
        <v>212</v>
      </c>
      <c r="B82" s="87" t="str">
        <f t="shared" si="0"/>
        <v>自由記入Bの出力セル</v>
      </c>
      <c r="C82" s="55"/>
      <c r="D82" s="56"/>
      <c r="E82" s="55"/>
      <c r="F82" s="56"/>
      <c r="G82" s="63"/>
      <c r="H82" s="70"/>
      <c r="I82" s="97"/>
      <c r="J82" s="96"/>
      <c r="K82" s="63"/>
      <c r="L82" s="70"/>
      <c r="M82" s="63"/>
      <c r="N82" s="70"/>
      <c r="O82" s="63"/>
      <c r="P82" s="70"/>
    </row>
    <row r="83" spans="1:16" x14ac:dyDescent="0.2">
      <c r="A83" s="108" t="s">
        <v>213</v>
      </c>
      <c r="B83" s="87" t="str">
        <f t="shared" si="0"/>
        <v>自由記入Cの出力セル</v>
      </c>
      <c r="C83" s="55"/>
      <c r="D83" s="56"/>
      <c r="E83" s="55"/>
      <c r="F83" s="56"/>
      <c r="G83" s="63"/>
      <c r="H83" s="70"/>
      <c r="I83" s="97"/>
      <c r="J83" s="96"/>
      <c r="K83" s="63"/>
      <c r="L83" s="70"/>
      <c r="M83" s="63"/>
      <c r="N83" s="70"/>
      <c r="O83" s="63"/>
      <c r="P83" s="70"/>
    </row>
    <row r="84" spans="1:16" x14ac:dyDescent="0.2">
      <c r="A84" s="108" t="s">
        <v>214</v>
      </c>
      <c r="B84" s="87" t="str">
        <f t="shared" si="0"/>
        <v>自由記入Dの出力セル</v>
      </c>
      <c r="C84" s="55"/>
      <c r="D84" s="56"/>
      <c r="E84" s="55"/>
      <c r="F84" s="56"/>
      <c r="G84" s="63"/>
      <c r="H84" s="70"/>
      <c r="I84" s="97"/>
      <c r="J84" s="96"/>
      <c r="K84" s="63"/>
      <c r="L84" s="70"/>
      <c r="M84" s="63"/>
      <c r="N84" s="70"/>
      <c r="O84" s="63"/>
      <c r="P84" s="70"/>
    </row>
    <row r="85" spans="1:16" x14ac:dyDescent="0.2">
      <c r="A85" s="108" t="s">
        <v>215</v>
      </c>
      <c r="B85" s="87" t="str">
        <f t="shared" si="0"/>
        <v>自由記入の出力セル</v>
      </c>
      <c r="C85" s="55"/>
      <c r="D85" s="56"/>
      <c r="E85" s="55"/>
      <c r="F85" s="56"/>
      <c r="G85" s="63"/>
      <c r="H85" s="70"/>
      <c r="I85" s="97"/>
      <c r="J85" s="96"/>
      <c r="K85" s="63"/>
      <c r="L85" s="70"/>
      <c r="M85" s="63"/>
      <c r="N85" s="70"/>
      <c r="O85" s="63"/>
      <c r="P85" s="70"/>
    </row>
    <row r="86" spans="1:16" x14ac:dyDescent="0.2">
      <c r="A86" s="108" t="s">
        <v>216</v>
      </c>
      <c r="B86" s="87" t="str">
        <f t="shared" si="0"/>
        <v>自由記入A見出しの出力セル</v>
      </c>
      <c r="C86" s="55"/>
      <c r="D86" s="56"/>
      <c r="E86" s="55"/>
      <c r="F86" s="56"/>
      <c r="G86" s="63"/>
      <c r="H86" s="70"/>
      <c r="I86" s="97"/>
      <c r="J86" s="96"/>
      <c r="K86" s="63"/>
      <c r="L86" s="70"/>
      <c r="M86" s="63"/>
      <c r="N86" s="70"/>
      <c r="O86" s="63"/>
      <c r="P86" s="70"/>
    </row>
    <row r="87" spans="1:16" x14ac:dyDescent="0.2">
      <c r="A87" s="108" t="s">
        <v>217</v>
      </c>
      <c r="B87" s="87" t="str">
        <f t="shared" si="0"/>
        <v>自由記入B見出しの出力セル</v>
      </c>
      <c r="C87" s="55"/>
      <c r="D87" s="56"/>
      <c r="E87" s="55"/>
      <c r="F87" s="56"/>
      <c r="G87" s="63"/>
      <c r="H87" s="70"/>
      <c r="I87" s="97"/>
      <c r="J87" s="96"/>
      <c r="K87" s="63"/>
      <c r="L87" s="70"/>
      <c r="M87" s="63"/>
      <c r="N87" s="70"/>
      <c r="O87" s="63"/>
      <c r="P87" s="70"/>
    </row>
    <row r="88" spans="1:16" x14ac:dyDescent="0.2">
      <c r="A88" s="108" t="s">
        <v>218</v>
      </c>
      <c r="B88" s="87" t="str">
        <f t="shared" si="0"/>
        <v>自由記入C見出しの出力セル</v>
      </c>
      <c r="C88" s="55"/>
      <c r="D88" s="56"/>
      <c r="E88" s="55"/>
      <c r="F88" s="56"/>
      <c r="G88" s="63"/>
      <c r="H88" s="70"/>
      <c r="I88" s="97"/>
      <c r="J88" s="96"/>
      <c r="K88" s="63"/>
      <c r="L88" s="70"/>
      <c r="M88" s="63"/>
      <c r="N88" s="70"/>
      <c r="O88" s="63"/>
      <c r="P88" s="70"/>
    </row>
    <row r="89" spans="1:16" x14ac:dyDescent="0.2">
      <c r="A89" s="108" t="s">
        <v>219</v>
      </c>
      <c r="B89" s="87" t="str">
        <f t="shared" si="0"/>
        <v>自由記入D見出しの出力セル</v>
      </c>
      <c r="C89" s="55"/>
      <c r="D89" s="56"/>
      <c r="E89" s="55"/>
      <c r="F89" s="56"/>
      <c r="G89" s="63"/>
      <c r="H89" s="70"/>
      <c r="I89" s="97"/>
      <c r="J89" s="96"/>
      <c r="K89" s="63"/>
      <c r="L89" s="70"/>
      <c r="M89" s="63"/>
      <c r="N89" s="70"/>
      <c r="O89" s="63"/>
      <c r="P89" s="70"/>
    </row>
    <row r="90" spans="1:16" x14ac:dyDescent="0.2">
      <c r="A90" s="109" t="s">
        <v>220</v>
      </c>
      <c r="B90" s="87" t="str">
        <f t="shared" si="0"/>
        <v>自由記入見出しの出力セル</v>
      </c>
      <c r="C90" s="55"/>
      <c r="D90" s="56"/>
      <c r="E90" s="55"/>
      <c r="F90" s="56"/>
      <c r="G90" s="63"/>
      <c r="H90" s="70"/>
      <c r="I90" s="97"/>
      <c r="J90" s="96"/>
      <c r="K90" s="63"/>
      <c r="L90" s="70"/>
      <c r="M90" s="63"/>
      <c r="N90" s="70"/>
      <c r="O90" s="63"/>
      <c r="P90" s="70"/>
    </row>
    <row r="91" spans="1:16" x14ac:dyDescent="0.15">
      <c r="A91" s="357" t="s">
        <v>68</v>
      </c>
      <c r="B91" s="359" t="s">
        <v>37</v>
      </c>
      <c r="C91" s="360" t="s">
        <v>41</v>
      </c>
      <c r="D91" s="361"/>
      <c r="E91" s="360" t="s">
        <v>72</v>
      </c>
      <c r="F91" s="361"/>
      <c r="G91" s="360" t="s">
        <v>42</v>
      </c>
      <c r="H91" s="361"/>
      <c r="I91" s="360" t="s">
        <v>73</v>
      </c>
      <c r="J91" s="361"/>
      <c r="K91" s="360" t="s">
        <v>74</v>
      </c>
      <c r="L91" s="361"/>
      <c r="M91" s="360" t="s">
        <v>77</v>
      </c>
      <c r="N91" s="361"/>
      <c r="O91" s="360" t="s">
        <v>44</v>
      </c>
      <c r="P91" s="361"/>
    </row>
    <row r="92" spans="1:16" x14ac:dyDescent="0.15">
      <c r="A92" s="358"/>
      <c r="B92" s="359"/>
      <c r="C92" s="45" t="s">
        <v>56</v>
      </c>
      <c r="D92" s="46" t="s">
        <v>291</v>
      </c>
      <c r="E92" s="45" t="s">
        <v>56</v>
      </c>
      <c r="F92" s="46" t="s">
        <v>291</v>
      </c>
      <c r="G92" s="45" t="s">
        <v>56</v>
      </c>
      <c r="H92" s="46" t="s">
        <v>291</v>
      </c>
      <c r="I92" s="45" t="s">
        <v>56</v>
      </c>
      <c r="J92" s="46" t="s">
        <v>291</v>
      </c>
      <c r="K92" s="45" t="s">
        <v>56</v>
      </c>
      <c r="L92" s="46" t="s">
        <v>291</v>
      </c>
      <c r="M92" s="45" t="s">
        <v>56</v>
      </c>
      <c r="N92" s="46" t="s">
        <v>291</v>
      </c>
      <c r="O92" s="45" t="s">
        <v>56</v>
      </c>
      <c r="P92" s="46" t="s">
        <v>291</v>
      </c>
    </row>
    <row r="93" spans="1:16" x14ac:dyDescent="0.2">
      <c r="A93" s="92" t="s">
        <v>91</v>
      </c>
      <c r="B93" s="64" t="s">
        <v>311</v>
      </c>
      <c r="C93" s="65"/>
      <c r="D93" s="66"/>
      <c r="E93" s="355">
        <v>5</v>
      </c>
      <c r="F93" s="356"/>
      <c r="G93" s="355">
        <v>5</v>
      </c>
      <c r="H93" s="356"/>
      <c r="I93" s="355">
        <v>5</v>
      </c>
      <c r="J93" s="356"/>
      <c r="K93" s="355">
        <v>5</v>
      </c>
      <c r="L93" s="356"/>
      <c r="M93" s="355">
        <v>5</v>
      </c>
      <c r="N93" s="356"/>
      <c r="O93" s="355">
        <v>5</v>
      </c>
      <c r="P93" s="356"/>
    </row>
    <row r="94" spans="1:16" x14ac:dyDescent="0.2">
      <c r="A94" s="93" t="s">
        <v>92</v>
      </c>
      <c r="B94" s="67" t="s">
        <v>425</v>
      </c>
      <c r="C94" s="68"/>
      <c r="D94" s="69"/>
      <c r="E94" s="353">
        <v>14</v>
      </c>
      <c r="F94" s="354"/>
      <c r="G94" s="353">
        <v>14</v>
      </c>
      <c r="H94" s="354"/>
      <c r="I94" s="353">
        <v>14</v>
      </c>
      <c r="J94" s="354"/>
      <c r="K94" s="353">
        <v>14</v>
      </c>
      <c r="L94" s="354"/>
      <c r="M94" s="353">
        <v>14</v>
      </c>
      <c r="N94" s="354"/>
      <c r="O94" s="353">
        <v>9</v>
      </c>
      <c r="P94" s="354"/>
    </row>
    <row r="95" spans="1:16" x14ac:dyDescent="0.2">
      <c r="A95" s="93" t="s">
        <v>149</v>
      </c>
      <c r="B95" s="67" t="s">
        <v>312</v>
      </c>
      <c r="C95" s="68"/>
      <c r="D95" s="69"/>
      <c r="E95" s="353">
        <v>2</v>
      </c>
      <c r="F95" s="354"/>
      <c r="G95" s="353">
        <v>2</v>
      </c>
      <c r="H95" s="354"/>
      <c r="I95" s="353">
        <v>2</v>
      </c>
      <c r="J95" s="354"/>
      <c r="K95" s="353">
        <v>2</v>
      </c>
      <c r="L95" s="354"/>
      <c r="M95" s="353">
        <v>2</v>
      </c>
      <c r="N95" s="354"/>
      <c r="O95" s="353">
        <v>2</v>
      </c>
      <c r="P95" s="354"/>
    </row>
    <row r="96" spans="1:16" ht="24" x14ac:dyDescent="0.2">
      <c r="A96" s="93" t="s">
        <v>150</v>
      </c>
      <c r="B96" s="88" t="s">
        <v>313</v>
      </c>
      <c r="C96" s="68"/>
      <c r="D96" s="69"/>
      <c r="E96" s="353">
        <v>33</v>
      </c>
      <c r="F96" s="354"/>
      <c r="G96" s="353">
        <v>33</v>
      </c>
      <c r="H96" s="354"/>
      <c r="I96" s="353">
        <v>33</v>
      </c>
      <c r="J96" s="354"/>
      <c r="K96" s="353">
        <v>33</v>
      </c>
      <c r="L96" s="354"/>
      <c r="M96" s="353">
        <v>33</v>
      </c>
      <c r="N96" s="354"/>
      <c r="O96" s="353">
        <v>33</v>
      </c>
      <c r="P96" s="354"/>
    </row>
    <row r="97" spans="1:16" ht="24" x14ac:dyDescent="0.2">
      <c r="A97" s="103" t="s">
        <v>422</v>
      </c>
      <c r="B97" s="106" t="s">
        <v>410</v>
      </c>
      <c r="C97" s="104"/>
      <c r="D97" s="105"/>
      <c r="E97" s="353">
        <v>0</v>
      </c>
      <c r="F97" s="354"/>
      <c r="G97" s="353">
        <v>0</v>
      </c>
      <c r="H97" s="354"/>
      <c r="I97" s="353">
        <v>0</v>
      </c>
      <c r="J97" s="354"/>
      <c r="K97" s="353">
        <v>0</v>
      </c>
      <c r="L97" s="354"/>
      <c r="M97" s="353">
        <v>0</v>
      </c>
      <c r="N97" s="354"/>
      <c r="O97" s="353">
        <v>5</v>
      </c>
      <c r="P97" s="354"/>
    </row>
    <row r="98" spans="1:16" x14ac:dyDescent="0.2">
      <c r="A98" s="93" t="s">
        <v>423</v>
      </c>
      <c r="B98" s="67" t="s">
        <v>424</v>
      </c>
      <c r="C98" s="68"/>
      <c r="D98" s="69"/>
      <c r="E98" s="353">
        <v>0</v>
      </c>
      <c r="F98" s="354"/>
      <c r="G98" s="353">
        <v>0</v>
      </c>
      <c r="H98" s="354"/>
      <c r="I98" s="353">
        <v>0</v>
      </c>
      <c r="J98" s="354"/>
      <c r="K98" s="353">
        <v>0</v>
      </c>
      <c r="L98" s="354"/>
      <c r="M98" s="353">
        <v>0</v>
      </c>
      <c r="N98" s="354"/>
      <c r="O98" s="353">
        <v>14</v>
      </c>
      <c r="P98" s="354"/>
    </row>
    <row r="99" spans="1:16" ht="36" x14ac:dyDescent="0.2">
      <c r="A99" s="93" t="s">
        <v>259</v>
      </c>
      <c r="B99" s="88" t="s">
        <v>373</v>
      </c>
      <c r="C99" s="68"/>
      <c r="D99" s="69"/>
      <c r="E99" s="353">
        <v>0</v>
      </c>
      <c r="F99" s="354"/>
      <c r="G99" s="353">
        <v>0</v>
      </c>
      <c r="H99" s="354"/>
      <c r="I99" s="353">
        <v>0</v>
      </c>
      <c r="J99" s="354"/>
      <c r="K99" s="353">
        <v>0</v>
      </c>
      <c r="L99" s="354"/>
      <c r="M99" s="353">
        <v>0</v>
      </c>
      <c r="N99" s="354"/>
      <c r="O99" s="353">
        <v>33</v>
      </c>
      <c r="P99" s="354"/>
    </row>
    <row r="100" spans="1:16" x14ac:dyDescent="0.2">
      <c r="A100" s="93" t="s">
        <v>159</v>
      </c>
      <c r="B100" s="67" t="s">
        <v>158</v>
      </c>
      <c r="C100" s="68"/>
      <c r="D100" s="69"/>
      <c r="E100" s="353">
        <v>5</v>
      </c>
      <c r="F100" s="354"/>
      <c r="G100" s="353">
        <v>5</v>
      </c>
      <c r="H100" s="354"/>
      <c r="I100" s="353">
        <v>5</v>
      </c>
      <c r="J100" s="354"/>
      <c r="K100" s="353">
        <v>5</v>
      </c>
      <c r="L100" s="354"/>
      <c r="M100" s="353">
        <v>5</v>
      </c>
      <c r="N100" s="354"/>
      <c r="O100" s="353">
        <v>5</v>
      </c>
      <c r="P100" s="354"/>
    </row>
    <row r="101" spans="1:16" x14ac:dyDescent="0.2">
      <c r="A101" s="93" t="s">
        <v>160</v>
      </c>
      <c r="B101" s="67" t="s">
        <v>158</v>
      </c>
      <c r="C101" s="68"/>
      <c r="D101" s="69"/>
      <c r="E101" s="353">
        <v>5</v>
      </c>
      <c r="F101" s="354"/>
      <c r="G101" s="353">
        <v>5</v>
      </c>
      <c r="H101" s="354"/>
      <c r="I101" s="353">
        <v>5</v>
      </c>
      <c r="J101" s="354"/>
      <c r="K101" s="353">
        <v>5</v>
      </c>
      <c r="L101" s="354"/>
      <c r="M101" s="353">
        <v>5</v>
      </c>
      <c r="N101" s="354"/>
      <c r="O101" s="353">
        <v>5</v>
      </c>
      <c r="P101" s="354"/>
    </row>
    <row r="102" spans="1:16" x14ac:dyDescent="0.2">
      <c r="A102" s="93" t="s">
        <v>260</v>
      </c>
      <c r="B102" s="67" t="s">
        <v>261</v>
      </c>
      <c r="C102" s="68"/>
      <c r="D102" s="69"/>
      <c r="E102" s="353">
        <v>5</v>
      </c>
      <c r="F102" s="354"/>
      <c r="G102" s="353">
        <v>5</v>
      </c>
      <c r="H102" s="354"/>
      <c r="I102" s="353">
        <v>5</v>
      </c>
      <c r="J102" s="354"/>
      <c r="K102" s="353">
        <v>5</v>
      </c>
      <c r="L102" s="354"/>
      <c r="M102" s="353">
        <v>5</v>
      </c>
      <c r="N102" s="354"/>
      <c r="O102" s="353">
        <v>5</v>
      </c>
      <c r="P102" s="354"/>
    </row>
    <row r="103" spans="1:16" x14ac:dyDescent="0.2">
      <c r="A103" s="93" t="s">
        <v>419</v>
      </c>
      <c r="B103" s="67" t="s">
        <v>314</v>
      </c>
      <c r="C103" s="68"/>
      <c r="D103" s="69"/>
      <c r="E103" s="353">
        <v>5</v>
      </c>
      <c r="F103" s="354"/>
      <c r="G103" s="353">
        <v>5</v>
      </c>
      <c r="H103" s="354"/>
      <c r="I103" s="353">
        <v>5</v>
      </c>
      <c r="J103" s="354"/>
      <c r="K103" s="353">
        <v>5</v>
      </c>
      <c r="L103" s="354"/>
      <c r="M103" s="353">
        <v>5</v>
      </c>
      <c r="N103" s="354"/>
      <c r="O103" s="353">
        <v>5</v>
      </c>
      <c r="P103" s="354"/>
    </row>
    <row r="104" spans="1:16" x14ac:dyDescent="0.2">
      <c r="A104" s="93" t="s">
        <v>282</v>
      </c>
      <c r="B104" s="67" t="s">
        <v>315</v>
      </c>
      <c r="C104" s="68"/>
      <c r="D104" s="69"/>
      <c r="E104" s="63"/>
      <c r="F104" s="70"/>
      <c r="G104" s="63"/>
      <c r="H104" s="70"/>
      <c r="I104" s="63"/>
      <c r="J104" s="70"/>
      <c r="K104" s="63"/>
      <c r="L104" s="70"/>
      <c r="M104" s="63"/>
      <c r="N104" s="70"/>
      <c r="O104" s="63"/>
      <c r="P104" s="70"/>
    </row>
    <row r="105" spans="1:16" x14ac:dyDescent="0.2">
      <c r="A105" s="93" t="s">
        <v>248</v>
      </c>
      <c r="B105" s="67" t="s">
        <v>370</v>
      </c>
      <c r="C105" s="68"/>
      <c r="D105" s="69"/>
      <c r="E105" s="63"/>
      <c r="F105" s="70"/>
      <c r="G105" s="63"/>
      <c r="H105" s="70"/>
      <c r="I105" s="63"/>
      <c r="J105" s="70"/>
      <c r="K105" s="63"/>
      <c r="L105" s="70"/>
      <c r="M105" s="63"/>
      <c r="N105" s="70"/>
      <c r="O105" s="63"/>
      <c r="P105" s="70"/>
    </row>
    <row r="106" spans="1:16" x14ac:dyDescent="0.2">
      <c r="A106" s="93" t="s">
        <v>249</v>
      </c>
      <c r="B106" s="67" t="s">
        <v>371</v>
      </c>
      <c r="C106" s="68"/>
      <c r="D106" s="69"/>
      <c r="E106" s="63"/>
      <c r="F106" s="70"/>
      <c r="G106" s="63"/>
      <c r="H106" s="70"/>
      <c r="I106" s="63"/>
      <c r="J106" s="70"/>
      <c r="K106" s="63"/>
      <c r="L106" s="70"/>
      <c r="M106" s="63"/>
      <c r="N106" s="70"/>
      <c r="O106" s="63"/>
      <c r="P106" s="70"/>
    </row>
    <row r="107" spans="1:16" x14ac:dyDescent="0.2">
      <c r="A107" s="93" t="s">
        <v>247</v>
      </c>
      <c r="B107" s="67" t="s">
        <v>316</v>
      </c>
      <c r="C107" s="68"/>
      <c r="D107" s="69"/>
      <c r="E107" s="63"/>
      <c r="F107" s="70"/>
      <c r="G107" s="63"/>
      <c r="H107" s="70"/>
      <c r="I107" s="63"/>
      <c r="J107" s="70"/>
      <c r="K107" s="63"/>
      <c r="L107" s="70"/>
      <c r="M107" s="63"/>
      <c r="N107" s="70"/>
      <c r="O107" s="63"/>
      <c r="P107" s="70"/>
    </row>
    <row r="108" spans="1:16" x14ac:dyDescent="0.2">
      <c r="A108" s="93" t="s">
        <v>283</v>
      </c>
      <c r="B108" s="67" t="s">
        <v>317</v>
      </c>
      <c r="C108" s="68"/>
      <c r="D108" s="69"/>
      <c r="E108" s="63"/>
      <c r="F108" s="70"/>
      <c r="G108" s="63"/>
      <c r="H108" s="70"/>
      <c r="I108" s="63"/>
      <c r="J108" s="70"/>
      <c r="K108" s="63"/>
      <c r="L108" s="70"/>
      <c r="M108" s="63"/>
      <c r="N108" s="70"/>
      <c r="O108" s="63"/>
      <c r="P108" s="70"/>
    </row>
    <row r="109" spans="1:16" x14ac:dyDescent="0.2">
      <c r="A109" s="93" t="s">
        <v>148</v>
      </c>
      <c r="B109" s="67" t="s">
        <v>318</v>
      </c>
      <c r="C109" s="68"/>
      <c r="D109" s="69"/>
      <c r="E109" s="63" t="s">
        <v>369</v>
      </c>
      <c r="F109" s="70"/>
      <c r="G109" s="63" t="s">
        <v>411</v>
      </c>
      <c r="H109" s="70"/>
      <c r="I109" s="63" t="s">
        <v>411</v>
      </c>
      <c r="J109" s="70"/>
      <c r="K109" s="63" t="s">
        <v>411</v>
      </c>
      <c r="L109" s="70"/>
      <c r="M109" s="63" t="s">
        <v>411</v>
      </c>
      <c r="N109" s="70"/>
      <c r="O109" s="63" t="s">
        <v>90</v>
      </c>
      <c r="P109" s="70"/>
    </row>
    <row r="110" spans="1:16" x14ac:dyDescent="0.2">
      <c r="A110" s="94" t="s">
        <v>152</v>
      </c>
      <c r="B110" s="67" t="s">
        <v>320</v>
      </c>
      <c r="C110" s="57"/>
      <c r="D110" s="58"/>
      <c r="E110" s="63" t="s">
        <v>102</v>
      </c>
      <c r="F110" s="70"/>
      <c r="G110" s="63" t="s">
        <v>90</v>
      </c>
      <c r="H110" s="70"/>
      <c r="I110" s="63" t="s">
        <v>90</v>
      </c>
      <c r="J110" s="70"/>
      <c r="K110" s="63" t="s">
        <v>90</v>
      </c>
      <c r="L110" s="70"/>
      <c r="M110" s="63" t="s">
        <v>90</v>
      </c>
      <c r="N110" s="70"/>
      <c r="O110" s="63" t="s">
        <v>90</v>
      </c>
      <c r="P110" s="70"/>
    </row>
    <row r="111" spans="1:16" x14ac:dyDescent="0.2">
      <c r="A111" s="94" t="s">
        <v>161</v>
      </c>
      <c r="B111" s="67" t="s">
        <v>321</v>
      </c>
      <c r="C111" s="57"/>
      <c r="D111" s="58"/>
      <c r="E111" s="63" t="s">
        <v>162</v>
      </c>
      <c r="F111" s="70"/>
      <c r="G111" s="63" t="s">
        <v>162</v>
      </c>
      <c r="H111" s="70"/>
      <c r="I111" s="63" t="s">
        <v>162</v>
      </c>
      <c r="J111" s="70"/>
      <c r="K111" s="63" t="s">
        <v>162</v>
      </c>
      <c r="L111" s="70"/>
      <c r="M111" s="63" t="s">
        <v>162</v>
      </c>
      <c r="N111" s="70"/>
      <c r="O111" s="63" t="s">
        <v>162</v>
      </c>
      <c r="P111" s="70"/>
    </row>
    <row r="112" spans="1:16" x14ac:dyDescent="0.2">
      <c r="A112" s="94" t="s">
        <v>163</v>
      </c>
      <c r="B112" s="67" t="s">
        <v>322</v>
      </c>
      <c r="C112" s="57"/>
      <c r="D112" s="58"/>
      <c r="E112" s="63" t="s">
        <v>164</v>
      </c>
      <c r="F112" s="70"/>
      <c r="G112" s="63" t="s">
        <v>164</v>
      </c>
      <c r="H112" s="70"/>
      <c r="I112" s="63" t="s">
        <v>164</v>
      </c>
      <c r="J112" s="70"/>
      <c r="K112" s="63" t="s">
        <v>164</v>
      </c>
      <c r="L112" s="70"/>
      <c r="M112" s="63" t="s">
        <v>164</v>
      </c>
      <c r="N112" s="70"/>
      <c r="O112" s="63" t="s">
        <v>164</v>
      </c>
      <c r="P112" s="70"/>
    </row>
    <row r="113" spans="1:16" x14ac:dyDescent="0.2">
      <c r="A113" s="94" t="s">
        <v>165</v>
      </c>
      <c r="B113" s="67" t="s">
        <v>323</v>
      </c>
      <c r="C113" s="57"/>
      <c r="D113" s="58"/>
      <c r="E113" s="63" t="s">
        <v>166</v>
      </c>
      <c r="F113" s="70"/>
      <c r="G113" s="63" t="s">
        <v>166</v>
      </c>
      <c r="H113" s="70"/>
      <c r="I113" s="63" t="s">
        <v>166</v>
      </c>
      <c r="J113" s="70"/>
      <c r="K113" s="63" t="s">
        <v>166</v>
      </c>
      <c r="L113" s="70"/>
      <c r="M113" s="63" t="s">
        <v>166</v>
      </c>
      <c r="N113" s="70"/>
      <c r="O113" s="63" t="s">
        <v>166</v>
      </c>
      <c r="P113" s="70"/>
    </row>
    <row r="114" spans="1:16" x14ac:dyDescent="0.2">
      <c r="A114" s="94" t="s">
        <v>167</v>
      </c>
      <c r="B114" s="67" t="s">
        <v>324</v>
      </c>
      <c r="C114" s="57"/>
      <c r="D114" s="58"/>
      <c r="E114" s="63" t="s">
        <v>168</v>
      </c>
      <c r="F114" s="70"/>
      <c r="G114" s="63" t="s">
        <v>168</v>
      </c>
      <c r="H114" s="70"/>
      <c r="I114" s="63" t="s">
        <v>168</v>
      </c>
      <c r="J114" s="70"/>
      <c r="K114" s="63" t="s">
        <v>168</v>
      </c>
      <c r="L114" s="70"/>
      <c r="M114" s="63" t="s">
        <v>168</v>
      </c>
      <c r="N114" s="70"/>
      <c r="O114" s="63" t="s">
        <v>168</v>
      </c>
      <c r="P114" s="70"/>
    </row>
    <row r="115" spans="1:16" x14ac:dyDescent="0.2">
      <c r="A115" s="94" t="s">
        <v>169</v>
      </c>
      <c r="B115" s="67" t="s">
        <v>325</v>
      </c>
      <c r="C115" s="57"/>
      <c r="D115" s="58"/>
      <c r="E115" s="63" t="s">
        <v>170</v>
      </c>
      <c r="F115" s="70"/>
      <c r="G115" s="63" t="s">
        <v>170</v>
      </c>
      <c r="H115" s="70"/>
      <c r="I115" s="63" t="s">
        <v>170</v>
      </c>
      <c r="J115" s="70"/>
      <c r="K115" s="63" t="s">
        <v>170</v>
      </c>
      <c r="L115" s="70"/>
      <c r="M115" s="63" t="s">
        <v>170</v>
      </c>
      <c r="N115" s="70"/>
      <c r="O115" s="63" t="s">
        <v>170</v>
      </c>
      <c r="P115" s="70"/>
    </row>
    <row r="116" spans="1:16" x14ac:dyDescent="0.2">
      <c r="A116" s="94" t="s">
        <v>171</v>
      </c>
      <c r="B116" s="67" t="s">
        <v>326</v>
      </c>
      <c r="C116" s="57"/>
      <c r="D116" s="58"/>
      <c r="E116" s="63" t="s">
        <v>172</v>
      </c>
      <c r="F116" s="70"/>
      <c r="G116" s="63" t="s">
        <v>172</v>
      </c>
      <c r="H116" s="70"/>
      <c r="I116" s="63" t="s">
        <v>172</v>
      </c>
      <c r="J116" s="70"/>
      <c r="K116" s="63" t="s">
        <v>172</v>
      </c>
      <c r="L116" s="70"/>
      <c r="M116" s="63" t="s">
        <v>172</v>
      </c>
      <c r="N116" s="70"/>
      <c r="O116" s="63" t="s">
        <v>172</v>
      </c>
      <c r="P116" s="70"/>
    </row>
    <row r="117" spans="1:16" x14ac:dyDescent="0.2">
      <c r="A117" s="94" t="s">
        <v>173</v>
      </c>
      <c r="B117" s="67" t="s">
        <v>327</v>
      </c>
      <c r="C117" s="57"/>
      <c r="D117" s="58"/>
      <c r="E117" s="63" t="s">
        <v>174</v>
      </c>
      <c r="F117" s="70"/>
      <c r="G117" s="63" t="s">
        <v>174</v>
      </c>
      <c r="H117" s="70"/>
      <c r="I117" s="63" t="s">
        <v>174</v>
      </c>
      <c r="J117" s="70"/>
      <c r="K117" s="63" t="s">
        <v>174</v>
      </c>
      <c r="L117" s="70"/>
      <c r="M117" s="63" t="s">
        <v>174</v>
      </c>
      <c r="N117" s="70"/>
      <c r="O117" s="63" t="s">
        <v>174</v>
      </c>
      <c r="P117" s="70"/>
    </row>
    <row r="118" spans="1:16" x14ac:dyDescent="0.2">
      <c r="A118" s="94" t="s">
        <v>175</v>
      </c>
      <c r="B118" s="67" t="s">
        <v>328</v>
      </c>
      <c r="C118" s="57"/>
      <c r="D118" s="58"/>
      <c r="E118" s="63" t="s">
        <v>176</v>
      </c>
      <c r="F118" s="70"/>
      <c r="G118" s="63" t="s">
        <v>176</v>
      </c>
      <c r="H118" s="70"/>
      <c r="I118" s="63" t="s">
        <v>176</v>
      </c>
      <c r="J118" s="70"/>
      <c r="K118" s="63" t="s">
        <v>176</v>
      </c>
      <c r="L118" s="70"/>
      <c r="M118" s="63" t="s">
        <v>176</v>
      </c>
      <c r="N118" s="70"/>
      <c r="O118" s="63" t="s">
        <v>176</v>
      </c>
      <c r="P118" s="70"/>
    </row>
    <row r="119" spans="1:16" x14ac:dyDescent="0.2">
      <c r="A119" s="94" t="s">
        <v>177</v>
      </c>
      <c r="B119" s="67" t="s">
        <v>329</v>
      </c>
      <c r="C119" s="57"/>
      <c r="D119" s="58"/>
      <c r="E119" s="63" t="s">
        <v>178</v>
      </c>
      <c r="F119" s="70"/>
      <c r="G119" s="63" t="s">
        <v>178</v>
      </c>
      <c r="H119" s="70"/>
      <c r="I119" s="63" t="s">
        <v>178</v>
      </c>
      <c r="J119" s="70"/>
      <c r="K119" s="63" t="s">
        <v>178</v>
      </c>
      <c r="L119" s="70"/>
      <c r="M119" s="63" t="s">
        <v>178</v>
      </c>
      <c r="N119" s="70"/>
      <c r="O119" s="63" t="s">
        <v>178</v>
      </c>
      <c r="P119" s="70"/>
    </row>
    <row r="120" spans="1:16" x14ac:dyDescent="0.2">
      <c r="A120" s="94" t="s">
        <v>151</v>
      </c>
      <c r="B120" s="67" t="s">
        <v>330</v>
      </c>
      <c r="C120" s="57"/>
      <c r="D120" s="58"/>
      <c r="E120" s="63" t="s">
        <v>153</v>
      </c>
      <c r="F120" s="70"/>
      <c r="G120" s="63" t="s">
        <v>153</v>
      </c>
      <c r="H120" s="70"/>
      <c r="I120" s="63" t="s">
        <v>153</v>
      </c>
      <c r="J120" s="70"/>
      <c r="K120" s="63" t="s">
        <v>153</v>
      </c>
      <c r="L120" s="70"/>
      <c r="M120" s="63" t="s">
        <v>153</v>
      </c>
      <c r="N120" s="70"/>
      <c r="O120" s="63" t="s">
        <v>153</v>
      </c>
      <c r="P120" s="70"/>
    </row>
    <row r="121" spans="1:16" x14ac:dyDescent="0.2">
      <c r="A121" s="94" t="s">
        <v>179</v>
      </c>
      <c r="B121" s="67" t="s">
        <v>331</v>
      </c>
      <c r="C121" s="57"/>
      <c r="D121" s="58"/>
      <c r="E121" s="63" t="s">
        <v>180</v>
      </c>
      <c r="F121" s="70"/>
      <c r="G121" s="63" t="s">
        <v>180</v>
      </c>
      <c r="H121" s="70"/>
      <c r="I121" s="63" t="s">
        <v>180</v>
      </c>
      <c r="J121" s="70"/>
      <c r="K121" s="63" t="s">
        <v>180</v>
      </c>
      <c r="L121" s="70"/>
      <c r="M121" s="63" t="s">
        <v>180</v>
      </c>
      <c r="N121" s="70"/>
      <c r="O121" s="63" t="s">
        <v>180</v>
      </c>
      <c r="P121" s="70"/>
    </row>
    <row r="122" spans="1:16" x14ac:dyDescent="0.2">
      <c r="A122" s="94" t="s">
        <v>181</v>
      </c>
      <c r="B122" s="67" t="s">
        <v>332</v>
      </c>
      <c r="C122" s="57"/>
      <c r="D122" s="58"/>
      <c r="E122" s="63" t="s">
        <v>182</v>
      </c>
      <c r="F122" s="70"/>
      <c r="G122" s="63" t="s">
        <v>182</v>
      </c>
      <c r="H122" s="70"/>
      <c r="I122" s="63" t="s">
        <v>182</v>
      </c>
      <c r="J122" s="70"/>
      <c r="K122" s="63" t="s">
        <v>182</v>
      </c>
      <c r="L122" s="70"/>
      <c r="M122" s="63" t="s">
        <v>182</v>
      </c>
      <c r="N122" s="70"/>
      <c r="O122" s="63" t="s">
        <v>182</v>
      </c>
      <c r="P122" s="70"/>
    </row>
    <row r="123" spans="1:16" x14ac:dyDescent="0.2">
      <c r="A123" s="94" t="s">
        <v>183</v>
      </c>
      <c r="B123" s="67" t="s">
        <v>333</v>
      </c>
      <c r="C123" s="57"/>
      <c r="D123" s="58"/>
      <c r="E123" s="63" t="s">
        <v>184</v>
      </c>
      <c r="F123" s="70"/>
      <c r="G123" s="63" t="s">
        <v>184</v>
      </c>
      <c r="H123" s="70"/>
      <c r="I123" s="63" t="s">
        <v>184</v>
      </c>
      <c r="J123" s="70"/>
      <c r="K123" s="63" t="s">
        <v>184</v>
      </c>
      <c r="L123" s="70"/>
      <c r="M123" s="63" t="s">
        <v>184</v>
      </c>
      <c r="N123" s="70"/>
      <c r="O123" s="63" t="s">
        <v>184</v>
      </c>
      <c r="P123" s="70"/>
    </row>
    <row r="124" spans="1:16" x14ac:dyDescent="0.2">
      <c r="A124" s="94" t="s">
        <v>185</v>
      </c>
      <c r="B124" s="67" t="s">
        <v>334</v>
      </c>
      <c r="C124" s="57"/>
      <c r="D124" s="58"/>
      <c r="E124" s="63" t="s">
        <v>186</v>
      </c>
      <c r="F124" s="70"/>
      <c r="G124" s="63" t="s">
        <v>186</v>
      </c>
      <c r="H124" s="70"/>
      <c r="I124" s="63" t="s">
        <v>186</v>
      </c>
      <c r="J124" s="70"/>
      <c r="K124" s="63" t="s">
        <v>186</v>
      </c>
      <c r="L124" s="70"/>
      <c r="M124" s="63" t="s">
        <v>186</v>
      </c>
      <c r="N124" s="70"/>
      <c r="O124" s="63" t="s">
        <v>186</v>
      </c>
      <c r="P124" s="70"/>
    </row>
    <row r="125" spans="1:16" x14ac:dyDescent="0.2">
      <c r="A125" s="94" t="s">
        <v>187</v>
      </c>
      <c r="B125" s="67" t="s">
        <v>335</v>
      </c>
      <c r="C125" s="57"/>
      <c r="D125" s="58"/>
      <c r="E125" s="63" t="s">
        <v>188</v>
      </c>
      <c r="F125" s="70"/>
      <c r="G125" s="63" t="s">
        <v>188</v>
      </c>
      <c r="H125" s="70"/>
      <c r="I125" s="63" t="s">
        <v>188</v>
      </c>
      <c r="J125" s="70"/>
      <c r="K125" s="63" t="s">
        <v>188</v>
      </c>
      <c r="L125" s="70"/>
      <c r="M125" s="63" t="s">
        <v>188</v>
      </c>
      <c r="N125" s="70"/>
      <c r="O125" s="63" t="s">
        <v>188</v>
      </c>
      <c r="P125" s="70"/>
    </row>
    <row r="126" spans="1:16" x14ac:dyDescent="0.2">
      <c r="A126" s="94" t="s">
        <v>189</v>
      </c>
      <c r="B126" s="67" t="s">
        <v>336</v>
      </c>
      <c r="C126" s="57"/>
      <c r="D126" s="58"/>
      <c r="E126" s="63" t="s">
        <v>190</v>
      </c>
      <c r="F126" s="70"/>
      <c r="G126" s="63" t="s">
        <v>190</v>
      </c>
      <c r="H126" s="70"/>
      <c r="I126" s="63" t="s">
        <v>190</v>
      </c>
      <c r="J126" s="70"/>
      <c r="K126" s="63" t="s">
        <v>190</v>
      </c>
      <c r="L126" s="70"/>
      <c r="M126" s="63" t="s">
        <v>190</v>
      </c>
      <c r="N126" s="70"/>
      <c r="O126" s="63" t="s">
        <v>190</v>
      </c>
      <c r="P126" s="70"/>
    </row>
    <row r="127" spans="1:16" x14ac:dyDescent="0.2">
      <c r="A127" s="94" t="s">
        <v>191</v>
      </c>
      <c r="B127" s="67" t="s">
        <v>337</v>
      </c>
      <c r="C127" s="57"/>
      <c r="D127" s="58"/>
      <c r="E127" s="63" t="s">
        <v>192</v>
      </c>
      <c r="F127" s="70"/>
      <c r="G127" s="63" t="s">
        <v>192</v>
      </c>
      <c r="H127" s="70"/>
      <c r="I127" s="63" t="s">
        <v>192</v>
      </c>
      <c r="J127" s="70"/>
      <c r="K127" s="63" t="s">
        <v>192</v>
      </c>
      <c r="L127" s="70"/>
      <c r="M127" s="63" t="s">
        <v>192</v>
      </c>
      <c r="N127" s="70"/>
      <c r="O127" s="63" t="s">
        <v>192</v>
      </c>
      <c r="P127" s="70"/>
    </row>
    <row r="128" spans="1:16" x14ac:dyDescent="0.2">
      <c r="A128" s="94" t="s">
        <v>193</v>
      </c>
      <c r="B128" s="67" t="s">
        <v>338</v>
      </c>
      <c r="C128" s="57"/>
      <c r="D128" s="58"/>
      <c r="E128" s="63" t="s">
        <v>194</v>
      </c>
      <c r="F128" s="70"/>
      <c r="G128" s="63" t="s">
        <v>194</v>
      </c>
      <c r="H128" s="70"/>
      <c r="I128" s="63" t="s">
        <v>194</v>
      </c>
      <c r="J128" s="70"/>
      <c r="K128" s="63" t="s">
        <v>194</v>
      </c>
      <c r="L128" s="70"/>
      <c r="M128" s="63" t="s">
        <v>194</v>
      </c>
      <c r="N128" s="70"/>
      <c r="O128" s="63" t="s">
        <v>194</v>
      </c>
      <c r="P128" s="70"/>
    </row>
    <row r="129" spans="1:16" x14ac:dyDescent="0.2">
      <c r="A129" s="94" t="s">
        <v>195</v>
      </c>
      <c r="B129" s="67" t="s">
        <v>339</v>
      </c>
      <c r="C129" s="57"/>
      <c r="D129" s="58"/>
      <c r="E129" s="63" t="s">
        <v>196</v>
      </c>
      <c r="F129" s="70"/>
      <c r="G129" s="63" t="s">
        <v>196</v>
      </c>
      <c r="H129" s="70"/>
      <c r="I129" s="63" t="s">
        <v>196</v>
      </c>
      <c r="J129" s="70"/>
      <c r="K129" s="63" t="s">
        <v>196</v>
      </c>
      <c r="L129" s="70"/>
      <c r="M129" s="63" t="s">
        <v>196</v>
      </c>
      <c r="N129" s="70"/>
      <c r="O129" s="63" t="s">
        <v>196</v>
      </c>
      <c r="P129" s="70"/>
    </row>
    <row r="130" spans="1:16" ht="24" x14ac:dyDescent="0.2">
      <c r="A130" s="94" t="s">
        <v>276</v>
      </c>
      <c r="B130" s="88" t="s">
        <v>374</v>
      </c>
      <c r="C130" s="57"/>
      <c r="D130" s="58"/>
      <c r="E130" s="63"/>
      <c r="F130" s="70"/>
      <c r="G130" s="63"/>
      <c r="H130" s="70"/>
      <c r="I130" s="63"/>
      <c r="J130" s="70"/>
      <c r="K130" s="63"/>
      <c r="L130" s="70"/>
      <c r="M130" s="63"/>
      <c r="N130" s="70"/>
      <c r="O130" s="63"/>
      <c r="P130" s="70"/>
    </row>
    <row r="131" spans="1:16" x14ac:dyDescent="0.2">
      <c r="A131" s="94" t="s">
        <v>277</v>
      </c>
      <c r="B131" s="67" t="s">
        <v>319</v>
      </c>
      <c r="C131" s="57"/>
      <c r="D131" s="58"/>
      <c r="E131" s="63"/>
      <c r="F131" s="70"/>
      <c r="G131" s="63"/>
      <c r="H131" s="70"/>
      <c r="I131" s="63"/>
      <c r="J131" s="70"/>
      <c r="K131" s="63"/>
      <c r="L131" s="70"/>
      <c r="M131" s="63"/>
      <c r="N131" s="70"/>
      <c r="O131" s="63"/>
      <c r="P131" s="70"/>
    </row>
    <row r="132" spans="1:16" x14ac:dyDescent="0.2">
      <c r="A132" s="94" t="s">
        <v>278</v>
      </c>
      <c r="B132" s="67" t="s">
        <v>319</v>
      </c>
      <c r="C132" s="57"/>
      <c r="D132" s="58"/>
      <c r="E132" s="63"/>
      <c r="F132" s="70"/>
      <c r="G132" s="63"/>
      <c r="H132" s="70"/>
      <c r="I132" s="63"/>
      <c r="J132" s="70"/>
      <c r="K132" s="63"/>
      <c r="L132" s="70"/>
      <c r="M132" s="63"/>
      <c r="N132" s="70"/>
      <c r="O132" s="63"/>
      <c r="P132" s="70"/>
    </row>
    <row r="133" spans="1:16" x14ac:dyDescent="0.2">
      <c r="A133" s="94" t="s">
        <v>279</v>
      </c>
      <c r="B133" s="67" t="s">
        <v>319</v>
      </c>
      <c r="C133" s="57"/>
      <c r="D133" s="58"/>
      <c r="E133" s="63"/>
      <c r="F133" s="70"/>
      <c r="G133" s="63"/>
      <c r="H133" s="70"/>
      <c r="I133" s="63"/>
      <c r="J133" s="70"/>
      <c r="K133" s="63"/>
      <c r="L133" s="70"/>
      <c r="M133" s="63"/>
      <c r="N133" s="70"/>
      <c r="O133" s="63"/>
      <c r="P133" s="70"/>
    </row>
    <row r="134" spans="1:16" x14ac:dyDescent="0.2">
      <c r="A134" s="94" t="s">
        <v>280</v>
      </c>
      <c r="B134" s="67" t="s">
        <v>319</v>
      </c>
      <c r="C134" s="57"/>
      <c r="D134" s="58"/>
      <c r="E134" s="63"/>
      <c r="F134" s="70"/>
      <c r="G134" s="63"/>
      <c r="H134" s="70"/>
      <c r="I134" s="63"/>
      <c r="J134" s="70"/>
      <c r="K134" s="63"/>
      <c r="L134" s="70"/>
      <c r="M134" s="63"/>
      <c r="N134" s="70"/>
      <c r="O134" s="63"/>
      <c r="P134" s="70"/>
    </row>
    <row r="135" spans="1:16" x14ac:dyDescent="0.2">
      <c r="A135" s="94" t="s">
        <v>393</v>
      </c>
      <c r="B135" s="67" t="s">
        <v>319</v>
      </c>
      <c r="C135" s="57"/>
      <c r="D135" s="58"/>
      <c r="E135" s="63"/>
      <c r="F135" s="70"/>
      <c r="G135" s="63"/>
      <c r="H135" s="70"/>
      <c r="I135" s="63"/>
      <c r="J135" s="70"/>
      <c r="K135" s="63"/>
      <c r="L135" s="70"/>
      <c r="M135" s="63"/>
      <c r="N135" s="70"/>
      <c r="O135" s="63"/>
      <c r="P135" s="70"/>
    </row>
    <row r="136" spans="1:16" x14ac:dyDescent="0.2">
      <c r="A136" s="94" t="s">
        <v>394</v>
      </c>
      <c r="B136" s="67" t="s">
        <v>319</v>
      </c>
      <c r="C136" s="57"/>
      <c r="D136" s="58"/>
      <c r="E136" s="63"/>
      <c r="F136" s="70"/>
      <c r="G136" s="63"/>
      <c r="H136" s="70"/>
      <c r="I136" s="63"/>
      <c r="J136" s="70"/>
      <c r="K136" s="63"/>
      <c r="L136" s="70"/>
      <c r="M136" s="63"/>
      <c r="N136" s="70"/>
      <c r="O136" s="63"/>
      <c r="P136" s="70"/>
    </row>
    <row r="137" spans="1:16" x14ac:dyDescent="0.2">
      <c r="A137" s="94" t="s">
        <v>395</v>
      </c>
      <c r="B137" s="67" t="s">
        <v>319</v>
      </c>
      <c r="C137" s="57"/>
      <c r="D137" s="58"/>
      <c r="E137" s="63"/>
      <c r="F137" s="70"/>
      <c r="G137" s="63"/>
      <c r="H137" s="70"/>
      <c r="I137" s="63"/>
      <c r="J137" s="70"/>
      <c r="K137" s="63"/>
      <c r="L137" s="70"/>
      <c r="M137" s="63"/>
      <c r="N137" s="70"/>
      <c r="O137" s="63"/>
      <c r="P137" s="70"/>
    </row>
    <row r="138" spans="1:16" x14ac:dyDescent="0.2">
      <c r="A138" s="94" t="s">
        <v>396</v>
      </c>
      <c r="B138" s="67" t="s">
        <v>319</v>
      </c>
      <c r="C138" s="57"/>
      <c r="D138" s="58"/>
      <c r="E138" s="63"/>
      <c r="F138" s="70"/>
      <c r="G138" s="63"/>
      <c r="H138" s="70"/>
      <c r="I138" s="63"/>
      <c r="J138" s="70"/>
      <c r="K138" s="63"/>
      <c r="L138" s="70"/>
      <c r="M138" s="63"/>
      <c r="N138" s="70"/>
      <c r="O138" s="63"/>
      <c r="P138" s="70"/>
    </row>
    <row r="139" spans="1:16" x14ac:dyDescent="0.2">
      <c r="A139" s="94" t="s">
        <v>1</v>
      </c>
      <c r="B139" s="89" t="str">
        <f>"各行の"&amp;A139&amp;"の出力セル"</f>
        <v>各行の単位の出力セル</v>
      </c>
      <c r="C139" s="57"/>
      <c r="D139" s="58"/>
      <c r="E139" s="55" t="s">
        <v>103</v>
      </c>
      <c r="F139" s="56"/>
      <c r="G139" s="55" t="s">
        <v>105</v>
      </c>
      <c r="H139" s="56"/>
      <c r="I139" s="55" t="s">
        <v>105</v>
      </c>
      <c r="J139" s="56"/>
      <c r="K139" s="55" t="s">
        <v>105</v>
      </c>
      <c r="L139" s="56"/>
      <c r="M139" s="55" t="s">
        <v>105</v>
      </c>
      <c r="N139" s="56"/>
      <c r="O139" s="59"/>
      <c r="P139" s="60"/>
    </row>
    <row r="140" spans="1:16" x14ac:dyDescent="0.2">
      <c r="A140" s="94" t="s">
        <v>81</v>
      </c>
      <c r="B140" s="67" t="s">
        <v>341</v>
      </c>
      <c r="C140" s="57"/>
      <c r="D140" s="58"/>
      <c r="E140" s="55"/>
      <c r="F140" s="56"/>
      <c r="G140" s="55"/>
      <c r="H140" s="56"/>
      <c r="I140" s="55"/>
      <c r="J140" s="56"/>
      <c r="K140" s="55"/>
      <c r="L140" s="56"/>
      <c r="M140" s="55"/>
      <c r="N140" s="56"/>
      <c r="O140" s="59"/>
      <c r="P140" s="60"/>
    </row>
    <row r="141" spans="1:16" x14ac:dyDescent="0.2">
      <c r="A141" s="94" t="s">
        <v>82</v>
      </c>
      <c r="B141" s="67" t="s">
        <v>340</v>
      </c>
      <c r="C141" s="57"/>
      <c r="D141" s="58"/>
      <c r="E141" s="55" t="s">
        <v>108</v>
      </c>
      <c r="F141" s="56"/>
      <c r="G141" s="55" t="s">
        <v>113</v>
      </c>
      <c r="H141" s="56"/>
      <c r="I141" s="55" t="s">
        <v>113</v>
      </c>
      <c r="J141" s="56"/>
      <c r="K141" s="55" t="s">
        <v>113</v>
      </c>
      <c r="L141" s="56"/>
      <c r="M141" s="55" t="s">
        <v>113</v>
      </c>
      <c r="N141" s="56"/>
      <c r="O141" s="59"/>
      <c r="P141" s="60"/>
    </row>
    <row r="142" spans="1:16" x14ac:dyDescent="0.2">
      <c r="A142" s="94" t="s">
        <v>83</v>
      </c>
      <c r="B142" s="67" t="s">
        <v>342</v>
      </c>
      <c r="C142" s="57"/>
      <c r="D142" s="58"/>
      <c r="E142" s="55" t="s">
        <v>109</v>
      </c>
      <c r="F142" s="56"/>
      <c r="G142" s="55" t="s">
        <v>109</v>
      </c>
      <c r="H142" s="56"/>
      <c r="I142" s="55" t="s">
        <v>109</v>
      </c>
      <c r="J142" s="56"/>
      <c r="K142" s="55" t="s">
        <v>109</v>
      </c>
      <c r="L142" s="56"/>
      <c r="M142" s="55" t="s">
        <v>109</v>
      </c>
      <c r="N142" s="56"/>
      <c r="O142" s="59"/>
      <c r="P142" s="60"/>
    </row>
    <row r="143" spans="1:16" ht="24" x14ac:dyDescent="0.2">
      <c r="A143" s="94" t="s">
        <v>429</v>
      </c>
      <c r="B143" s="88" t="s">
        <v>430</v>
      </c>
      <c r="C143" s="57"/>
      <c r="D143" s="58"/>
      <c r="E143" s="55" t="s">
        <v>426</v>
      </c>
      <c r="F143" s="56"/>
      <c r="G143" s="55" t="s">
        <v>427</v>
      </c>
      <c r="H143" s="56"/>
      <c r="I143" s="55" t="s">
        <v>427</v>
      </c>
      <c r="J143" s="56"/>
      <c r="K143" s="55" t="s">
        <v>427</v>
      </c>
      <c r="L143" s="56"/>
      <c r="M143" s="55" t="s">
        <v>427</v>
      </c>
      <c r="N143" s="56"/>
      <c r="O143" s="59"/>
      <c r="P143" s="60"/>
    </row>
    <row r="144" spans="1:16" x14ac:dyDescent="0.2">
      <c r="A144" s="94" t="s">
        <v>84</v>
      </c>
      <c r="B144" s="67" t="s">
        <v>343</v>
      </c>
      <c r="C144" s="57"/>
      <c r="D144" s="58"/>
      <c r="E144" s="55"/>
      <c r="F144" s="56"/>
      <c r="G144" s="55"/>
      <c r="H144" s="56"/>
      <c r="I144" s="55"/>
      <c r="J144" s="56"/>
      <c r="K144" s="55"/>
      <c r="L144" s="56"/>
      <c r="M144" s="55"/>
      <c r="N144" s="56"/>
      <c r="O144" s="59"/>
      <c r="P144" s="60"/>
    </row>
    <row r="145" spans="1:16" x14ac:dyDescent="0.2">
      <c r="A145" s="94" t="s">
        <v>85</v>
      </c>
      <c r="B145" s="67" t="s">
        <v>344</v>
      </c>
      <c r="C145" s="57"/>
      <c r="D145" s="58"/>
      <c r="E145" s="55" t="s">
        <v>110</v>
      </c>
      <c r="F145" s="56"/>
      <c r="G145" s="55" t="s">
        <v>110</v>
      </c>
      <c r="H145" s="56"/>
      <c r="I145" s="55" t="s">
        <v>110</v>
      </c>
      <c r="J145" s="56"/>
      <c r="K145" s="55" t="s">
        <v>110</v>
      </c>
      <c r="L145" s="56"/>
      <c r="M145" s="55" t="s">
        <v>110</v>
      </c>
      <c r="N145" s="56"/>
      <c r="O145" s="59"/>
      <c r="P145" s="60"/>
    </row>
    <row r="146" spans="1:16" x14ac:dyDescent="0.2">
      <c r="A146" s="94" t="s">
        <v>86</v>
      </c>
      <c r="B146" s="67" t="s">
        <v>345</v>
      </c>
      <c r="C146" s="57"/>
      <c r="D146" s="58"/>
      <c r="E146" s="55" t="s">
        <v>111</v>
      </c>
      <c r="F146" s="56"/>
      <c r="G146" s="55" t="s">
        <v>111</v>
      </c>
      <c r="H146" s="56"/>
      <c r="I146" s="55" t="s">
        <v>111</v>
      </c>
      <c r="J146" s="56"/>
      <c r="K146" s="55" t="s">
        <v>111</v>
      </c>
      <c r="L146" s="56"/>
      <c r="M146" s="55" t="s">
        <v>111</v>
      </c>
      <c r="N146" s="56"/>
      <c r="O146" s="59"/>
      <c r="P146" s="60"/>
    </row>
    <row r="147" spans="1:16" ht="24" x14ac:dyDescent="0.2">
      <c r="A147" s="94" t="s">
        <v>431</v>
      </c>
      <c r="B147" s="88" t="s">
        <v>432</v>
      </c>
      <c r="C147" s="57"/>
      <c r="D147" s="58"/>
      <c r="E147" s="55" t="s">
        <v>428</v>
      </c>
      <c r="F147" s="56"/>
      <c r="G147" s="55" t="s">
        <v>428</v>
      </c>
      <c r="H147" s="56"/>
      <c r="I147" s="55" t="s">
        <v>428</v>
      </c>
      <c r="J147" s="56"/>
      <c r="K147" s="55" t="s">
        <v>428</v>
      </c>
      <c r="L147" s="56"/>
      <c r="M147" s="55" t="s">
        <v>428</v>
      </c>
      <c r="N147" s="56"/>
      <c r="O147" s="59"/>
      <c r="P147" s="60"/>
    </row>
    <row r="148" spans="1:16" x14ac:dyDescent="0.2">
      <c r="A148" s="94" t="s">
        <v>69</v>
      </c>
      <c r="B148" s="89" t="str">
        <f>"各行の"&amp;A148&amp;"の出力セル"</f>
        <v>各行の金額の出力セル</v>
      </c>
      <c r="C148" s="57"/>
      <c r="D148" s="58"/>
      <c r="E148" s="55" t="s">
        <v>112</v>
      </c>
      <c r="F148" s="56"/>
      <c r="G148" s="55" t="s">
        <v>146</v>
      </c>
      <c r="H148" s="56"/>
      <c r="I148" s="55" t="s">
        <v>146</v>
      </c>
      <c r="J148" s="56"/>
      <c r="K148" s="55" t="s">
        <v>146</v>
      </c>
      <c r="L148" s="56"/>
      <c r="M148" s="55" t="s">
        <v>146</v>
      </c>
      <c r="N148" s="56"/>
      <c r="O148" s="59"/>
      <c r="P148" s="60"/>
    </row>
    <row r="149" spans="1:16" x14ac:dyDescent="0.2">
      <c r="A149" s="94" t="s">
        <v>250</v>
      </c>
      <c r="B149" s="89" t="str">
        <f>"各行の"&amp;A149&amp;"の出力セル"</f>
        <v>各行の摘要（上段）の出力セル</v>
      </c>
      <c r="C149" s="57"/>
      <c r="D149" s="58"/>
      <c r="E149" s="55" t="s">
        <v>104</v>
      </c>
      <c r="F149" s="56"/>
      <c r="G149" s="55" t="s">
        <v>147</v>
      </c>
      <c r="H149" s="56"/>
      <c r="I149" s="55" t="s">
        <v>147</v>
      </c>
      <c r="J149" s="56"/>
      <c r="K149" s="55" t="s">
        <v>147</v>
      </c>
      <c r="L149" s="56"/>
      <c r="M149" s="55" t="s">
        <v>147</v>
      </c>
      <c r="N149" s="56"/>
      <c r="O149" s="59"/>
      <c r="P149" s="60"/>
    </row>
    <row r="150" spans="1:16" x14ac:dyDescent="0.2">
      <c r="A150" s="94" t="s">
        <v>251</v>
      </c>
      <c r="B150" s="89" t="str">
        <f>"各行の"&amp;A150&amp;"の出力セル"</f>
        <v>各行の摘要（下段）の出力セル</v>
      </c>
      <c r="C150" s="57"/>
      <c r="D150" s="58"/>
      <c r="E150" s="55" t="s">
        <v>252</v>
      </c>
      <c r="F150" s="56"/>
      <c r="G150" s="55" t="s">
        <v>253</v>
      </c>
      <c r="H150" s="56"/>
      <c r="I150" s="55" t="s">
        <v>253</v>
      </c>
      <c r="J150" s="56"/>
      <c r="K150" s="55" t="s">
        <v>253</v>
      </c>
      <c r="L150" s="56"/>
      <c r="M150" s="55" t="s">
        <v>253</v>
      </c>
      <c r="N150" s="56"/>
      <c r="O150" s="59"/>
      <c r="P150" s="60"/>
    </row>
    <row r="151" spans="1:16" x14ac:dyDescent="0.2">
      <c r="A151" s="94" t="s">
        <v>436</v>
      </c>
      <c r="B151" s="89" t="str">
        <f>"各行の"&amp;A151&amp;"の出力セル"</f>
        <v>各行の下位表頁番号の出力セル</v>
      </c>
      <c r="C151" s="57"/>
      <c r="D151" s="58"/>
      <c r="E151" s="55" t="s">
        <v>437</v>
      </c>
      <c r="F151" s="56"/>
      <c r="G151" s="55" t="s">
        <v>438</v>
      </c>
      <c r="H151" s="56"/>
      <c r="I151" s="55" t="s">
        <v>438</v>
      </c>
      <c r="J151" s="56"/>
      <c r="K151" s="55" t="s">
        <v>438</v>
      </c>
      <c r="L151" s="56"/>
      <c r="M151" s="55" t="s">
        <v>438</v>
      </c>
      <c r="N151" s="56"/>
      <c r="O151" s="63" t="s">
        <v>439</v>
      </c>
      <c r="P151" s="70"/>
    </row>
    <row r="152" spans="1:16" x14ac:dyDescent="0.2">
      <c r="A152" s="93" t="s">
        <v>284</v>
      </c>
      <c r="B152" s="88" t="s">
        <v>375</v>
      </c>
      <c r="C152" s="57"/>
      <c r="D152" s="58"/>
      <c r="E152" s="55"/>
      <c r="F152" s="56"/>
      <c r="G152" s="55"/>
      <c r="H152" s="56"/>
      <c r="I152" s="55"/>
      <c r="J152" s="56"/>
      <c r="K152" s="55"/>
      <c r="L152" s="56"/>
      <c r="M152" s="55"/>
      <c r="N152" s="56"/>
      <c r="O152" s="59"/>
      <c r="P152" s="60"/>
    </row>
    <row r="153" spans="1:16" x14ac:dyDescent="0.2">
      <c r="A153" s="94" t="s">
        <v>243</v>
      </c>
      <c r="B153" s="67" t="s">
        <v>346</v>
      </c>
      <c r="C153" s="57"/>
      <c r="D153" s="58"/>
      <c r="E153" s="55"/>
      <c r="F153" s="56"/>
      <c r="G153" s="55"/>
      <c r="H153" s="56"/>
      <c r="I153" s="55"/>
      <c r="J153" s="56"/>
      <c r="K153" s="55"/>
      <c r="L153" s="56"/>
      <c r="M153" s="55"/>
      <c r="N153" s="56"/>
      <c r="O153" s="59"/>
      <c r="P153" s="60"/>
    </row>
    <row r="154" spans="1:16" x14ac:dyDescent="0.2">
      <c r="A154" s="94" t="s">
        <v>244</v>
      </c>
      <c r="B154" s="67" t="s">
        <v>347</v>
      </c>
      <c r="C154" s="57"/>
      <c r="D154" s="58"/>
      <c r="E154" s="55"/>
      <c r="F154" s="56"/>
      <c r="G154" s="55"/>
      <c r="H154" s="56"/>
      <c r="I154" s="55"/>
      <c r="J154" s="56"/>
      <c r="K154" s="55"/>
      <c r="L154" s="56"/>
      <c r="M154" s="55"/>
      <c r="N154" s="56"/>
      <c r="O154" s="59"/>
      <c r="P154" s="60"/>
    </row>
    <row r="155" spans="1:16" x14ac:dyDescent="0.2">
      <c r="A155" s="94" t="s">
        <v>245</v>
      </c>
      <c r="B155" s="67" t="s">
        <v>348</v>
      </c>
      <c r="C155" s="57"/>
      <c r="D155" s="58"/>
      <c r="E155" s="55"/>
      <c r="F155" s="56"/>
      <c r="G155" s="55"/>
      <c r="H155" s="56"/>
      <c r="I155" s="55"/>
      <c r="J155" s="56"/>
      <c r="K155" s="55"/>
      <c r="L155" s="56"/>
      <c r="M155" s="55"/>
      <c r="N155" s="56"/>
      <c r="O155" s="59"/>
      <c r="P155" s="60"/>
    </row>
    <row r="156" spans="1:16" x14ac:dyDescent="0.2">
      <c r="A156" s="91" t="s">
        <v>154</v>
      </c>
      <c r="B156" s="89" t="str">
        <f t="shared" ref="B156:B161" si="1">"各行の"&amp;A156&amp;"の出力セル"</f>
        <v>各行の資料元の出力セル</v>
      </c>
      <c r="C156" s="57"/>
      <c r="D156" s="58"/>
      <c r="E156" s="55"/>
      <c r="F156" s="56"/>
      <c r="G156" s="55"/>
      <c r="H156" s="56"/>
      <c r="I156" s="55"/>
      <c r="J156" s="56"/>
      <c r="K156" s="55"/>
      <c r="L156" s="56"/>
      <c r="M156" s="55"/>
      <c r="N156" s="56"/>
      <c r="O156" s="59"/>
      <c r="P156" s="60"/>
    </row>
    <row r="157" spans="1:16" x14ac:dyDescent="0.2">
      <c r="A157" s="91" t="s">
        <v>155</v>
      </c>
      <c r="B157" s="89" t="str">
        <f t="shared" si="1"/>
        <v>各行のコードの出力セル</v>
      </c>
      <c r="C157" s="57"/>
      <c r="D157" s="58"/>
      <c r="E157" s="55"/>
      <c r="F157" s="56"/>
      <c r="G157" s="55"/>
      <c r="H157" s="56"/>
      <c r="I157" s="55"/>
      <c r="J157" s="56"/>
      <c r="K157" s="55"/>
      <c r="L157" s="56"/>
      <c r="M157" s="55"/>
      <c r="N157" s="56"/>
      <c r="O157" s="59"/>
      <c r="P157" s="60"/>
    </row>
    <row r="158" spans="1:16" x14ac:dyDescent="0.2">
      <c r="A158" s="94" t="s">
        <v>254</v>
      </c>
      <c r="B158" s="89" t="str">
        <f t="shared" si="1"/>
        <v>各行の備考（上段）の出力セル</v>
      </c>
      <c r="C158" s="57"/>
      <c r="D158" s="58"/>
      <c r="E158" s="55"/>
      <c r="F158" s="56"/>
      <c r="G158" s="55"/>
      <c r="H158" s="56"/>
      <c r="I158" s="55"/>
      <c r="J158" s="56"/>
      <c r="K158" s="55"/>
      <c r="L158" s="56"/>
      <c r="M158" s="55"/>
      <c r="N158" s="56"/>
      <c r="O158" s="63"/>
      <c r="P158" s="70"/>
    </row>
    <row r="159" spans="1:16" x14ac:dyDescent="0.2">
      <c r="A159" s="94" t="s">
        <v>255</v>
      </c>
      <c r="B159" s="89" t="str">
        <f t="shared" si="1"/>
        <v>各行の備考（下段）の出力セル</v>
      </c>
      <c r="C159" s="57"/>
      <c r="D159" s="58"/>
      <c r="E159" s="55"/>
      <c r="F159" s="56"/>
      <c r="G159" s="55"/>
      <c r="H159" s="56"/>
      <c r="I159" s="55"/>
      <c r="J159" s="56"/>
      <c r="K159" s="55"/>
      <c r="L159" s="56"/>
      <c r="M159" s="55"/>
      <c r="N159" s="56"/>
      <c r="O159" s="63"/>
      <c r="P159" s="70"/>
    </row>
    <row r="160" spans="1:16" x14ac:dyDescent="0.2">
      <c r="A160" s="93" t="s">
        <v>412</v>
      </c>
      <c r="B160" s="89" t="str">
        <f t="shared" si="1"/>
        <v>各行の資料元／備考（上段）の出力セル</v>
      </c>
      <c r="C160" s="57"/>
      <c r="D160" s="58"/>
      <c r="E160" s="55"/>
      <c r="F160" s="56"/>
      <c r="G160" s="55" t="s">
        <v>414</v>
      </c>
      <c r="H160" s="56"/>
      <c r="I160" s="55" t="s">
        <v>414</v>
      </c>
      <c r="J160" s="56"/>
      <c r="K160" s="55" t="s">
        <v>414</v>
      </c>
      <c r="L160" s="56"/>
      <c r="M160" s="55" t="s">
        <v>414</v>
      </c>
      <c r="N160" s="56"/>
      <c r="O160" s="55" t="s">
        <v>416</v>
      </c>
      <c r="P160" s="70"/>
    </row>
    <row r="161" spans="1:16" x14ac:dyDescent="0.2">
      <c r="A161" s="93" t="s">
        <v>413</v>
      </c>
      <c r="B161" s="89" t="str">
        <f t="shared" si="1"/>
        <v>各行のコード／備考（下段）の出力セル</v>
      </c>
      <c r="C161" s="57"/>
      <c r="D161" s="58"/>
      <c r="E161" s="55"/>
      <c r="F161" s="56"/>
      <c r="G161" s="55" t="s">
        <v>415</v>
      </c>
      <c r="H161" s="56"/>
      <c r="I161" s="55" t="s">
        <v>415</v>
      </c>
      <c r="J161" s="56"/>
      <c r="K161" s="55" t="s">
        <v>415</v>
      </c>
      <c r="L161" s="56"/>
      <c r="M161" s="55" t="s">
        <v>415</v>
      </c>
      <c r="N161" s="56"/>
      <c r="O161" s="55" t="s">
        <v>417</v>
      </c>
      <c r="P161" s="70"/>
    </row>
    <row r="162" spans="1:16" x14ac:dyDescent="0.2">
      <c r="A162" s="94" t="s">
        <v>242</v>
      </c>
      <c r="B162" s="89" t="str">
        <f>"各行の登録"&amp;A162&amp;"の出力セル"</f>
        <v>各行の登録単価備考の出力セル</v>
      </c>
      <c r="C162" s="57"/>
      <c r="D162" s="58"/>
      <c r="E162" s="55"/>
      <c r="F162" s="56"/>
      <c r="G162" s="55"/>
      <c r="H162" s="56"/>
      <c r="I162" s="55"/>
      <c r="J162" s="56"/>
      <c r="K162" s="55"/>
      <c r="L162" s="56"/>
      <c r="M162" s="55"/>
      <c r="N162" s="56"/>
      <c r="O162" s="63"/>
      <c r="P162" s="70"/>
    </row>
    <row r="163" spans="1:16" x14ac:dyDescent="0.2">
      <c r="A163" s="94" t="s">
        <v>221</v>
      </c>
      <c r="B163" s="89" t="str">
        <f>"各行の"&amp;A163&amp;"の出力セル（System2）"</f>
        <v>各行の表示番号の出力セル（System2）</v>
      </c>
      <c r="C163" s="57"/>
      <c r="D163" s="58"/>
      <c r="E163" s="55"/>
      <c r="F163" s="56"/>
      <c r="G163" s="55"/>
      <c r="H163" s="56"/>
      <c r="I163" s="55"/>
      <c r="J163" s="56"/>
      <c r="K163" s="55"/>
      <c r="L163" s="56"/>
      <c r="M163" s="55"/>
      <c r="N163" s="56"/>
      <c r="O163" s="63"/>
      <c r="P163" s="70"/>
    </row>
    <row r="164" spans="1:16" x14ac:dyDescent="0.2">
      <c r="A164" s="94" t="s">
        <v>222</v>
      </c>
      <c r="B164" s="89" t="str">
        <f t="shared" ref="B164:B176" si="2">"各行の"&amp;A164&amp;"の出力セル"</f>
        <v>各行の要素/業者の出力セル</v>
      </c>
      <c r="C164" s="57"/>
      <c r="D164" s="58"/>
      <c r="E164" s="55"/>
      <c r="F164" s="56"/>
      <c r="G164" s="55"/>
      <c r="H164" s="56"/>
      <c r="I164" s="55"/>
      <c r="J164" s="56"/>
      <c r="K164" s="55"/>
      <c r="L164" s="56"/>
      <c r="M164" s="55"/>
      <c r="N164" s="56"/>
      <c r="O164" s="63"/>
      <c r="P164" s="70"/>
    </row>
    <row r="165" spans="1:16" x14ac:dyDescent="0.2">
      <c r="A165" s="93" t="s">
        <v>223</v>
      </c>
      <c r="B165" s="89" t="str">
        <f t="shared" si="2"/>
        <v>各行の時間外割増の出力セル</v>
      </c>
      <c r="C165" s="57"/>
      <c r="D165" s="58"/>
      <c r="E165" s="55"/>
      <c r="F165" s="56"/>
      <c r="G165" s="55"/>
      <c r="H165" s="56"/>
      <c r="I165" s="55"/>
      <c r="J165" s="56"/>
      <c r="K165" s="55"/>
      <c r="L165" s="56"/>
      <c r="M165" s="55"/>
      <c r="N165" s="56"/>
      <c r="O165" s="63"/>
      <c r="P165" s="70"/>
    </row>
    <row r="166" spans="1:16" x14ac:dyDescent="0.2">
      <c r="A166" s="93" t="s">
        <v>224</v>
      </c>
      <c r="B166" s="89" t="str">
        <f t="shared" si="2"/>
        <v>各行の時間的制約の出力セル</v>
      </c>
      <c r="C166" s="57"/>
      <c r="D166" s="58"/>
      <c r="E166" s="55"/>
      <c r="F166" s="56"/>
      <c r="G166" s="55"/>
      <c r="H166" s="56"/>
      <c r="I166" s="55"/>
      <c r="J166" s="56"/>
      <c r="K166" s="55"/>
      <c r="L166" s="56"/>
      <c r="M166" s="55"/>
      <c r="N166" s="56"/>
      <c r="O166" s="63"/>
      <c r="P166" s="70"/>
    </row>
    <row r="167" spans="1:16" x14ac:dyDescent="0.2">
      <c r="A167" s="93" t="s">
        <v>225</v>
      </c>
      <c r="B167" s="89" t="str">
        <f t="shared" si="2"/>
        <v>各行の損料豪雪補正の出力セル</v>
      </c>
      <c r="C167" s="57"/>
      <c r="D167" s="58"/>
      <c r="E167" s="55"/>
      <c r="F167" s="56"/>
      <c r="G167" s="55"/>
      <c r="H167" s="56"/>
      <c r="I167" s="55"/>
      <c r="J167" s="56"/>
      <c r="K167" s="55"/>
      <c r="L167" s="56"/>
      <c r="M167" s="55"/>
      <c r="N167" s="56"/>
      <c r="O167" s="63"/>
      <c r="P167" s="70"/>
    </row>
    <row r="168" spans="1:16" x14ac:dyDescent="0.2">
      <c r="A168" s="93" t="s">
        <v>226</v>
      </c>
      <c r="B168" s="89" t="str">
        <f t="shared" si="2"/>
        <v>各行の歩掛による単価欄補正の出力セル</v>
      </c>
      <c r="C168" s="57"/>
      <c r="D168" s="58"/>
      <c r="E168" s="55"/>
      <c r="F168" s="56"/>
      <c r="G168" s="55"/>
      <c r="H168" s="56"/>
      <c r="I168" s="55"/>
      <c r="J168" s="56"/>
      <c r="K168" s="55"/>
      <c r="L168" s="56"/>
      <c r="M168" s="55"/>
      <c r="N168" s="56"/>
      <c r="O168" s="63"/>
      <c r="P168" s="70"/>
    </row>
    <row r="169" spans="1:16" x14ac:dyDescent="0.2">
      <c r="A169" s="93" t="s">
        <v>227</v>
      </c>
      <c r="B169" s="89" t="str">
        <f t="shared" si="2"/>
        <v>各行の水替対象の出力セル</v>
      </c>
      <c r="C169" s="57"/>
      <c r="D169" s="58"/>
      <c r="E169" s="55"/>
      <c r="F169" s="56"/>
      <c r="G169" s="55"/>
      <c r="H169" s="56"/>
      <c r="I169" s="55"/>
      <c r="J169" s="56"/>
      <c r="K169" s="55"/>
      <c r="L169" s="56"/>
      <c r="M169" s="55"/>
      <c r="N169" s="56"/>
      <c r="O169" s="63"/>
      <c r="P169" s="70"/>
    </row>
    <row r="170" spans="1:16" x14ac:dyDescent="0.2">
      <c r="A170" s="93" t="s">
        <v>228</v>
      </c>
      <c r="B170" s="89" t="str">
        <f t="shared" si="2"/>
        <v>各行の港湾ランクの出力セル</v>
      </c>
      <c r="C170" s="57"/>
      <c r="D170" s="58"/>
      <c r="E170" s="55"/>
      <c r="F170" s="56"/>
      <c r="G170" s="55"/>
      <c r="H170" s="56"/>
      <c r="I170" s="55"/>
      <c r="J170" s="56"/>
      <c r="K170" s="55"/>
      <c r="L170" s="56"/>
      <c r="M170" s="55"/>
      <c r="N170" s="56"/>
      <c r="O170" s="63"/>
      <c r="P170" s="70"/>
    </row>
    <row r="171" spans="1:16" x14ac:dyDescent="0.2">
      <c r="A171" s="93" t="s">
        <v>229</v>
      </c>
      <c r="B171" s="89" t="str">
        <f t="shared" si="2"/>
        <v>各行の金額の丸めの出力セル</v>
      </c>
      <c r="C171" s="57"/>
      <c r="D171" s="58"/>
      <c r="E171" s="55"/>
      <c r="F171" s="56"/>
      <c r="G171" s="55"/>
      <c r="H171" s="56"/>
      <c r="I171" s="55"/>
      <c r="J171" s="56"/>
      <c r="K171" s="55"/>
      <c r="L171" s="56"/>
      <c r="M171" s="55"/>
      <c r="N171" s="56"/>
      <c r="O171" s="63"/>
      <c r="P171" s="70"/>
    </row>
    <row r="172" spans="1:16" x14ac:dyDescent="0.2">
      <c r="A172" s="93" t="s">
        <v>230</v>
      </c>
      <c r="B172" s="89" t="str">
        <f t="shared" si="2"/>
        <v>各行の諸雑費行対象の出力セル</v>
      </c>
      <c r="C172" s="57"/>
      <c r="D172" s="58"/>
      <c r="E172" s="55"/>
      <c r="F172" s="56"/>
      <c r="G172" s="55"/>
      <c r="H172" s="56"/>
      <c r="I172" s="55"/>
      <c r="J172" s="56"/>
      <c r="K172" s="55"/>
      <c r="L172" s="56"/>
      <c r="M172" s="55"/>
      <c r="N172" s="56"/>
      <c r="O172" s="63"/>
      <c r="P172" s="70"/>
    </row>
    <row r="173" spans="1:16" x14ac:dyDescent="0.2">
      <c r="A173" s="93" t="s">
        <v>231</v>
      </c>
      <c r="B173" s="89" t="str">
        <f t="shared" si="2"/>
        <v>各行の諸雑費行丸めの出力セル</v>
      </c>
      <c r="C173" s="57"/>
      <c r="D173" s="58"/>
      <c r="E173" s="55"/>
      <c r="F173" s="56"/>
      <c r="G173" s="55"/>
      <c r="H173" s="56"/>
      <c r="I173" s="55"/>
      <c r="J173" s="56"/>
      <c r="K173" s="55"/>
      <c r="L173" s="56"/>
      <c r="M173" s="55"/>
      <c r="N173" s="56"/>
      <c r="O173" s="63"/>
      <c r="P173" s="70"/>
    </row>
    <row r="174" spans="1:16" x14ac:dyDescent="0.2">
      <c r="A174" s="93" t="s">
        <v>232</v>
      </c>
      <c r="B174" s="89" t="str">
        <f t="shared" si="2"/>
        <v>各行の小計行対象の出力セル</v>
      </c>
      <c r="C174" s="57"/>
      <c r="D174" s="58"/>
      <c r="E174" s="55"/>
      <c r="F174" s="56"/>
      <c r="G174" s="55"/>
      <c r="H174" s="56"/>
      <c r="I174" s="55"/>
      <c r="J174" s="56"/>
      <c r="K174" s="55"/>
      <c r="L174" s="56"/>
      <c r="M174" s="55"/>
      <c r="N174" s="56"/>
      <c r="O174" s="63"/>
      <c r="P174" s="70"/>
    </row>
    <row r="175" spans="1:16" x14ac:dyDescent="0.2">
      <c r="A175" s="93" t="s">
        <v>233</v>
      </c>
      <c r="B175" s="89" t="str">
        <f t="shared" si="2"/>
        <v>各行の当り単価行対象の出力セル</v>
      </c>
      <c r="C175" s="57"/>
      <c r="D175" s="58"/>
      <c r="E175" s="55"/>
      <c r="F175" s="56"/>
      <c r="G175" s="55"/>
      <c r="H175" s="56"/>
      <c r="I175" s="55"/>
      <c r="J175" s="56"/>
      <c r="K175" s="55"/>
      <c r="L175" s="56"/>
      <c r="M175" s="55"/>
      <c r="N175" s="56"/>
      <c r="O175" s="63"/>
      <c r="P175" s="70"/>
    </row>
    <row r="176" spans="1:16" x14ac:dyDescent="0.2">
      <c r="A176" s="93" t="s">
        <v>234</v>
      </c>
      <c r="B176" s="89" t="str">
        <f t="shared" si="2"/>
        <v>各行の日当り施工量の出力セル</v>
      </c>
      <c r="C176" s="57"/>
      <c r="D176" s="58"/>
      <c r="E176" s="55"/>
      <c r="F176" s="56"/>
      <c r="G176" s="55"/>
      <c r="H176" s="56"/>
      <c r="I176" s="55"/>
      <c r="J176" s="56"/>
      <c r="K176" s="55"/>
      <c r="L176" s="56"/>
      <c r="M176" s="55"/>
      <c r="N176" s="56"/>
      <c r="O176" s="63"/>
      <c r="P176" s="70"/>
    </row>
    <row r="177" spans="1:16" x14ac:dyDescent="0.2">
      <c r="A177" s="94" t="s">
        <v>235</v>
      </c>
      <c r="B177" s="89" t="str">
        <f>"各行の"&amp;A177&amp;"の出力セル"</f>
        <v>各行の所要日数の出力セル</v>
      </c>
      <c r="C177" s="57"/>
      <c r="D177" s="58"/>
      <c r="E177" s="55"/>
      <c r="F177" s="56"/>
      <c r="G177" s="55"/>
      <c r="H177" s="56"/>
      <c r="I177" s="55"/>
      <c r="J177" s="56"/>
      <c r="K177" s="55"/>
      <c r="L177" s="56"/>
      <c r="M177" s="55"/>
      <c r="N177" s="56"/>
      <c r="O177" s="63"/>
      <c r="P177" s="70"/>
    </row>
    <row r="178" spans="1:16" x14ac:dyDescent="0.2">
      <c r="A178" s="94" t="s">
        <v>236</v>
      </c>
      <c r="B178" s="89" t="str">
        <f>"各行の"&amp;A178&amp;"の出力セル"</f>
        <v>各行の構成比率(%)の出力セル</v>
      </c>
      <c r="C178" s="57"/>
      <c r="D178" s="58"/>
      <c r="E178" s="55"/>
      <c r="F178" s="56"/>
      <c r="G178" s="55"/>
      <c r="H178" s="56"/>
      <c r="I178" s="55"/>
      <c r="J178" s="56"/>
      <c r="K178" s="55"/>
      <c r="L178" s="56"/>
      <c r="M178" s="55"/>
      <c r="N178" s="56"/>
      <c r="O178" s="63"/>
      <c r="P178" s="70"/>
    </row>
    <row r="179" spans="1:16" x14ac:dyDescent="0.2">
      <c r="A179" s="94" t="s">
        <v>119</v>
      </c>
      <c r="B179" s="67" t="s">
        <v>378</v>
      </c>
      <c r="C179" s="57"/>
      <c r="D179" s="58"/>
      <c r="E179" s="57"/>
      <c r="F179" s="58"/>
      <c r="G179" s="59"/>
      <c r="H179" s="60"/>
      <c r="I179" s="62"/>
      <c r="J179" s="61"/>
      <c r="K179" s="59"/>
      <c r="L179" s="60"/>
      <c r="M179" s="59"/>
      <c r="N179" s="60"/>
      <c r="O179" s="63" t="s">
        <v>120</v>
      </c>
      <c r="P179" s="70"/>
    </row>
    <row r="180" spans="1:16" x14ac:dyDescent="0.2">
      <c r="A180" s="99" t="s">
        <v>382</v>
      </c>
      <c r="B180" s="67" t="s">
        <v>379</v>
      </c>
      <c r="C180" s="71"/>
      <c r="D180" s="72"/>
      <c r="E180" s="71"/>
      <c r="F180" s="72"/>
      <c r="G180" s="73"/>
      <c r="H180" s="74"/>
      <c r="I180" s="75"/>
      <c r="J180" s="76"/>
      <c r="K180" s="73"/>
      <c r="L180" s="74"/>
      <c r="M180" s="73"/>
      <c r="N180" s="74"/>
      <c r="O180" s="77"/>
      <c r="P180" s="78"/>
    </row>
    <row r="181" spans="1:16" x14ac:dyDescent="0.2">
      <c r="A181" s="94" t="s">
        <v>127</v>
      </c>
      <c r="B181" s="67" t="s">
        <v>349</v>
      </c>
      <c r="C181" s="57"/>
      <c r="D181" s="58"/>
      <c r="E181" s="57"/>
      <c r="F181" s="58"/>
      <c r="G181" s="59"/>
      <c r="H181" s="60"/>
      <c r="I181" s="62"/>
      <c r="J181" s="61"/>
      <c r="K181" s="59"/>
      <c r="L181" s="60"/>
      <c r="M181" s="59"/>
      <c r="N181" s="60"/>
      <c r="O181" s="63"/>
      <c r="P181" s="70"/>
    </row>
    <row r="182" spans="1:16" x14ac:dyDescent="0.2">
      <c r="A182" s="94" t="s">
        <v>128</v>
      </c>
      <c r="B182" s="67" t="s">
        <v>350</v>
      </c>
      <c r="C182" s="57"/>
      <c r="D182" s="58"/>
      <c r="E182" s="57"/>
      <c r="F182" s="58"/>
      <c r="G182" s="59"/>
      <c r="H182" s="60"/>
      <c r="I182" s="62"/>
      <c r="J182" s="61"/>
      <c r="K182" s="59"/>
      <c r="L182" s="60"/>
      <c r="M182" s="59"/>
      <c r="N182" s="60"/>
      <c r="O182" s="63" t="s">
        <v>123</v>
      </c>
      <c r="P182" s="70"/>
    </row>
    <row r="183" spans="1:16" x14ac:dyDescent="0.2">
      <c r="A183" s="94" t="s">
        <v>129</v>
      </c>
      <c r="B183" s="67" t="s">
        <v>351</v>
      </c>
      <c r="C183" s="57"/>
      <c r="D183" s="58"/>
      <c r="E183" s="57"/>
      <c r="F183" s="58"/>
      <c r="G183" s="59"/>
      <c r="H183" s="60"/>
      <c r="I183" s="62"/>
      <c r="J183" s="61"/>
      <c r="K183" s="59"/>
      <c r="L183" s="60"/>
      <c r="M183" s="59"/>
      <c r="N183" s="60"/>
      <c r="O183" s="63" t="s">
        <v>130</v>
      </c>
      <c r="P183" s="70"/>
    </row>
    <row r="184" spans="1:16" x14ac:dyDescent="0.2">
      <c r="A184" s="94" t="s">
        <v>131</v>
      </c>
      <c r="B184" s="67" t="s">
        <v>352</v>
      </c>
      <c r="C184" s="57"/>
      <c r="D184" s="58"/>
      <c r="E184" s="57"/>
      <c r="F184" s="58"/>
      <c r="G184" s="59"/>
      <c r="H184" s="60"/>
      <c r="I184" s="62"/>
      <c r="J184" s="61"/>
      <c r="K184" s="59"/>
      <c r="L184" s="60"/>
      <c r="M184" s="59"/>
      <c r="N184" s="60"/>
      <c r="O184" s="63"/>
      <c r="P184" s="70"/>
    </row>
    <row r="185" spans="1:16" x14ac:dyDescent="0.2">
      <c r="A185" s="94" t="s">
        <v>132</v>
      </c>
      <c r="B185" s="67" t="s">
        <v>353</v>
      </c>
      <c r="C185" s="57"/>
      <c r="D185" s="58"/>
      <c r="E185" s="57"/>
      <c r="F185" s="58"/>
      <c r="G185" s="59"/>
      <c r="H185" s="60"/>
      <c r="I185" s="62"/>
      <c r="J185" s="61"/>
      <c r="K185" s="59"/>
      <c r="L185" s="60"/>
      <c r="M185" s="59"/>
      <c r="N185" s="60"/>
      <c r="O185" s="63" t="s">
        <v>124</v>
      </c>
      <c r="P185" s="70"/>
    </row>
    <row r="186" spans="1:16" x14ac:dyDescent="0.2">
      <c r="A186" s="94" t="s">
        <v>133</v>
      </c>
      <c r="B186" s="67" t="s">
        <v>354</v>
      </c>
      <c r="C186" s="57"/>
      <c r="D186" s="58"/>
      <c r="E186" s="57"/>
      <c r="F186" s="58"/>
      <c r="G186" s="59"/>
      <c r="H186" s="60"/>
      <c r="I186" s="62"/>
      <c r="J186" s="61"/>
      <c r="K186" s="59"/>
      <c r="L186" s="60"/>
      <c r="M186" s="59"/>
      <c r="N186" s="60"/>
      <c r="O186" s="63" t="s">
        <v>134</v>
      </c>
      <c r="P186" s="70"/>
    </row>
    <row r="187" spans="1:16" x14ac:dyDescent="0.2">
      <c r="A187" s="94" t="s">
        <v>118</v>
      </c>
      <c r="B187" s="67" t="s">
        <v>355</v>
      </c>
      <c r="C187" s="57"/>
      <c r="D187" s="58"/>
      <c r="E187" s="57"/>
      <c r="F187" s="58"/>
      <c r="G187" s="59"/>
      <c r="H187" s="60"/>
      <c r="I187" s="62"/>
      <c r="J187" s="61"/>
      <c r="K187" s="59"/>
      <c r="L187" s="60"/>
      <c r="M187" s="59"/>
      <c r="N187" s="60"/>
      <c r="O187" s="63" t="s">
        <v>125</v>
      </c>
      <c r="P187" s="70"/>
    </row>
    <row r="188" spans="1:16" x14ac:dyDescent="0.2">
      <c r="A188" s="94" t="s">
        <v>401</v>
      </c>
      <c r="B188" s="67" t="s">
        <v>402</v>
      </c>
      <c r="C188" s="57"/>
      <c r="D188" s="58"/>
      <c r="E188" s="57"/>
      <c r="F188" s="58"/>
      <c r="G188" s="59"/>
      <c r="H188" s="60"/>
      <c r="I188" s="62"/>
      <c r="J188" s="61"/>
      <c r="K188" s="59"/>
      <c r="L188" s="60"/>
      <c r="M188" s="59"/>
      <c r="N188" s="60"/>
      <c r="O188" s="63" t="s">
        <v>403</v>
      </c>
      <c r="P188" s="70"/>
    </row>
    <row r="189" spans="1:16" x14ac:dyDescent="0.2">
      <c r="A189" s="94" t="s">
        <v>135</v>
      </c>
      <c r="B189" s="67" t="s">
        <v>356</v>
      </c>
      <c r="C189" s="57"/>
      <c r="D189" s="58"/>
      <c r="E189" s="57"/>
      <c r="F189" s="58"/>
      <c r="G189" s="59"/>
      <c r="H189" s="60"/>
      <c r="I189" s="62"/>
      <c r="J189" s="61"/>
      <c r="K189" s="59"/>
      <c r="L189" s="60"/>
      <c r="M189" s="59"/>
      <c r="N189" s="60"/>
      <c r="O189" s="63"/>
      <c r="P189" s="70"/>
    </row>
    <row r="190" spans="1:16" x14ac:dyDescent="0.2">
      <c r="A190" s="94" t="s">
        <v>136</v>
      </c>
      <c r="B190" s="67" t="s">
        <v>357</v>
      </c>
      <c r="C190" s="57"/>
      <c r="D190" s="58"/>
      <c r="E190" s="57"/>
      <c r="F190" s="58"/>
      <c r="G190" s="59"/>
      <c r="H190" s="60"/>
      <c r="I190" s="62"/>
      <c r="J190" s="61"/>
      <c r="K190" s="59"/>
      <c r="L190" s="60"/>
      <c r="M190" s="59"/>
      <c r="N190" s="60"/>
      <c r="O190" s="63" t="s">
        <v>126</v>
      </c>
      <c r="P190" s="70"/>
    </row>
    <row r="191" spans="1:16" x14ac:dyDescent="0.2">
      <c r="A191" s="94" t="s">
        <v>137</v>
      </c>
      <c r="B191" s="67" t="s">
        <v>358</v>
      </c>
      <c r="C191" s="57"/>
      <c r="D191" s="58"/>
      <c r="E191" s="57"/>
      <c r="F191" s="58"/>
      <c r="G191" s="59"/>
      <c r="H191" s="60"/>
      <c r="I191" s="62"/>
      <c r="J191" s="61"/>
      <c r="K191" s="59"/>
      <c r="L191" s="60"/>
      <c r="M191" s="59"/>
      <c r="N191" s="60"/>
      <c r="O191" s="63" t="s">
        <v>113</v>
      </c>
      <c r="P191" s="70"/>
    </row>
    <row r="192" spans="1:16" x14ac:dyDescent="0.2">
      <c r="A192" s="94" t="s">
        <v>122</v>
      </c>
      <c r="B192" s="67" t="s">
        <v>359</v>
      </c>
      <c r="C192" s="57"/>
      <c r="D192" s="58"/>
      <c r="E192" s="57"/>
      <c r="F192" s="58"/>
      <c r="G192" s="59"/>
      <c r="H192" s="60"/>
      <c r="I192" s="62"/>
      <c r="J192" s="61"/>
      <c r="K192" s="59"/>
      <c r="L192" s="60"/>
      <c r="M192" s="59"/>
      <c r="N192" s="60"/>
      <c r="O192" s="63" t="s">
        <v>121</v>
      </c>
      <c r="P192" s="70"/>
    </row>
    <row r="193" spans="1:16" x14ac:dyDescent="0.2">
      <c r="A193" s="95" t="s">
        <v>237</v>
      </c>
      <c r="B193" s="67" t="s">
        <v>360</v>
      </c>
      <c r="C193" s="71"/>
      <c r="D193" s="72"/>
      <c r="E193" s="71"/>
      <c r="F193" s="72"/>
      <c r="G193" s="73"/>
      <c r="H193" s="74"/>
      <c r="I193" s="75"/>
      <c r="J193" s="76"/>
      <c r="K193" s="73"/>
      <c r="L193" s="74"/>
      <c r="M193" s="73"/>
      <c r="N193" s="74"/>
      <c r="O193" s="77" t="s">
        <v>108</v>
      </c>
      <c r="P193" s="78"/>
    </row>
    <row r="194" spans="1:16" x14ac:dyDescent="0.2">
      <c r="A194" s="99" t="s">
        <v>238</v>
      </c>
      <c r="B194" s="67" t="s">
        <v>377</v>
      </c>
      <c r="C194" s="71"/>
      <c r="D194" s="72"/>
      <c r="E194" s="71"/>
      <c r="F194" s="72"/>
      <c r="G194" s="73"/>
      <c r="H194" s="74"/>
      <c r="I194" s="75"/>
      <c r="J194" s="76"/>
      <c r="K194" s="73"/>
      <c r="L194" s="74"/>
      <c r="M194" s="73"/>
      <c r="N194" s="74"/>
      <c r="O194" s="77"/>
      <c r="P194" s="78"/>
    </row>
    <row r="195" spans="1:16" x14ac:dyDescent="0.2">
      <c r="A195" s="95" t="s">
        <v>239</v>
      </c>
      <c r="B195" s="67" t="s">
        <v>361</v>
      </c>
      <c r="C195" s="71"/>
      <c r="D195" s="72"/>
      <c r="E195" s="71"/>
      <c r="F195" s="72"/>
      <c r="G195" s="73"/>
      <c r="H195" s="74"/>
      <c r="I195" s="75"/>
      <c r="J195" s="76"/>
      <c r="K195" s="73"/>
      <c r="L195" s="74"/>
      <c r="M195" s="73"/>
      <c r="N195" s="74"/>
      <c r="O195" s="77"/>
      <c r="P195" s="78"/>
    </row>
    <row r="196" spans="1:16" x14ac:dyDescent="0.2">
      <c r="A196" s="95" t="s">
        <v>240</v>
      </c>
      <c r="B196" s="67" t="s">
        <v>362</v>
      </c>
      <c r="C196" s="71"/>
      <c r="D196" s="72"/>
      <c r="E196" s="71"/>
      <c r="F196" s="72"/>
      <c r="G196" s="73"/>
      <c r="H196" s="74"/>
      <c r="I196" s="75"/>
      <c r="J196" s="76"/>
      <c r="K196" s="73"/>
      <c r="L196" s="74"/>
      <c r="M196" s="73"/>
      <c r="N196" s="74"/>
      <c r="O196" s="77" t="s">
        <v>433</v>
      </c>
      <c r="P196" s="78"/>
    </row>
    <row r="197" spans="1:16" x14ac:dyDescent="0.2">
      <c r="A197" s="95" t="s">
        <v>241</v>
      </c>
      <c r="B197" s="67" t="s">
        <v>363</v>
      </c>
      <c r="C197" s="71"/>
      <c r="D197" s="72"/>
      <c r="E197" s="71"/>
      <c r="F197" s="72"/>
      <c r="G197" s="73"/>
      <c r="H197" s="74"/>
      <c r="I197" s="75"/>
      <c r="J197" s="76"/>
      <c r="K197" s="73"/>
      <c r="L197" s="74"/>
      <c r="M197" s="73"/>
      <c r="N197" s="74"/>
      <c r="O197" s="77" t="s">
        <v>434</v>
      </c>
      <c r="P197" s="78"/>
    </row>
    <row r="198" spans="1:16" x14ac:dyDescent="0.2">
      <c r="A198" s="95" t="s">
        <v>256</v>
      </c>
      <c r="B198" s="67" t="s">
        <v>364</v>
      </c>
      <c r="C198" s="71"/>
      <c r="D198" s="72"/>
      <c r="E198" s="71"/>
      <c r="F198" s="72"/>
      <c r="G198" s="73"/>
      <c r="H198" s="74"/>
      <c r="I198" s="75"/>
      <c r="J198" s="76"/>
      <c r="K198" s="73"/>
      <c r="L198" s="74"/>
      <c r="M198" s="73"/>
      <c r="N198" s="74"/>
      <c r="O198" s="77"/>
      <c r="P198" s="78"/>
    </row>
    <row r="199" spans="1:16" x14ac:dyDescent="0.2">
      <c r="A199" s="98" t="s">
        <v>257</v>
      </c>
      <c r="B199" s="79" t="s">
        <v>376</v>
      </c>
      <c r="C199" s="80"/>
      <c r="D199" s="81"/>
      <c r="E199" s="82"/>
      <c r="F199" s="83"/>
      <c r="G199" s="82"/>
      <c r="H199" s="84"/>
      <c r="I199" s="82"/>
      <c r="J199" s="85"/>
      <c r="K199" s="82"/>
      <c r="L199" s="84"/>
      <c r="M199" s="82"/>
      <c r="N199" s="84"/>
      <c r="O199" s="86"/>
      <c r="P199" s="84"/>
    </row>
  </sheetData>
  <mergeCells count="84">
    <mergeCell ref="E99:F99"/>
    <mergeCell ref="G99:H99"/>
    <mergeCell ref="I99:J99"/>
    <mergeCell ref="K99:L99"/>
    <mergeCell ref="M99:N99"/>
    <mergeCell ref="E96:F96"/>
    <mergeCell ref="G96:H96"/>
    <mergeCell ref="I96:J96"/>
    <mergeCell ref="K96:L96"/>
    <mergeCell ref="M96:N96"/>
    <mergeCell ref="M21:N21"/>
    <mergeCell ref="O21:P21"/>
    <mergeCell ref="I91:J91"/>
    <mergeCell ref="K91:L91"/>
    <mergeCell ref="M91:N91"/>
    <mergeCell ref="I21:J21"/>
    <mergeCell ref="K21:L21"/>
    <mergeCell ref="O91:P91"/>
    <mergeCell ref="A21:A22"/>
    <mergeCell ref="B21:B22"/>
    <mergeCell ref="C21:D21"/>
    <mergeCell ref="E21:F21"/>
    <mergeCell ref="G21:H21"/>
    <mergeCell ref="A91:A92"/>
    <mergeCell ref="B91:B92"/>
    <mergeCell ref="C91:D91"/>
    <mergeCell ref="E91:F91"/>
    <mergeCell ref="G91:H91"/>
    <mergeCell ref="E95:F95"/>
    <mergeCell ref="G95:H95"/>
    <mergeCell ref="I95:J95"/>
    <mergeCell ref="K95:L95"/>
    <mergeCell ref="M95:N95"/>
    <mergeCell ref="O97:P97"/>
    <mergeCell ref="G93:H93"/>
    <mergeCell ref="I93:J93"/>
    <mergeCell ref="K93:L93"/>
    <mergeCell ref="O101:P101"/>
    <mergeCell ref="K98:L98"/>
    <mergeCell ref="M98:N98"/>
    <mergeCell ref="O94:P94"/>
    <mergeCell ref="O93:P93"/>
    <mergeCell ref="I94:J94"/>
    <mergeCell ref="K94:L94"/>
    <mergeCell ref="M94:N94"/>
    <mergeCell ref="O96:P96"/>
    <mergeCell ref="O99:P99"/>
    <mergeCell ref="E100:F100"/>
    <mergeCell ref="G100:H100"/>
    <mergeCell ref="I100:J100"/>
    <mergeCell ref="K100:L100"/>
    <mergeCell ref="M100:N100"/>
    <mergeCell ref="E101:F101"/>
    <mergeCell ref="G101:H101"/>
    <mergeCell ref="I101:J101"/>
    <mergeCell ref="K101:L101"/>
    <mergeCell ref="M101:N101"/>
    <mergeCell ref="E94:F94"/>
    <mergeCell ref="O95:P95"/>
    <mergeCell ref="G94:H94"/>
    <mergeCell ref="M93:N93"/>
    <mergeCell ref="O102:P102"/>
    <mergeCell ref="O100:P100"/>
    <mergeCell ref="E93:F93"/>
    <mergeCell ref="E97:F97"/>
    <mergeCell ref="G97:H97"/>
    <mergeCell ref="I97:J97"/>
    <mergeCell ref="K97:L97"/>
    <mergeCell ref="M97:N97"/>
    <mergeCell ref="O98:P98"/>
    <mergeCell ref="E98:F98"/>
    <mergeCell ref="G98:H98"/>
    <mergeCell ref="I98:J98"/>
    <mergeCell ref="O103:P103"/>
    <mergeCell ref="E102:F102"/>
    <mergeCell ref="G102:H102"/>
    <mergeCell ref="I102:J102"/>
    <mergeCell ref="K102:L102"/>
    <mergeCell ref="M102:N102"/>
    <mergeCell ref="E103:F103"/>
    <mergeCell ref="G103:H103"/>
    <mergeCell ref="I103:J103"/>
    <mergeCell ref="K103:L103"/>
    <mergeCell ref="M103:N103"/>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vt:i4>
      </vt:variant>
    </vt:vector>
  </HeadingPairs>
  <TitlesOfParts>
    <vt:vector size="11" baseType="lpstr">
      <vt:lpstr>総括表</vt:lpstr>
      <vt:lpstr>本工事費内訳書</vt:lpstr>
      <vt:lpstr>内訳書</vt:lpstr>
      <vt:lpstr>明細書</vt:lpstr>
      <vt:lpstr>代価表</vt:lpstr>
      <vt:lpstr>単価表</vt:lpstr>
      <vt:lpstr>施工パッケージ</vt:lpstr>
      <vt:lpstr>施工パッケージ (2)</vt:lpstr>
      <vt:lpstr>設定</vt:lpstr>
      <vt:lpstr>施工パッケージ!Print_Area</vt:lpstr>
      <vt:lpstr>本工事費内訳書!Print_Area</vt:lpstr>
    </vt:vector>
  </TitlesOfParts>
  <Company>Being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Being</dc:creator>
  <cp:lastModifiedBy>J4157</cp:lastModifiedBy>
  <cp:lastPrinted>2026-02-04T01:20:52Z</cp:lastPrinted>
  <dcterms:created xsi:type="dcterms:W3CDTF">2006-06-09T08:28:09Z</dcterms:created>
  <dcterms:modified xsi:type="dcterms:W3CDTF">2026-02-04T01:36:38Z</dcterms:modified>
</cp:coreProperties>
</file>